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drawings/drawing12.xml" ContentType="application/vnd.openxmlformats-officedocument.drawingml.chartshapes+xml"/>
  <Override PartName="/xl/drawings/drawing21.xml" ContentType="application/vnd.openxmlformats-officedocument.drawingml.chartshapes+xml"/>
  <Override PartName="/xl/drawings/drawing17.xml" ContentType="application/vnd.openxmlformats-officedocument.drawingml.chartshapes+xml"/>
  <Override PartName="/xl/drawings/drawing30.xml" ContentType="application/vnd.openxmlformats-officedocument.drawingml.chartshapes+xml"/>
  <Override PartName="/xl/drawings/drawing7.xml" ContentType="application/vnd.openxmlformats-officedocument.drawingml.chartshapes+xml"/>
  <Override PartName="/xl/drawings/drawing34.xml" ContentType="application/vnd.openxmlformats-officedocument.drawingml.chartshapes+xml"/>
  <Override PartName="/xl/drawings/drawing43.xml" ContentType="application/vnd.openxmlformats-officedocument.drawingml.chartshapes+xml"/>
  <Override PartName="/xl/drawings/drawing31.xml" ContentType="application/vnd.openxmlformats-officedocument.drawingml.chartshapes+xml"/>
  <Override PartName="/xl/drawings/drawing50.xml" ContentType="application/vnd.openxmlformats-officedocument.drawingml.chartshapes+xml"/>
  <Override PartName="/xl/drawings/drawing26.xml" ContentType="application/vnd.openxmlformats-officedocument.drawingml.chartshapes+xml"/>
  <Override PartName="/xl/drawings/drawing41.xml" ContentType="application/vnd.openxmlformats-officedocument.drawingml.chartshapes+xml"/>
  <Override PartName="/xl/drawings/drawing13.xml" ContentType="application/vnd.openxmlformats-officedocument.drawingml.chartshapes+xml"/>
  <Override PartName="/xl/drawings/drawing8.xml" ContentType="application/vnd.openxmlformats-officedocument.drawingml.chartshapes+xml"/>
  <Override PartName="/xl/drawings/drawing18.xml" ContentType="application/vnd.openxmlformats-officedocument.drawingml.chartshapes+xml"/>
  <Override PartName="/xl/drawings/drawing2.xml" ContentType="application/vnd.openxmlformats-officedocument.drawingml.chartshapes+xml"/>
  <Override PartName="/xl/drawings/drawing22.xml" ContentType="application/vnd.openxmlformats-officedocument.drawingml.chartshapes+xml"/>
  <Override PartName="/xl/drawings/drawing35.xml" ContentType="application/vnd.openxmlformats-officedocument.drawingml.chartshapes+xml"/>
  <Override PartName="/xl/drawings/drawing27.xml" ContentType="application/vnd.openxmlformats-officedocument.drawingml.chartshapes+xml"/>
  <Override PartName="/xl/drawings/drawing14.xml" ContentType="application/vnd.openxmlformats-officedocument.drawingml.chartshapes+xml"/>
  <Override PartName="/xl/drawings/drawing42.xml" ContentType="application/vnd.openxmlformats-officedocument.drawingml.chartshapes+xml"/>
  <Override PartName="/xl/drawings/drawing9.xml" ContentType="application/vnd.openxmlformats-officedocument.drawingml.chartshapes+xml"/>
  <Override PartName="/xl/drawings/drawing3.xml" ContentType="application/vnd.openxmlformats-officedocument.drawingml.chartshapes+xml"/>
  <Override PartName="/xl/drawings/drawing44.xml" ContentType="application/vnd.openxmlformats-officedocument.drawingml.chartshapes+xml"/>
  <Override PartName="/xl/drawings/drawing32.xml" ContentType="application/vnd.openxmlformats-officedocument.drawingml.chartshapes+xml"/>
  <Override PartName="/xl/drawings/drawing19.xml" ContentType="application/vnd.openxmlformats-officedocument.drawingml.chartshapes+xml"/>
  <Override PartName="/xl/drawings/drawing38.xml" ContentType="application/vnd.openxmlformats-officedocument.drawingml.chartshapes+xml"/>
  <Override PartName="/xl/drawings/drawing23.xml" ContentType="application/vnd.openxmlformats-officedocument.drawingml.chartshapes+xml"/>
  <Override PartName="/xl/drawings/drawing15.xml" ContentType="application/vnd.openxmlformats-officedocument.drawingml.chartshapes+xml"/>
  <Override PartName="/xl/drawings/drawing4.xml" ContentType="application/vnd.openxmlformats-officedocument.drawingml.chartshapes+xml"/>
  <Override PartName="/xl/drawings/drawing10.xml" ContentType="application/vnd.openxmlformats-officedocument.drawingml.chartshapes+xml"/>
  <Override PartName="/xl/drawings/drawing28.xml" ContentType="application/vnd.openxmlformats-officedocument.drawingml.chartshapes+xml"/>
  <Override PartName="/xl/drawings/drawing40.xml" ContentType="application/vnd.openxmlformats-officedocument.drawingml.chartshapes+xml"/>
  <Override PartName="/xl/drawings/drawing33.xml" ContentType="application/vnd.openxmlformats-officedocument.drawingml.chartshapes+xml"/>
  <Override PartName="/xl/drawings/drawing29.xml" ContentType="application/vnd.openxmlformats-officedocument.drawingml.chartshapes+xml"/>
  <Override PartName="/xl/drawings/drawing20.xml" ContentType="application/vnd.openxmlformats-officedocument.drawingml.chartshapes+xml"/>
  <Override PartName="/xl/drawings/drawing5.xml" ContentType="application/vnd.openxmlformats-officedocument.drawingml.chartshapes+xml"/>
  <Override PartName="/xl/drawings/drawing36.xml" ContentType="application/vnd.openxmlformats-officedocument.drawingml.chartshapes+xml"/>
  <Override PartName="/xl/drawings/drawing11.xml" ContentType="application/vnd.openxmlformats-officedocument.drawingml.chartshapes+xml"/>
  <Override PartName="/xl/drawings/drawing16.xml" ContentType="application/vnd.openxmlformats-officedocument.drawingml.chartshapes+xml"/>
  <Override PartName="/xl/drawings/drawing45.xml" ContentType="application/vnd.openxmlformats-officedocument.drawingml.chartshapes+xml"/>
  <Override PartName="/xl/drawings/drawing24.xml" ContentType="application/vnd.openxmlformats-officedocument.drawingml.chartshapes+xml"/>
  <Override PartName="/xl/drawings/drawing39.xml" ContentType="application/vnd.openxmlformats-officedocument.drawingml.chartshapes+xml"/>
  <Override PartName="/xl/drawings/drawing6.xml" ContentType="application/vnd.openxmlformats-officedocument.drawingml.chartshapes+xml"/>
  <Override PartName="/xl/drawings/drawing37.xml" ContentType="application/vnd.openxmlformats-officedocument.drawingml.chartshapes+xml"/>
  <Override PartName="/xl/workbook.xml" ContentType="application/vnd.openxmlformats-officedocument.spreadsheetml.sheet.main+xml"/>
  <Override PartName="/xl/drawings/drawing25.xml" ContentType="application/vnd.openxmlformats-officedocument.drawingml.chartshap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charts/chart6.xml" ContentType="application/vnd.openxmlformats-officedocument.drawingml.chart+xml"/>
  <Override PartName="/xl/theme/themeOverride6.xml" ContentType="application/vnd.openxmlformats-officedocument.themeOverride+xml"/>
  <Override PartName="/xl/charts/chart7.xml" ContentType="application/vnd.openxmlformats-officedocument.drawingml.chart+xml"/>
  <Override PartName="/xl/theme/themeOverride7.xml" ContentType="application/vnd.openxmlformats-officedocument.themeOverride+xml"/>
  <Override PartName="/xl/charts/chart8.xml" ContentType="application/vnd.openxmlformats-officedocument.drawingml.chart+xml"/>
  <Override PartName="/xl/theme/themeOverride8.xml" ContentType="application/vnd.openxmlformats-officedocument.themeOverride+xml"/>
  <Override PartName="/xl/charts/chart9.xml" ContentType="application/vnd.openxmlformats-officedocument.drawingml.chart+xml"/>
  <Override PartName="/xl/theme/themeOverride9.xml" ContentType="application/vnd.openxmlformats-officedocument.themeOverride+xml"/>
  <Override PartName="/xl/charts/chart10.xml" ContentType="application/vnd.openxmlformats-officedocument.drawingml.chart+xml"/>
  <Override PartName="/xl/theme/themeOverride10.xml" ContentType="application/vnd.openxmlformats-officedocument.themeOverride+xml"/>
  <Override PartName="/xl/charts/chart11.xml" ContentType="application/vnd.openxmlformats-officedocument.drawingml.chart+xml"/>
  <Override PartName="/xl/theme/themeOverride11.xml" ContentType="application/vnd.openxmlformats-officedocument.themeOverride+xml"/>
  <Override PartName="/xl/charts/chart12.xml" ContentType="application/vnd.openxmlformats-officedocument.drawingml.chart+xml"/>
  <Override PartName="/xl/theme/themeOverride12.xml" ContentType="application/vnd.openxmlformats-officedocument.themeOverride+xml"/>
  <Override PartName="/xl/charts/chart13.xml" ContentType="application/vnd.openxmlformats-officedocument.drawingml.chart+xml"/>
  <Override PartName="/xl/theme/themeOverride13.xml" ContentType="application/vnd.openxmlformats-officedocument.themeOverride+xml"/>
  <Override PartName="/xl/charts/chart14.xml" ContentType="application/vnd.openxmlformats-officedocument.drawingml.chart+xml"/>
  <Override PartName="/xl/theme/themeOverride14.xml" ContentType="application/vnd.openxmlformats-officedocument.themeOverride+xml"/>
  <Override PartName="/xl/charts/chart15.xml" ContentType="application/vnd.openxmlformats-officedocument.drawingml.chart+xml"/>
  <Override PartName="/xl/theme/themeOverride15.xml" ContentType="application/vnd.openxmlformats-officedocument.themeOverride+xml"/>
  <Override PartName="/xl/charts/chart16.xml" ContentType="application/vnd.openxmlformats-officedocument.drawingml.chart+xml"/>
  <Override PartName="/xl/theme/themeOverride16.xml" ContentType="application/vnd.openxmlformats-officedocument.themeOverride+xml"/>
  <Override PartName="/xl/charts/chart17.xml" ContentType="application/vnd.openxmlformats-officedocument.drawingml.chart+xml"/>
  <Override PartName="/xl/theme/themeOverride17.xml" ContentType="application/vnd.openxmlformats-officedocument.themeOverride+xml"/>
  <Override PartName="/xl/charts/chart18.xml" ContentType="application/vnd.openxmlformats-officedocument.drawingml.chart+xml"/>
  <Override PartName="/xl/theme/themeOverride18.xml" ContentType="application/vnd.openxmlformats-officedocument.themeOverride+xml"/>
  <Override PartName="/xl/charts/chart19.xml" ContentType="application/vnd.openxmlformats-officedocument.drawingml.chart+xml"/>
  <Override PartName="/xl/theme/themeOverride19.xml" ContentType="application/vnd.openxmlformats-officedocument.themeOverride+xml"/>
  <Override PartName="/xl/charts/chart20.xml" ContentType="application/vnd.openxmlformats-officedocument.drawingml.chart+xml"/>
  <Override PartName="/xl/theme/themeOverride20.xml" ContentType="application/vnd.openxmlformats-officedocument.themeOverride+xml"/>
  <Override PartName="/xl/charts/chart21.xml" ContentType="application/vnd.openxmlformats-officedocument.drawingml.chart+xml"/>
  <Override PartName="/xl/theme/themeOverride21.xml" ContentType="application/vnd.openxmlformats-officedocument.themeOverride+xml"/>
  <Override PartName="/xl/charts/chart22.xml" ContentType="application/vnd.openxmlformats-officedocument.drawingml.chart+xml"/>
  <Override PartName="/xl/theme/themeOverride22.xml" ContentType="application/vnd.openxmlformats-officedocument.themeOverride+xml"/>
  <Override PartName="/xl/charts/chart23.xml" ContentType="application/vnd.openxmlformats-officedocument.drawingml.chart+xml"/>
  <Override PartName="/xl/theme/themeOverride23.xml" ContentType="application/vnd.openxmlformats-officedocument.themeOverride+xml"/>
  <Override PartName="/xl/charts/chart24.xml" ContentType="application/vnd.openxmlformats-officedocument.drawingml.chart+xml"/>
  <Override PartName="/xl/theme/themeOverride24.xml" ContentType="application/vnd.openxmlformats-officedocument.themeOverride+xml"/>
  <Override PartName="/xl/charts/chart25.xml" ContentType="application/vnd.openxmlformats-officedocument.drawingml.chart+xml"/>
  <Override PartName="/xl/theme/themeOverride25.xml" ContentType="application/vnd.openxmlformats-officedocument.themeOverride+xml"/>
  <Override PartName="/xl/charts/chart26.xml" ContentType="application/vnd.openxmlformats-officedocument.drawingml.chart+xml"/>
  <Override PartName="/xl/theme/themeOverride26.xml" ContentType="application/vnd.openxmlformats-officedocument.themeOverride+xml"/>
  <Override PartName="/xl/charts/chart27.xml" ContentType="application/vnd.openxmlformats-officedocument.drawingml.chart+xml"/>
  <Override PartName="/xl/theme/themeOverride27.xml" ContentType="application/vnd.openxmlformats-officedocument.themeOverride+xml"/>
  <Override PartName="/xl/charts/chart28.xml" ContentType="application/vnd.openxmlformats-officedocument.drawingml.chart+xml"/>
  <Override PartName="/xl/theme/themeOverride28.xml" ContentType="application/vnd.openxmlformats-officedocument.themeOverride+xml"/>
  <Override PartName="/xl/charts/chart29.xml" ContentType="application/vnd.openxmlformats-officedocument.drawingml.chart+xml"/>
  <Override PartName="/xl/theme/themeOverride29.xml" ContentType="application/vnd.openxmlformats-officedocument.themeOverride+xml"/>
  <Override PartName="/xl/charts/chart30.xml" ContentType="application/vnd.openxmlformats-officedocument.drawingml.chart+xml"/>
  <Override PartName="/xl/theme/themeOverride30.xml" ContentType="application/vnd.openxmlformats-officedocument.themeOverride+xml"/>
  <Override PartName="/xl/charts/chart31.xml" ContentType="application/vnd.openxmlformats-officedocument.drawingml.chart+xml"/>
  <Override PartName="/xl/theme/themeOverride31.xml" ContentType="application/vnd.openxmlformats-officedocument.themeOverride+xml"/>
  <Override PartName="/xl/charts/chart32.xml" ContentType="application/vnd.openxmlformats-officedocument.drawingml.chart+xml"/>
  <Override PartName="/xl/theme/themeOverride32.xml" ContentType="application/vnd.openxmlformats-officedocument.themeOverride+xml"/>
  <Override PartName="/xl/charts/chart33.xml" ContentType="application/vnd.openxmlformats-officedocument.drawingml.chart+xml"/>
  <Override PartName="/xl/theme/themeOverride33.xml" ContentType="application/vnd.openxmlformats-officedocument.themeOverride+xml"/>
  <Override PartName="/xl/charts/chart34.xml" ContentType="application/vnd.openxmlformats-officedocument.drawingml.chart+xml"/>
  <Override PartName="/xl/theme/themeOverride34.xml" ContentType="application/vnd.openxmlformats-officedocument.themeOverride+xml"/>
  <Override PartName="/xl/charts/chart35.xml" ContentType="application/vnd.openxmlformats-officedocument.drawingml.chart+xml"/>
  <Override PartName="/xl/theme/themeOverride35.xml" ContentType="application/vnd.openxmlformats-officedocument.themeOverride+xml"/>
  <Override PartName="/xl/charts/chart36.xml" ContentType="application/vnd.openxmlformats-officedocument.drawingml.chart+xml"/>
  <Override PartName="/xl/theme/themeOverride36.xml" ContentType="application/vnd.openxmlformats-officedocument.themeOverride+xml"/>
  <Override PartName="/xl/charts/chart37.xml" ContentType="application/vnd.openxmlformats-officedocument.drawingml.chart+xml"/>
  <Override PartName="/xl/theme/themeOverride37.xml" ContentType="application/vnd.openxmlformats-officedocument.themeOverride+xml"/>
  <Override PartName="/xl/charts/chart38.xml" ContentType="application/vnd.openxmlformats-officedocument.drawingml.chart+xml"/>
  <Override PartName="/xl/theme/themeOverride38.xml" ContentType="application/vnd.openxmlformats-officedocument.themeOverride+xml"/>
  <Override PartName="/xl/charts/chart39.xml" ContentType="application/vnd.openxmlformats-officedocument.drawingml.chart+xml"/>
  <Override PartName="/xl/theme/themeOverride39.xml" ContentType="application/vnd.openxmlformats-officedocument.themeOverride+xml"/>
  <Override PartName="/xl/charts/chart40.xml" ContentType="application/vnd.openxmlformats-officedocument.drawingml.chart+xml"/>
  <Override PartName="/xl/theme/themeOverride40.xml" ContentType="application/vnd.openxmlformats-officedocument.themeOverride+xml"/>
  <Override PartName="/xl/charts/chart41.xml" ContentType="application/vnd.openxmlformats-officedocument.drawingml.chart+xml"/>
  <Override PartName="/xl/theme/themeOverride41.xml" ContentType="application/vnd.openxmlformats-officedocument.themeOverride+xml"/>
  <Override PartName="/xl/charts/chart42.xml" ContentType="application/vnd.openxmlformats-officedocument.drawingml.chart+xml"/>
  <Override PartName="/xl/theme/themeOverride42.xml" ContentType="application/vnd.openxmlformats-officedocument.themeOverride+xml"/>
  <Override PartName="/xl/charts/chart43.xml" ContentType="application/vnd.openxmlformats-officedocument.drawingml.chart+xml"/>
  <Override PartName="/xl/theme/themeOverride43.xml" ContentType="application/vnd.openxmlformats-officedocument.themeOverride+xml"/>
  <Override PartName="/xl/charts/chart44.xml" ContentType="application/vnd.openxmlformats-officedocument.drawingml.chart+xml"/>
  <Override PartName="/xl/theme/themeOverride44.xml" ContentType="application/vnd.openxmlformats-officedocument.themeOverride+xml"/>
  <Override PartName="/xl/charts/chart45.xml" ContentType="application/vnd.openxmlformats-officedocument.drawingml.chart+xml"/>
  <Override PartName="/xl/theme/themeOverride45.xml" ContentType="application/vnd.openxmlformats-officedocument.themeOverride+xml"/>
  <Override PartName="/xl/charts/chart46.xml" ContentType="application/vnd.openxmlformats-officedocument.drawingml.chart+xml"/>
  <Override PartName="/xl/theme/themeOverride46.xml" ContentType="application/vnd.openxmlformats-officedocument.themeOverride+xml"/>
  <Override PartName="/xl/charts/chart47.xml" ContentType="application/vnd.openxmlformats-officedocument.drawingml.chart+xml"/>
  <Override PartName="/xl/theme/themeOverride47.xml" ContentType="application/vnd.openxmlformats-officedocument.themeOverride+xml"/>
  <Override PartName="/xl/charts/chart48.xml" ContentType="application/vnd.openxmlformats-officedocument.drawingml.chart+xml"/>
  <Override PartName="/xl/theme/themeOverride48.xml" ContentType="application/vnd.openxmlformats-officedocument.themeOverride+xml"/>
  <Override PartName="/xl/charts/chart49.xml" ContentType="application/vnd.openxmlformats-officedocument.drawingml.chart+xml"/>
  <Override PartName="/xl/theme/themeOverride49.xml" ContentType="application/vnd.openxmlformats-officedocument.themeOverride+xml"/>
  <Override PartName="/xl/charts/chart50.xml" ContentType="application/vnd.openxmlformats-officedocument.drawingml.chart+xml"/>
  <Override PartName="/xl/theme/themeOverride50.xml" ContentType="application/vnd.openxmlformats-officedocument.themeOverride+xml"/>
  <Override PartName="/xl/charts/chart51.xml" ContentType="application/vnd.openxmlformats-officedocument.drawingml.chart+xml"/>
  <Override PartName="/xl/theme/themeOverride51.xml" ContentType="application/vnd.openxmlformats-officedocument.themeOverride+xml"/>
  <Override PartName="/xl/charts/chart52.xml" ContentType="application/vnd.openxmlformats-officedocument.drawingml.chart+xml"/>
  <Override PartName="/xl/theme/themeOverride52.xml" ContentType="application/vnd.openxmlformats-officedocument.themeOverride+xml"/>
  <Override PartName="/xl/charts/chart53.xml" ContentType="application/vnd.openxmlformats-officedocument.drawingml.chart+xml"/>
  <Override PartName="/xl/theme/themeOverride53.xml" ContentType="application/vnd.openxmlformats-officedocument.themeOverride+xml"/>
  <Override PartName="/xl/charts/chart54.xml" ContentType="application/vnd.openxmlformats-officedocument.drawingml.chart+xml"/>
  <Override PartName="/xl/theme/themeOverride54.xml" ContentType="application/vnd.openxmlformats-officedocument.themeOverride+xml"/>
  <Override PartName="/xl/charts/chart55.xml" ContentType="application/vnd.openxmlformats-officedocument.drawingml.chart+xml"/>
  <Override PartName="/xl/theme/themeOverride55.xml" ContentType="application/vnd.openxmlformats-officedocument.themeOverride+xml"/>
  <Override PartName="/xl/charts/chart56.xml" ContentType="application/vnd.openxmlformats-officedocument.drawingml.chart+xml"/>
  <Override PartName="/xl/theme/themeOverride56.xml" ContentType="application/vnd.openxmlformats-officedocument.themeOverride+xml"/>
  <Override PartName="/xl/charts/chart57.xml" ContentType="application/vnd.openxmlformats-officedocument.drawingml.chart+xml"/>
  <Override PartName="/xl/theme/themeOverride57.xml" ContentType="application/vnd.openxmlformats-officedocument.themeOverride+xml"/>
  <Override PartName="/xl/charts/chart58.xml" ContentType="application/vnd.openxmlformats-officedocument.drawingml.chart+xml"/>
  <Override PartName="/xl/theme/themeOverride58.xml" ContentType="application/vnd.openxmlformats-officedocument.themeOverride+xml"/>
  <Override PartName="/xl/charts/chart59.xml" ContentType="application/vnd.openxmlformats-officedocument.drawingml.chart+xml"/>
  <Override PartName="/xl/theme/themeOverride59.xml" ContentType="application/vnd.openxmlformats-officedocument.themeOverride+xml"/>
  <Override PartName="/xl/charts/chart60.xml" ContentType="application/vnd.openxmlformats-officedocument.drawingml.chart+xml"/>
  <Override PartName="/xl/theme/themeOverride60.xml" ContentType="application/vnd.openxmlformats-officedocument.themeOverride+xml"/>
  <Override PartName="/xl/charts/chart61.xml" ContentType="application/vnd.openxmlformats-officedocument.drawingml.chart+xml"/>
  <Override PartName="/xl/theme/themeOverride61.xml" ContentType="application/vnd.openxmlformats-officedocument.themeOverride+xml"/>
  <Override PartName="/xl/charts/chart62.xml" ContentType="application/vnd.openxmlformats-officedocument.drawingml.chart+xml"/>
  <Override PartName="/xl/theme/themeOverride62.xml" ContentType="application/vnd.openxmlformats-officedocument.themeOverride+xml"/>
  <Override PartName="/xl/charts/chart63.xml" ContentType="application/vnd.openxmlformats-officedocument.drawingml.chart+xml"/>
  <Override PartName="/xl/theme/themeOverride63.xml" ContentType="application/vnd.openxmlformats-officedocument.themeOverride+xml"/>
  <Override PartName="/xl/charts/chart64.xml" ContentType="application/vnd.openxmlformats-officedocument.drawingml.chart+xml"/>
  <Override PartName="/xl/theme/themeOverride64.xml" ContentType="application/vnd.openxmlformats-officedocument.themeOverride+xml"/>
  <Override PartName="/xl/charts/chart65.xml" ContentType="application/vnd.openxmlformats-officedocument.drawingml.chart+xml"/>
  <Override PartName="/xl/theme/themeOverride65.xml" ContentType="application/vnd.openxmlformats-officedocument.themeOverride+xml"/>
  <Override PartName="/xl/charts/chart66.xml" ContentType="application/vnd.openxmlformats-officedocument.drawingml.chart+xml"/>
  <Override PartName="/xl/theme/themeOverride66.xml" ContentType="application/vnd.openxmlformats-officedocument.themeOverride+xml"/>
  <Override PartName="/xl/charts/chart67.xml" ContentType="application/vnd.openxmlformats-officedocument.drawingml.chart+xml"/>
  <Override PartName="/xl/theme/themeOverride67.xml" ContentType="application/vnd.openxmlformats-officedocument.themeOverride+xml"/>
  <Override PartName="/xl/charts/chart68.xml" ContentType="application/vnd.openxmlformats-officedocument.drawingml.chart+xml"/>
  <Override PartName="/xl/theme/themeOverride68.xml" ContentType="application/vnd.openxmlformats-officedocument.themeOverride+xml"/>
  <Override PartName="/xl/charts/chart69.xml" ContentType="application/vnd.openxmlformats-officedocument.drawingml.chart+xml"/>
  <Override PartName="/xl/theme/themeOverride69.xml" ContentType="application/vnd.openxmlformats-officedocument.themeOverride+xml"/>
  <Override PartName="/xl/charts/chart70.xml" ContentType="application/vnd.openxmlformats-officedocument.drawingml.chart+xml"/>
  <Override PartName="/xl/theme/themeOverride70.xml" ContentType="application/vnd.openxmlformats-officedocument.themeOverride+xml"/>
  <Override PartName="/xl/charts/chart71.xml" ContentType="application/vnd.openxmlformats-officedocument.drawingml.chart+xml"/>
  <Override PartName="/xl/theme/themeOverride71.xml" ContentType="application/vnd.openxmlformats-officedocument.themeOverride+xml"/>
  <Override PartName="/xl/charts/chart72.xml" ContentType="application/vnd.openxmlformats-officedocument.drawingml.chart+xml"/>
  <Override PartName="/xl/theme/themeOverride72.xml" ContentType="application/vnd.openxmlformats-officedocument.themeOverride+xml"/>
  <Override PartName="/xl/charts/chart73.xml" ContentType="application/vnd.openxmlformats-officedocument.drawingml.chart+xml"/>
  <Override PartName="/xl/theme/themeOverride73.xml" ContentType="application/vnd.openxmlformats-officedocument.themeOverride+xml"/>
  <Override PartName="/xl/charts/chart74.xml" ContentType="application/vnd.openxmlformats-officedocument.drawingml.chart+xml"/>
  <Override PartName="/xl/theme/themeOverride74.xml" ContentType="application/vnd.openxmlformats-officedocument.themeOverride+xml"/>
  <Override PartName="/xl/charts/chart75.xml" ContentType="application/vnd.openxmlformats-officedocument.drawingml.chart+xml"/>
  <Override PartName="/xl/theme/themeOverride75.xml" ContentType="application/vnd.openxmlformats-officedocument.themeOverride+xml"/>
  <Override PartName="/xl/charts/chart76.xml" ContentType="application/vnd.openxmlformats-officedocument.drawingml.chart+xml"/>
  <Override PartName="/xl/theme/themeOverride76.xml" ContentType="application/vnd.openxmlformats-officedocument.themeOverride+xml"/>
  <Override PartName="/xl/charts/chart77.xml" ContentType="application/vnd.openxmlformats-officedocument.drawingml.chart+xml"/>
  <Override PartName="/xl/theme/themeOverride77.xml" ContentType="application/vnd.openxmlformats-officedocument.themeOverride+xml"/>
  <Override PartName="/xl/charts/chart78.xml" ContentType="application/vnd.openxmlformats-officedocument.drawingml.chart+xml"/>
  <Override PartName="/xl/theme/themeOverride78.xml" ContentType="application/vnd.openxmlformats-officedocument.themeOverride+xml"/>
  <Override PartName="/xl/charts/chart79.xml" ContentType="application/vnd.openxmlformats-officedocument.drawingml.chart+xml"/>
  <Override PartName="/xl/theme/themeOverride79.xml" ContentType="application/vnd.openxmlformats-officedocument.themeOverride+xml"/>
  <Override PartName="/xl/charts/chart80.xml" ContentType="application/vnd.openxmlformats-officedocument.drawingml.chart+xml"/>
  <Override PartName="/xl/theme/themeOverride80.xml" ContentType="application/vnd.openxmlformats-officedocument.themeOverride+xml"/>
  <Override PartName="/xl/charts/chart81.xml" ContentType="application/vnd.openxmlformats-officedocument.drawingml.chart+xml"/>
  <Override PartName="/xl/theme/themeOverride81.xml" ContentType="application/vnd.openxmlformats-officedocument.themeOverride+xml"/>
  <Override PartName="/xl/charts/chart82.xml" ContentType="application/vnd.openxmlformats-officedocument.drawingml.chart+xml"/>
  <Override PartName="/xl/theme/themeOverride82.xml" ContentType="application/vnd.openxmlformats-officedocument.themeOverride+xml"/>
  <Override PartName="/xl/charts/chart83.xml" ContentType="application/vnd.openxmlformats-officedocument.drawingml.chart+xml"/>
  <Override PartName="/xl/theme/themeOverride83.xml" ContentType="application/vnd.openxmlformats-officedocument.themeOverride+xml"/>
  <Override PartName="/xl/charts/chart84.xml" ContentType="application/vnd.openxmlformats-officedocument.drawingml.chart+xml"/>
  <Override PartName="/xl/theme/themeOverride84.xml" ContentType="application/vnd.openxmlformats-officedocument.themeOverride+xml"/>
  <Override PartName="/xl/charts/chart85.xml" ContentType="application/vnd.openxmlformats-officedocument.drawingml.chart+xml"/>
  <Override PartName="/xl/theme/themeOverride85.xml" ContentType="application/vnd.openxmlformats-officedocument.themeOverride+xml"/>
  <Override PartName="/xl/charts/chart86.xml" ContentType="application/vnd.openxmlformats-officedocument.drawingml.chart+xml"/>
  <Override PartName="/xl/theme/themeOverride86.xml" ContentType="application/vnd.openxmlformats-officedocument.themeOverride+xml"/>
  <Override PartName="/xl/charts/chart87.xml" ContentType="application/vnd.openxmlformats-officedocument.drawingml.chart+xml"/>
  <Override PartName="/xl/theme/themeOverride87.xml" ContentType="application/vnd.openxmlformats-officedocument.themeOverride+xml"/>
  <Override PartName="/xl/charts/chart88.xml" ContentType="application/vnd.openxmlformats-officedocument.drawingml.chart+xml"/>
  <Override PartName="/xl/theme/themeOverride88.xml" ContentType="application/vnd.openxmlformats-officedocument.themeOverride+xml"/>
  <Override PartName="/xl/charts/chart89.xml" ContentType="application/vnd.openxmlformats-officedocument.drawingml.chart+xml"/>
  <Override PartName="/xl/theme/themeOverride89.xml" ContentType="application/vnd.openxmlformats-officedocument.themeOverride+xml"/>
  <Override PartName="/xl/charts/chart90.xml" ContentType="application/vnd.openxmlformats-officedocument.drawingml.chart+xml"/>
  <Override PartName="/xl/theme/themeOverride90.xml" ContentType="application/vnd.openxmlformats-officedocument.themeOverride+xml"/>
  <Override PartName="/xl/charts/chart91.xml" ContentType="application/vnd.openxmlformats-officedocument.drawingml.chart+xml"/>
  <Override PartName="/xl/theme/themeOverride91.xml" ContentType="application/vnd.openxmlformats-officedocument.themeOverride+xml"/>
  <Override PartName="/xl/charts/chart92.xml" ContentType="application/vnd.openxmlformats-officedocument.drawingml.chart+xml"/>
  <Override PartName="/xl/theme/themeOverride92.xml" ContentType="application/vnd.openxmlformats-officedocument.themeOverride+xml"/>
  <Override PartName="/xl/charts/chart93.xml" ContentType="application/vnd.openxmlformats-officedocument.drawingml.chart+xml"/>
  <Override PartName="/xl/theme/themeOverride93.xml" ContentType="application/vnd.openxmlformats-officedocument.themeOverride+xml"/>
  <Override PartName="/xl/charts/chart94.xml" ContentType="application/vnd.openxmlformats-officedocument.drawingml.chart+xml"/>
  <Override PartName="/xl/theme/themeOverride94.xml" ContentType="application/vnd.openxmlformats-officedocument.themeOverride+xml"/>
  <Override PartName="/xl/charts/chart95.xml" ContentType="application/vnd.openxmlformats-officedocument.drawingml.chart+xml"/>
  <Override PartName="/xl/theme/themeOverride95.xml" ContentType="application/vnd.openxmlformats-officedocument.themeOverride+xml"/>
  <Override PartName="/xl/charts/chart96.xml" ContentType="application/vnd.openxmlformats-officedocument.drawingml.chart+xml"/>
  <Override PartName="/xl/theme/themeOverride96.xml" ContentType="application/vnd.openxmlformats-officedocument.themeOverride+xml"/>
  <Override PartName="/xl/charts/chart97.xml" ContentType="application/vnd.openxmlformats-officedocument.drawingml.chart+xml"/>
  <Override PartName="/xl/theme/themeOverride97.xml" ContentType="application/vnd.openxmlformats-officedocument.themeOverride+xml"/>
  <Override PartName="/xl/charts/chart98.xml" ContentType="application/vnd.openxmlformats-officedocument.drawingml.chart+xml"/>
  <Override PartName="/xl/theme/themeOverride98.xml" ContentType="application/vnd.openxmlformats-officedocument.themeOverride+xml"/>
  <Override PartName="/xl/charts/chart99.xml" ContentType="application/vnd.openxmlformats-officedocument.drawingml.chart+xml"/>
  <Override PartName="/xl/theme/themeOverride99.xml" ContentType="application/vnd.openxmlformats-officedocument.themeOverride+xml"/>
  <Override PartName="/xl/charts/chart100.xml" ContentType="application/vnd.openxmlformats-officedocument.drawingml.chart+xml"/>
  <Override PartName="/xl/charts/chart101.xml" ContentType="application/vnd.openxmlformats-officedocument.drawingml.chart+xml"/>
  <Override PartName="/xl/theme/themeOverride100.xml" ContentType="application/vnd.openxmlformats-officedocument.themeOverride+xml"/>
  <Override PartName="/xl/charts/chart102.xml" ContentType="application/vnd.openxmlformats-officedocument.drawingml.chart+xml"/>
  <Override PartName="/xl/theme/themeOverride101.xml" ContentType="application/vnd.openxmlformats-officedocument.themeOverride+xml"/>
  <Override PartName="/xl/charts/chart103.xml" ContentType="application/vnd.openxmlformats-officedocument.drawingml.chart+xml"/>
  <Override PartName="/xl/theme/themeOverride102.xml" ContentType="application/vnd.openxmlformats-officedocument.themeOverride+xml"/>
  <Override PartName="/xl/drawings/drawing46.xml" ContentType="application/vnd.openxmlformats-officedocument.drawing+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drawings/drawing47.xml" ContentType="application/vnd.openxmlformats-officedocument.drawing+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drawings/drawing48.xml" ContentType="application/vnd.openxmlformats-officedocument.drawing+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charts/chart203.xml" ContentType="application/vnd.openxmlformats-officedocument.drawingml.chart+xml"/>
  <Override PartName="/xl/charts/chart204.xml" ContentType="application/vnd.openxmlformats-officedocument.drawingml.chart+xml"/>
  <Override PartName="/xl/charts/chart205.xml" ContentType="application/vnd.openxmlformats-officedocument.drawingml.chart+xml"/>
  <Override PartName="/xl/drawings/drawing49.xml" ContentType="application/vnd.openxmlformats-officedocument.drawing+xml"/>
  <Override PartName="/xl/charts/chart206.xml" ContentType="application/vnd.openxmlformats-officedocument.drawingml.chart+xml"/>
  <Override PartName="/xl/charts/chart207.xml" ContentType="application/vnd.openxmlformats-officedocument.drawingml.chart+xml"/>
  <Override PartName="/xl/theme/themeOverride103.xml" ContentType="application/vnd.openxmlformats-officedocument.themeOverride+xml"/>
  <Override PartName="/xl/charts/chart208.xml" ContentType="application/vnd.openxmlformats-officedocument.drawingml.chart+xml"/>
  <Override PartName="/xl/theme/themeOverride104.xml" ContentType="application/vnd.openxmlformats-officedocument.themeOverride+xml"/>
  <Override PartName="/xl/charts/chart209.xml" ContentType="application/vnd.openxmlformats-officedocument.drawingml.chart+xml"/>
  <Override PartName="/xl/theme/themeOverride105.xml" ContentType="application/vnd.openxmlformats-officedocument.themeOverride+xml"/>
  <Override PartName="/xl/charts/chart210.xml" ContentType="application/vnd.openxmlformats-officedocument.drawingml.chart+xml"/>
  <Override PartName="/xl/charts/chart211.xml" ContentType="application/vnd.openxmlformats-officedocument.drawingml.chart+xml"/>
  <Override PartName="/xl/charts/chart212.xml" ContentType="application/vnd.openxmlformats-officedocument.drawingml.chart+xml"/>
  <Override PartName="/xl/charts/chart213.xml" ContentType="application/vnd.openxmlformats-officedocument.drawingml.chart+xml"/>
  <Override PartName="/xl/charts/chart214.xml" ContentType="application/vnd.openxmlformats-officedocument.drawingml.chart+xml"/>
  <Override PartName="/xl/charts/chart215.xml" ContentType="application/vnd.openxmlformats-officedocument.drawingml.chart+xml"/>
  <Override PartName="/xl/charts/chart216.xml" ContentType="application/vnd.openxmlformats-officedocument.drawingml.chart+xml"/>
  <Override PartName="/xl/charts/chart217.xml" ContentType="application/vnd.openxmlformats-officedocument.drawingml.chart+xml"/>
  <Override PartName="/xl/charts/chart218.xml" ContentType="application/vnd.openxmlformats-officedocument.drawingml.chart+xml"/>
  <Override PartName="/xl/charts/chart219.xml" ContentType="application/vnd.openxmlformats-officedocument.drawingml.chart+xml"/>
  <Override PartName="/xl/charts/chart220.xml" ContentType="application/vnd.openxmlformats-officedocument.drawingml.chart+xml"/>
  <Override PartName="/xl/charts/chart221.xml" ContentType="application/vnd.openxmlformats-officedocument.drawingml.chart+xml"/>
  <Override PartName="/xl/charts/chart222.xml" ContentType="application/vnd.openxmlformats-officedocument.drawingml.chart+xml"/>
  <Override PartName="/xl/charts/chart223.xml" ContentType="application/vnd.openxmlformats-officedocument.drawingml.chart+xml"/>
  <Override PartName="/xl/charts/chart224.xml" ContentType="application/vnd.openxmlformats-officedocument.drawingml.chart+xml"/>
  <Override PartName="/xl/charts/chart225.xml" ContentType="application/vnd.openxmlformats-officedocument.drawingml.chart+xml"/>
  <Override PartName="/xl/charts/chart226.xml" ContentType="application/vnd.openxmlformats-officedocument.drawingml.chart+xml"/>
  <Override PartName="/xl/charts/chart227.xml" ContentType="application/vnd.openxmlformats-officedocument.drawingml.chart+xml"/>
  <Override PartName="/xl/charts/chart228.xml" ContentType="application/vnd.openxmlformats-officedocument.drawingml.chart+xml"/>
  <Override PartName="/xl/charts/chart229.xml" ContentType="application/vnd.openxmlformats-officedocument.drawingml.chart+xml"/>
  <Override PartName="/xl/worksheets/sheet1.xml" ContentType="application/vnd.openxmlformats-officedocument.spreadsheetml.worksheet+xml"/>
  <Override PartName="/xl/charts/chart231.xml" ContentType="application/vnd.openxmlformats-officedocument.drawingml.chart+xml"/>
  <Override PartName="/xl/charts/chart232.xml" ContentType="application/vnd.openxmlformats-officedocument.drawingml.chart+xml"/>
  <Override PartName="/xl/charts/chart233.xml" ContentType="application/vnd.openxmlformats-officedocument.drawingml.chart+xml"/>
  <Override PartName="/xl/charts/chart234.xml" ContentType="application/vnd.openxmlformats-officedocument.drawingml.chart+xml"/>
  <Override PartName="/xl/charts/chart235.xml" ContentType="application/vnd.openxmlformats-officedocument.drawingml.chart+xml"/>
  <Override PartName="/xl/charts/chart236.xml" ContentType="application/vnd.openxmlformats-officedocument.drawingml.chart+xml"/>
  <Override PartName="/xl/charts/chart237.xml" ContentType="application/vnd.openxmlformats-officedocument.drawingml.chart+xml"/>
  <Override PartName="/xl/charts/chart238.xml" ContentType="application/vnd.openxmlformats-officedocument.drawingml.chart+xml"/>
  <Override PartName="/xl/charts/chart239.xml" ContentType="application/vnd.openxmlformats-officedocument.drawingml.chart+xml"/>
  <Override PartName="/xl/worksheets/sheet2.xml" ContentType="application/vnd.openxmlformats-officedocument.spreadsheetml.worksheet+xml"/>
  <Override PartName="/xl/worksheets/sheet3.xml" ContentType="application/vnd.openxmlformats-officedocument.spreadsheetml.worksheet+xml"/>
  <Override PartName="/xl/charts/chart230.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garraba\Dropbox\PC\Desktop\Screening and Scenario Assessment JHM 2024\"/>
    </mc:Choice>
  </mc:AlternateContent>
  <xr:revisionPtr revIDLastSave="0" documentId="13_ncr:1_{FF966417-C18A-4BA2-A9E2-12AC1E5A0050}" xr6:coauthVersionLast="47" xr6:coauthVersionMax="47" xr10:uidLastSave="{00000000-0000-0000-0000-000000000000}"/>
  <bookViews>
    <workbookView xWindow="6864" yWindow="708" windowWidth="14592" windowHeight="12120" xr2:uid="{00000000-000D-0000-FFFF-FFFF00000000}"/>
  </bookViews>
  <sheets>
    <sheet name="Cover" sheetId="6" r:id="rId1"/>
    <sheet name="RMS-1" sheetId="1" r:id="rId2"/>
    <sheet name="RMS-2" sheetId="2" r:id="rId3"/>
    <sheet name="RMS-3" sheetId="3" r:id="rId4"/>
    <sheet name="R8A" sheetId="4" r:id="rId5"/>
    <sheet name="R8B"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4" i="2" l="1"/>
  <c r="I214" i="3"/>
  <c r="I214" i="1"/>
  <c r="H527" i="3"/>
  <c r="H526" i="3"/>
  <c r="H525" i="3"/>
  <c r="H524" i="3"/>
  <c r="H523" i="3"/>
  <c r="H522" i="3"/>
  <c r="H521" i="3"/>
  <c r="H520" i="3"/>
  <c r="H519" i="3"/>
  <c r="H518" i="3"/>
  <c r="H517" i="3"/>
  <c r="H516" i="3"/>
  <c r="H515" i="3"/>
  <c r="H514" i="3"/>
  <c r="H513" i="3"/>
  <c r="H512" i="3"/>
  <c r="H511" i="3"/>
  <c r="H510" i="3"/>
  <c r="H509" i="3"/>
  <c r="H508" i="3"/>
  <c r="H507" i="3"/>
  <c r="H506" i="3"/>
  <c r="H505" i="3"/>
  <c r="H504" i="3"/>
  <c r="H503" i="3"/>
  <c r="H502" i="3"/>
  <c r="H501" i="3"/>
  <c r="H500" i="3"/>
  <c r="H499" i="3"/>
  <c r="H498" i="3"/>
  <c r="H527" i="2"/>
  <c r="H526" i="2"/>
  <c r="H525" i="2"/>
  <c r="H524" i="2"/>
  <c r="H523" i="2"/>
  <c r="H522" i="2"/>
  <c r="H521" i="2"/>
  <c r="H520" i="2"/>
  <c r="H519" i="2"/>
  <c r="H518" i="2"/>
  <c r="H517" i="2"/>
  <c r="H516" i="2"/>
  <c r="H515" i="2"/>
  <c r="H514" i="2"/>
  <c r="H513" i="2"/>
  <c r="H512" i="2"/>
  <c r="H511" i="2"/>
  <c r="H510" i="2"/>
  <c r="H509" i="2"/>
  <c r="H508" i="2"/>
  <c r="H507" i="2"/>
  <c r="H506" i="2"/>
  <c r="H505" i="2"/>
  <c r="H504" i="2"/>
  <c r="H503" i="2"/>
  <c r="H502" i="2"/>
  <c r="H501" i="2"/>
  <c r="H500" i="2"/>
  <c r="H499" i="2"/>
  <c r="H498" i="2"/>
  <c r="I484" i="1"/>
  <c r="I484" i="2"/>
  <c r="I484" i="3"/>
  <c r="H529"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498" i="1"/>
  <c r="I574" i="3"/>
  <c r="I574" i="4"/>
  <c r="I574" i="5"/>
  <c r="I574" i="2"/>
  <c r="I574" i="1"/>
  <c r="I394" i="5"/>
  <c r="I394" i="4"/>
  <c r="I394" i="3"/>
  <c r="I394" i="2"/>
  <c r="I394" i="1"/>
  <c r="I169" i="3"/>
  <c r="I169" i="2"/>
  <c r="I169" i="1"/>
</calcChain>
</file>

<file path=xl/sharedStrings.xml><?xml version="1.0" encoding="utf-8"?>
<sst xmlns="http://schemas.openxmlformats.org/spreadsheetml/2006/main" count="2775" uniqueCount="142">
  <si>
    <t>EPA Percolation Scenario Assessment</t>
  </si>
  <si>
    <t>Created by LeachXS, version 3.1.2 (28-Nov-2023)</t>
  </si>
  <si>
    <t>Assessment Case</t>
  </si>
  <si>
    <t>Report created on 02-Dec-2023 11:21 AM</t>
  </si>
  <si>
    <t>Name</t>
  </si>
  <si>
    <t>Pueblo EAF Slags</t>
  </si>
  <si>
    <t>Group</t>
  </si>
  <si>
    <t>Scenario Assessments</t>
  </si>
  <si>
    <t>Site Parameters</t>
  </si>
  <si>
    <t>Porosity</t>
  </si>
  <si>
    <r>
      <rPr>
        <i/>
        <sz val="10"/>
        <rFont val="Calibri"/>
      </rPr>
      <t>m</t>
    </r>
    <r>
      <rPr>
        <i/>
        <vertAlign val="subscript"/>
        <sz val="10"/>
        <color rgb="FF000000"/>
        <rFont val="Calibri"/>
      </rPr>
      <t>pore</t>
    </r>
    <r>
      <rPr>
        <i/>
        <vertAlign val="superscript"/>
        <sz val="10"/>
        <color rgb="FF000000"/>
        <rFont val="Calibri"/>
      </rPr>
      <t>3</t>
    </r>
    <r>
      <rPr>
        <i/>
        <sz val="10"/>
        <color rgb="FF000000"/>
        <rFont val="Calibri"/>
      </rPr>
      <t>/m</t>
    </r>
    <r>
      <rPr>
        <i/>
        <vertAlign val="superscript"/>
        <sz val="10"/>
        <color rgb="FF000000"/>
        <rFont val="Calibri"/>
      </rPr>
      <t>3</t>
    </r>
  </si>
  <si>
    <t>Bulk Density</t>
  </si>
  <si>
    <r>
      <rPr>
        <i/>
        <sz val="10"/>
        <rFont val="Calibri"/>
      </rPr>
      <t>kg-dry/m</t>
    </r>
    <r>
      <rPr>
        <i/>
        <vertAlign val="superscript"/>
        <sz val="10"/>
        <color rgb="FF000000"/>
        <rFont val="Calibri"/>
      </rPr>
      <t>3</t>
    </r>
  </si>
  <si>
    <t>Skeletal Density</t>
  </si>
  <si>
    <t>Mass</t>
  </si>
  <si>
    <t>kg-dry</t>
  </si>
  <si>
    <t>Porewater L/S</t>
  </si>
  <si>
    <t>L/kg-dry</t>
  </si>
  <si>
    <t>Top Surface</t>
  </si>
  <si>
    <r>
      <rPr>
        <i/>
        <sz val="10"/>
        <rFont val="Calibri"/>
      </rPr>
      <t>m</t>
    </r>
    <r>
      <rPr>
        <i/>
        <vertAlign val="superscript"/>
        <sz val="10"/>
        <color rgb="FF000000"/>
        <rFont val="Calibri"/>
      </rPr>
      <t>2</t>
    </r>
  </si>
  <si>
    <t>Depth</t>
  </si>
  <si>
    <t>m</t>
  </si>
  <si>
    <t>Volume</t>
  </si>
  <si>
    <r>
      <rPr>
        <i/>
        <sz val="10"/>
        <rFont val="Calibri"/>
      </rPr>
      <t>m</t>
    </r>
    <r>
      <rPr>
        <i/>
        <vertAlign val="superscript"/>
        <sz val="10"/>
        <color rgb="FF000000"/>
        <rFont val="Calibri"/>
      </rPr>
      <t>3</t>
    </r>
  </si>
  <si>
    <t>Infiltration</t>
  </si>
  <si>
    <t>Origin</t>
  </si>
  <si>
    <t>NOAA_Pueblo Precip Data for LXS (2-Sep-2022).xlsx</t>
  </si>
  <si>
    <t>Assessment Time</t>
  </si>
  <si>
    <t>Start Date</t>
  </si>
  <si>
    <t>Duration</t>
  </si>
  <si>
    <t>Interval Infiltration</t>
  </si>
  <si>
    <t># of 1-Day Events</t>
  </si>
  <si>
    <t>1-Day Ave. INF</t>
  </si>
  <si>
    <t># of &gt; 1-Day Events</t>
  </si>
  <si>
    <t>Ave. &gt; 1-Day Duration</t>
  </si>
  <si>
    <t>&gt; 1-Day Ave. INF</t>
  </si>
  <si>
    <t>(y)</t>
  </si>
  <si>
    <t>(yyyy-mm-dd)</t>
  </si>
  <si>
    <t>(days)</t>
  </si>
  <si>
    <t>(cm)</t>
  </si>
  <si>
    <t>(-)</t>
  </si>
  <si>
    <t>(cm/event)</t>
  </si>
  <si>
    <t>Mean Infiltration</t>
  </si>
  <si>
    <t>Legend</t>
  </si>
  <si>
    <t>COPC</t>
  </si>
  <si>
    <t>Constituent of potential concern</t>
  </si>
  <si>
    <t>NA</t>
  </si>
  <si>
    <t>Not analyzed</t>
  </si>
  <si>
    <t>(*)</t>
  </si>
  <si>
    <t>Caution: assessment based on incomplete data</t>
  </si>
  <si>
    <t>-</t>
  </si>
  <si>
    <t>Not calculated</t>
  </si>
  <si>
    <t>DAF</t>
  </si>
  <si>
    <t>Dilution and Attenuation Factor</t>
  </si>
  <si>
    <t>Concentrations Below Reporting Limit</t>
  </si>
  <si>
    <t>When concentrations below the reporting limit are present in the database,</t>
  </si>
  <si>
    <t>the detection limit is used in calculations and displayed.</t>
  </si>
  <si>
    <t>Percolation Scenario</t>
  </si>
  <si>
    <t>Method 1314 Sample</t>
  </si>
  <si>
    <t>EAF Slag_R8A_EPA R8(A,C,A)</t>
  </si>
  <si>
    <t>Method 1313 Sample</t>
  </si>
  <si>
    <t>EAF Slag_R8A_EPA R8(A,P,A)</t>
  </si>
  <si>
    <t>Natural pH</t>
  </si>
  <si>
    <t>Scenario Duration</t>
  </si>
  <si>
    <t>Year</t>
  </si>
  <si>
    <t>Settings for finding Available Content</t>
  </si>
  <si>
    <t>Range to Use</t>
  </si>
  <si>
    <t>Maximum in All Measured Fractions</t>
  </si>
  <si>
    <t>pH Tolerance</t>
  </si>
  <si>
    <t>Titration Components</t>
  </si>
  <si>
    <t>K, NO3</t>
  </si>
  <si>
    <t>Settings for Finding Maximum Concentration</t>
  </si>
  <si>
    <t>Range to Use:</t>
  </si>
  <si>
    <t>Maximum in pH Range (8.2,13)</t>
  </si>
  <si>
    <t>Following: Assessment Details</t>
  </si>
  <si>
    <t>Aluminum</t>
  </si>
  <si>
    <t>Solubility-Limited</t>
  </si>
  <si>
    <t/>
  </si>
  <si>
    <t>Method Detection Limit</t>
  </si>
  <si>
    <t>mg/L</t>
  </si>
  <si>
    <t>Concentration Threshold</t>
  </si>
  <si>
    <t>mg/kg-dry</t>
  </si>
  <si>
    <t>LSP at Scenario Low L/S (L/S = 0.22)</t>
  </si>
  <si>
    <t>Max LSP over pH Domain (8.2 ≤ pH ≤ 13.0)</t>
  </si>
  <si>
    <t>Initial Available Content</t>
  </si>
  <si>
    <t>mg/m²</t>
  </si>
  <si>
    <t>% Available Content Remaining</t>
  </si>
  <si>
    <t>%</t>
  </si>
  <si>
    <t># Days per Interval</t>
  </si>
  <si>
    <t>Infiltration Amount</t>
  </si>
  <si>
    <t>Infiltration Volume per Interval</t>
  </si>
  <si>
    <t>Cumulative L/S</t>
  </si>
  <si>
    <t>Interval Concentration</t>
  </si>
  <si>
    <t>Interval Release</t>
  </si>
  <si>
    <t>Remaining Available Content</t>
  </si>
  <si>
    <t>Interval Assessment Ratio</t>
  </si>
  <si>
    <t>Cumulative Release</t>
  </si>
  <si>
    <t>Adjusted Cumulative Release</t>
  </si>
  <si>
    <t>(m³)</t>
  </si>
  <si>
    <t>(L/kg-dry)</t>
  </si>
  <si>
    <t>(mg/L)</t>
  </si>
  <si>
    <t>(mg/kg-dry)</t>
  </si>
  <si>
    <t>(mg/m²)</t>
  </si>
  <si>
    <t>Mean Values</t>
  </si>
  <si>
    <t>Arsenic</t>
  </si>
  <si>
    <t>Barium</t>
  </si>
  <si>
    <t>Chromium</t>
  </si>
  <si>
    <t>Cobalt</t>
  </si>
  <si>
    <t>Manganese</t>
  </si>
  <si>
    <t>Molybdenum</t>
  </si>
  <si>
    <t>Selenium</t>
  </si>
  <si>
    <t>Strontium</t>
  </si>
  <si>
    <t>Thallium</t>
  </si>
  <si>
    <t>Vanadium</t>
  </si>
  <si>
    <r>
      <rPr>
        <i/>
        <sz val="10"/>
        <rFont val="Calibri"/>
      </rPr>
      <t>m</t>
    </r>
    <r>
      <rPr>
        <i/>
        <vertAlign val="subscript"/>
        <sz val="10"/>
        <color rgb="FF000000"/>
        <rFont val="Calibri"/>
      </rPr>
      <t>pore</t>
    </r>
    <r>
      <rPr>
        <i/>
        <vertAlign val="superscript"/>
        <sz val="10"/>
        <color rgb="FF000000"/>
        <rFont val="Calibri"/>
      </rPr>
      <t>3</t>
    </r>
    <r>
      <rPr>
        <i/>
        <sz val="10"/>
        <color rgb="FF000000"/>
        <rFont val="Calibri"/>
      </rPr>
      <t>/m</t>
    </r>
    <r>
      <rPr>
        <i/>
        <vertAlign val="superscript"/>
        <sz val="10"/>
        <color rgb="FF000000"/>
        <rFont val="Calibri"/>
      </rPr>
      <t>3</t>
    </r>
  </si>
  <si>
    <r>
      <rPr>
        <i/>
        <sz val="10"/>
        <rFont val="Calibri"/>
      </rPr>
      <t>kg-dry/m</t>
    </r>
    <r>
      <rPr>
        <i/>
        <vertAlign val="superscript"/>
        <sz val="10"/>
        <color rgb="FF000000"/>
        <rFont val="Calibri"/>
      </rPr>
      <t>3</t>
    </r>
  </si>
  <si>
    <r>
      <rPr>
        <i/>
        <sz val="10"/>
        <rFont val="Calibri"/>
      </rPr>
      <t>m</t>
    </r>
    <r>
      <rPr>
        <i/>
        <vertAlign val="superscript"/>
        <sz val="10"/>
        <color rgb="FF000000"/>
        <rFont val="Calibri"/>
      </rPr>
      <t>2</t>
    </r>
  </si>
  <si>
    <r>
      <rPr>
        <i/>
        <sz val="10"/>
        <rFont val="Calibri"/>
      </rPr>
      <t>m</t>
    </r>
    <r>
      <rPr>
        <i/>
        <vertAlign val="superscript"/>
        <sz val="10"/>
        <color rgb="FF000000"/>
        <rFont val="Calibri"/>
      </rPr>
      <t>3</t>
    </r>
  </si>
  <si>
    <t>EAF Slag_R8B_EPA R8(A,C,A)</t>
  </si>
  <si>
    <t>EAF Slag_R8B_EPA R8(A,P,A)</t>
  </si>
  <si>
    <t>LSP at Scenario Low L/S (L/S = 0.20)</t>
  </si>
  <si>
    <t>Report created on 02-Dec-2023 11:19 AM</t>
  </si>
  <si>
    <t>EAF Slag_RMS-1_EPA R8(A,C,A)</t>
  </si>
  <si>
    <t>EAF Slag_RMS-1_EPA R8(A,P,A)</t>
  </si>
  <si>
    <t>LSP at Scenario Low L/S (L/S = 0.19)</t>
  </si>
  <si>
    <t>EAF Slag_RMS-2_EPA R8(A,C,A)</t>
  </si>
  <si>
    <t>EAF Slag_RMS-2_EPA R8(A,P,A)</t>
  </si>
  <si>
    <t>Report created on 02-Dec-2023 11:20 AM</t>
  </si>
  <si>
    <t>EAF Slag_RMS-3_EPA R8(A,C,A)</t>
  </si>
  <si>
    <t>EAF Slag_RMS-3_EPA R8(A,P,A)</t>
  </si>
  <si>
    <t>Applicable pH Domain changed to 9, 13 to coordinate with observed ingestion fraction natural pH (6-Mar-2024)</t>
  </si>
  <si>
    <t>Max LSP over pH Domain (9.0 ≤ pH ≤ 13.0)</t>
  </si>
  <si>
    <t>US EPA Region 8 - EAF Slags from Pueblo, CO</t>
  </si>
  <si>
    <t xml:space="preserve">Data preparation for: </t>
  </si>
  <si>
    <t>Yu, S., Garrabrants, A.C., DeLapp, R.C., Hubner, T., Thorneloe, S.A., and Kosson, D.S.</t>
  </si>
  <si>
    <t xml:space="preserve">Dates: </t>
  </si>
  <si>
    <t>From leaching data to release estimates: Screening and scenario assessments of electric arc furance (EAF) slag under unencapsulated use.</t>
  </si>
  <si>
    <t xml:space="preserve"> Final review by A. Garrabrants </t>
  </si>
  <si>
    <r>
      <rPr>
        <b/>
        <i/>
        <sz val="11"/>
        <color theme="1"/>
        <rFont val="Calibri"/>
        <family val="2"/>
        <scheme val="minor"/>
      </rPr>
      <t>Journal of Hazardous Management 479</t>
    </r>
    <r>
      <rPr>
        <b/>
        <sz val="11"/>
        <color theme="1"/>
        <rFont val="Calibri"/>
        <family val="2"/>
        <scheme val="minor"/>
      </rPr>
      <t>, 135522, 2024.</t>
    </r>
  </si>
  <si>
    <t xml:space="preserve"> Initial LeachXS Output</t>
  </si>
  <si>
    <t xml:space="preserve"> Included all comparison graphs on RMS-1 page</t>
  </si>
  <si>
    <t>Scenario Output from LeachXS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</si>
</sst>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
    <numFmt numFmtId="166" formatCode="yyyy\-mm\-dd"/>
    <numFmt numFmtId="167" formatCode="0.0000"/>
    <numFmt numFmtId="168" formatCode="0.00000"/>
    <numFmt numFmtId="169" formatCode="0.000000"/>
    <numFmt numFmtId="170" formatCode="[$-409]dd\-mmm\-yy;@"/>
  </numFmts>
  <fonts count="25" x14ac:knownFonts="1">
    <font>
      <sz val="11"/>
      <name val="Calibri"/>
    </font>
    <font>
      <sz val="10"/>
      <name val="Calibri"/>
    </font>
    <font>
      <b/>
      <sz val="12"/>
      <name val="Calibri"/>
    </font>
    <font>
      <b/>
      <sz val="11"/>
      <name val="Calibri"/>
    </font>
    <font>
      <b/>
      <sz val="10"/>
      <name val="Calibri"/>
    </font>
    <font>
      <sz val="8"/>
      <name val="Calibri"/>
    </font>
    <font>
      <i/>
      <sz val="10"/>
      <name val="Calibri"/>
    </font>
    <font>
      <sz val="10"/>
      <color rgb="FFFF0000"/>
      <name val="Calibri"/>
    </font>
    <font>
      <b/>
      <sz val="10"/>
      <color rgb="FF008000"/>
      <name val="Calibri"/>
    </font>
    <font>
      <sz val="10"/>
      <color rgb="FFFF0000"/>
      <name val="Calibri"/>
    </font>
    <font>
      <b/>
      <sz val="10"/>
      <color rgb="FF008000"/>
      <name val="Calibri"/>
    </font>
    <font>
      <sz val="10"/>
      <color rgb="FFFF0000"/>
      <name val="Calibri"/>
    </font>
    <font>
      <b/>
      <sz val="10"/>
      <color rgb="FF008000"/>
      <name val="Calibri"/>
    </font>
    <font>
      <sz val="10"/>
      <color rgb="FFFF0000"/>
      <name val="Calibri"/>
    </font>
    <font>
      <b/>
      <sz val="10"/>
      <color rgb="FF008000"/>
      <name val="Calibri"/>
    </font>
    <font>
      <sz val="10"/>
      <color rgb="FFFF0000"/>
      <name val="Calibri"/>
    </font>
    <font>
      <b/>
      <sz val="10"/>
      <color rgb="FF008000"/>
      <name val="Calibri"/>
    </font>
    <font>
      <i/>
      <vertAlign val="subscript"/>
      <sz val="10"/>
      <color rgb="FF000000"/>
      <name val="Calibri"/>
    </font>
    <font>
      <i/>
      <vertAlign val="superscript"/>
      <sz val="10"/>
      <color rgb="FF000000"/>
      <name val="Calibri"/>
    </font>
    <font>
      <i/>
      <sz val="10"/>
      <color rgb="FF000000"/>
      <name val="Calibri"/>
    </font>
    <font>
      <b/>
      <sz val="11"/>
      <color theme="1"/>
      <name val="Calibri"/>
      <family val="2"/>
      <scheme val="minor"/>
    </font>
    <font>
      <b/>
      <sz val="11"/>
      <color theme="3"/>
      <name val="Calibri"/>
      <family val="2"/>
    </font>
    <font>
      <b/>
      <sz val="11"/>
      <name val="Calibri"/>
      <family val="2"/>
    </font>
    <font>
      <sz val="11"/>
      <name val="Calibri"/>
      <family val="2"/>
    </font>
    <font>
      <b/>
      <i/>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2" fontId="1" fillId="0" borderId="0" xfId="0" applyNumberFormat="1" applyFont="1"/>
    <xf numFmtId="164" fontId="1" fillId="0" borderId="0" xfId="0" applyNumberFormat="1" applyFont="1"/>
    <xf numFmtId="165" fontId="1" fillId="0" borderId="0" xfId="0" applyNumberFormat="1"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center" vertical="center" wrapText="1"/>
    </xf>
    <xf numFmtId="166" fontId="1" fillId="0" borderId="0" xfId="0" applyNumberFormat="1" applyFont="1"/>
    <xf numFmtId="0" fontId="6" fillId="0" borderId="0" xfId="0" applyFont="1" applyAlignment="1">
      <alignment horizontal="right" vertical="center"/>
    </xf>
    <xf numFmtId="0" fontId="1" fillId="0" borderId="0" xfId="0" applyFont="1" applyAlignment="1">
      <alignment horizontal="left"/>
    </xf>
    <xf numFmtId="164" fontId="1" fillId="0" borderId="0" xfId="0" applyNumberFormat="1" applyFont="1" applyAlignment="1">
      <alignment horizontal="left"/>
    </xf>
    <xf numFmtId="0" fontId="1" fillId="0" borderId="0" xfId="0" applyFont="1" applyAlignment="1">
      <alignment horizontal="right"/>
    </xf>
    <xf numFmtId="2" fontId="1" fillId="0" borderId="0" xfId="0" applyNumberFormat="1" applyFont="1" applyAlignment="1">
      <alignment horizontal="right"/>
    </xf>
    <xf numFmtId="11" fontId="1" fillId="0" borderId="0" xfId="0" applyNumberFormat="1" applyFont="1"/>
    <xf numFmtId="167" fontId="1" fillId="0" borderId="0" xfId="0" applyNumberFormat="1" applyFont="1"/>
    <xf numFmtId="1" fontId="1" fillId="0" borderId="0" xfId="0" applyNumberFormat="1" applyFont="1"/>
    <xf numFmtId="1" fontId="7" fillId="0" borderId="0" xfId="0" applyNumberFormat="1" applyFont="1"/>
    <xf numFmtId="168" fontId="1" fillId="0" borderId="0" xfId="0" applyNumberFormat="1" applyFont="1"/>
    <xf numFmtId="2" fontId="7" fillId="0" borderId="0" xfId="0" applyNumberFormat="1" applyFont="1"/>
    <xf numFmtId="1" fontId="8" fillId="0" borderId="0" xfId="0" applyNumberFormat="1" applyFont="1"/>
    <xf numFmtId="165" fontId="8" fillId="0" borderId="0" xfId="0" applyNumberFormat="1" applyFont="1"/>
    <xf numFmtId="169" fontId="1" fillId="0" borderId="0" xfId="0" applyNumberFormat="1" applyFont="1"/>
    <xf numFmtId="168" fontId="8" fillId="0" borderId="0" xfId="0" applyNumberFormat="1" applyFont="1"/>
    <xf numFmtId="2" fontId="9" fillId="0" borderId="0" xfId="0" applyNumberFormat="1" applyFont="1"/>
    <xf numFmtId="1" fontId="10" fillId="0" borderId="0" xfId="0" applyNumberFormat="1" applyFont="1"/>
    <xf numFmtId="164" fontId="9" fillId="0" borderId="0" xfId="0" applyNumberFormat="1" applyFont="1"/>
    <xf numFmtId="165" fontId="10" fillId="0" borderId="0" xfId="0" applyNumberFormat="1" applyFont="1"/>
    <xf numFmtId="168" fontId="10" fillId="0" borderId="0" xfId="0" applyNumberFormat="1" applyFont="1"/>
    <xf numFmtId="2" fontId="11" fillId="0" borderId="0" xfId="0" applyNumberFormat="1" applyFont="1"/>
    <xf numFmtId="1" fontId="12" fillId="0" borderId="0" xfId="0" applyNumberFormat="1" applyFont="1"/>
    <xf numFmtId="165" fontId="12" fillId="0" borderId="0" xfId="0" applyNumberFormat="1" applyFont="1"/>
    <xf numFmtId="168" fontId="12" fillId="0" borderId="0" xfId="0" applyNumberFormat="1" applyFont="1"/>
    <xf numFmtId="1" fontId="13" fillId="0" borderId="0" xfId="0" applyNumberFormat="1" applyFont="1"/>
    <xf numFmtId="2" fontId="13" fillId="0" borderId="0" xfId="0" applyNumberFormat="1" applyFont="1"/>
    <xf numFmtId="1" fontId="14" fillId="0" borderId="0" xfId="0" applyNumberFormat="1" applyFont="1"/>
    <xf numFmtId="1" fontId="15" fillId="0" borderId="0" xfId="0" applyNumberFormat="1" applyFont="1"/>
    <xf numFmtId="2" fontId="15" fillId="0" borderId="0" xfId="0" applyNumberFormat="1" applyFont="1"/>
    <xf numFmtId="1" fontId="16" fillId="0" borderId="0" xfId="0" applyNumberFormat="1" applyFont="1"/>
    <xf numFmtId="0" fontId="1" fillId="2" borderId="0" xfId="0" applyFont="1" applyFill="1"/>
    <xf numFmtId="0" fontId="6" fillId="2" borderId="0" xfId="0" applyFont="1" applyFill="1" applyAlignment="1">
      <alignment horizontal="center" vertical="center" wrapText="1"/>
    </xf>
    <xf numFmtId="0" fontId="6" fillId="2" borderId="0" xfId="0" applyFont="1" applyFill="1" applyAlignment="1">
      <alignment horizontal="center" vertical="center"/>
    </xf>
    <xf numFmtId="11" fontId="1" fillId="2" borderId="0" xfId="0" applyNumberFormat="1" applyFont="1" applyFill="1"/>
    <xf numFmtId="164" fontId="1" fillId="2" borderId="0" xfId="0" applyNumberFormat="1" applyFont="1" applyFill="1"/>
    <xf numFmtId="1" fontId="1" fillId="2" borderId="0" xfId="0" applyNumberFormat="1" applyFont="1" applyFill="1"/>
    <xf numFmtId="2" fontId="1" fillId="2" borderId="0" xfId="0" applyNumberFormat="1" applyFont="1" applyFill="1"/>
    <xf numFmtId="167" fontId="1" fillId="2" borderId="0" xfId="0" applyNumberFormat="1" applyFont="1" applyFill="1"/>
    <xf numFmtId="165" fontId="1" fillId="2" borderId="0" xfId="0" applyNumberFormat="1" applyFont="1" applyFill="1"/>
    <xf numFmtId="0" fontId="1" fillId="3" borderId="0" xfId="0" applyFont="1" applyFill="1"/>
    <xf numFmtId="168" fontId="1" fillId="3" borderId="0" xfId="0" applyNumberFormat="1" applyFont="1" applyFill="1"/>
    <xf numFmtId="167" fontId="1" fillId="3" borderId="0" xfId="0" applyNumberFormat="1" applyFont="1" applyFill="1"/>
    <xf numFmtId="1" fontId="1" fillId="3" borderId="0" xfId="0" applyNumberFormat="1" applyFont="1" applyFill="1"/>
    <xf numFmtId="165" fontId="1" fillId="3" borderId="0" xfId="0" applyNumberFormat="1" applyFont="1" applyFill="1"/>
    <xf numFmtId="165" fontId="8" fillId="3" borderId="0" xfId="0" applyNumberFormat="1" applyFont="1" applyFill="1"/>
    <xf numFmtId="2" fontId="1" fillId="3" borderId="0" xfId="0" applyNumberFormat="1" applyFont="1" applyFill="1"/>
    <xf numFmtId="164" fontId="1" fillId="3" borderId="0" xfId="0" applyNumberFormat="1" applyFont="1" applyFill="1"/>
    <xf numFmtId="0" fontId="4" fillId="3" borderId="0" xfId="0" applyFont="1" applyFill="1" applyAlignment="1">
      <alignment horizontal="left" vertical="center"/>
    </xf>
    <xf numFmtId="0" fontId="6" fillId="3" borderId="0" xfId="0" applyFont="1" applyFill="1" applyAlignment="1">
      <alignment horizontal="left" vertical="center"/>
    </xf>
    <xf numFmtId="165" fontId="14" fillId="3" borderId="0" xfId="0" applyNumberFormat="1" applyFont="1" applyFill="1"/>
    <xf numFmtId="2" fontId="13" fillId="3" borderId="0" xfId="0" applyNumberFormat="1" applyFont="1" applyFill="1"/>
    <xf numFmtId="11" fontId="1" fillId="3" borderId="0" xfId="0" applyNumberFormat="1" applyFont="1" applyFill="1"/>
    <xf numFmtId="164" fontId="13" fillId="3" borderId="0" xfId="0" applyNumberFormat="1" applyFont="1" applyFill="1"/>
    <xf numFmtId="167" fontId="14" fillId="3" borderId="0" xfId="0" applyNumberFormat="1" applyFont="1" applyFill="1"/>
    <xf numFmtId="1" fontId="14" fillId="3" borderId="0" xfId="0" applyNumberFormat="1" applyFont="1" applyFill="1"/>
    <xf numFmtId="2" fontId="15" fillId="3" borderId="0" xfId="0" applyNumberFormat="1" applyFont="1" applyFill="1"/>
    <xf numFmtId="1" fontId="16" fillId="3" borderId="0" xfId="0" applyNumberFormat="1" applyFont="1" applyFill="1"/>
    <xf numFmtId="2" fontId="7" fillId="3" borderId="0" xfId="0" applyNumberFormat="1" applyFont="1" applyFill="1"/>
    <xf numFmtId="165" fontId="16" fillId="3" borderId="0" xfId="0" applyNumberFormat="1" applyFont="1" applyFill="1"/>
    <xf numFmtId="0" fontId="21" fillId="0" borderId="0" xfId="0" applyFont="1"/>
    <xf numFmtId="0" fontId="22" fillId="0" borderId="0" xfId="0" applyFont="1"/>
    <xf numFmtId="0" fontId="0" fillId="0" borderId="0" xfId="0" applyAlignment="1">
      <alignment horizontal="right"/>
    </xf>
    <xf numFmtId="0" fontId="20" fillId="0" borderId="0" xfId="0" applyFont="1"/>
    <xf numFmtId="0" fontId="23" fillId="0" borderId="0" xfId="0" applyFont="1"/>
    <xf numFmtId="170" fontId="0" fillId="0" borderId="0" xfId="0" applyNumberFormat="1"/>
  </cellXfs>
  <cellStyles count="1">
    <cellStyle name="Normal" xfId="0" builtinId="0"/>
  </cellStyles>
  <dxfs count="0"/>
  <tableStyles count="0" defaultTableStyle="TableStyleMedium2" defaultPivotStyle="PivotStyleLight16"/>
  <colors>
    <mruColors>
      <color rgb="FFFF6600"/>
      <color rgb="FFFF00FF"/>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themeOverride" Target="../theme/themeOverride5.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8.xml.rels><?xml version="1.0" encoding="UTF-8" standalone="yes"?>
<Relationships xmlns="http://schemas.openxmlformats.org/package/2006/relationships"><Relationship Id="rId2" Type="http://schemas.openxmlformats.org/officeDocument/2006/relationships/chartUserShapes" Target="../drawings/drawing4.xml"/><Relationship Id="rId1" Type="http://schemas.openxmlformats.org/officeDocument/2006/relationships/themeOverride" Target="../theme/themeOverride8.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1.xml.rels><?xml version="1.0" encoding="UTF-8" standalone="yes"?>
<Relationships xmlns="http://schemas.openxmlformats.org/package/2006/relationships"><Relationship Id="rId2" Type="http://schemas.openxmlformats.org/officeDocument/2006/relationships/chartUserShapes" Target="../drawings/drawing5.xml"/><Relationship Id="rId1" Type="http://schemas.openxmlformats.org/officeDocument/2006/relationships/themeOverride" Target="../theme/themeOverride11.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14.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14.xml"/></Relationships>
</file>

<file path=xl/charts/_rels/chart15.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16.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17.xml.rels><?xml version="1.0" encoding="UTF-8" standalone="yes"?>
<Relationships xmlns="http://schemas.openxmlformats.org/package/2006/relationships"><Relationship Id="rId2" Type="http://schemas.openxmlformats.org/officeDocument/2006/relationships/chartUserShapes" Target="../drawings/drawing7.xml"/><Relationship Id="rId1" Type="http://schemas.openxmlformats.org/officeDocument/2006/relationships/themeOverride" Target="../theme/themeOverride17.xml"/></Relationships>
</file>

<file path=xl/charts/_rels/chart18.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19.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20.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20.xml"/></Relationships>
</file>

<file path=xl/charts/_rels/chart21.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23.xml.rels><?xml version="1.0" encoding="UTF-8" standalone="yes"?>
<Relationships xmlns="http://schemas.openxmlformats.org/package/2006/relationships"><Relationship Id="rId2" Type="http://schemas.openxmlformats.org/officeDocument/2006/relationships/chartUserShapes" Target="../drawings/drawing9.xml"/><Relationship Id="rId1" Type="http://schemas.openxmlformats.org/officeDocument/2006/relationships/themeOverride" Target="../theme/themeOverride23.xml"/></Relationships>
</file>

<file path=xl/charts/_rels/chart24.xml.rels><?xml version="1.0" encoding="UTF-8" standalone="yes"?>
<Relationships xmlns="http://schemas.openxmlformats.org/package/2006/relationships"><Relationship Id="rId1" Type="http://schemas.openxmlformats.org/officeDocument/2006/relationships/themeOverride" Target="../theme/themeOverride24.xml"/></Relationships>
</file>

<file path=xl/charts/_rels/chart25.xml.rels><?xml version="1.0" encoding="UTF-8" standalone="yes"?>
<Relationships xmlns="http://schemas.openxmlformats.org/package/2006/relationships"><Relationship Id="rId1" Type="http://schemas.openxmlformats.org/officeDocument/2006/relationships/themeOverride" Target="../theme/themeOverride25.xml"/></Relationships>
</file>

<file path=xl/charts/_rels/chart26.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26.xml"/></Relationships>
</file>

<file path=xl/charts/_rels/chart27.xml.rels><?xml version="1.0" encoding="UTF-8" standalone="yes"?>
<Relationships xmlns="http://schemas.openxmlformats.org/package/2006/relationships"><Relationship Id="rId1" Type="http://schemas.openxmlformats.org/officeDocument/2006/relationships/themeOverride" Target="../theme/themeOverride27.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28.xml"/></Relationships>
</file>

<file path=xl/charts/_rels/chart29.xml.rels><?xml version="1.0" encoding="UTF-8" standalone="yes"?>
<Relationships xmlns="http://schemas.openxmlformats.org/package/2006/relationships"><Relationship Id="rId2" Type="http://schemas.openxmlformats.org/officeDocument/2006/relationships/chartUserShapes" Target="../drawings/drawing11.xml"/><Relationship Id="rId1" Type="http://schemas.openxmlformats.org/officeDocument/2006/relationships/themeOverride" Target="../theme/themeOverride29.xml"/></Relationships>
</file>

<file path=xl/charts/_rels/chart30.xml.rels><?xml version="1.0" encoding="UTF-8" standalone="yes"?>
<Relationships xmlns="http://schemas.openxmlformats.org/package/2006/relationships"><Relationship Id="rId1" Type="http://schemas.openxmlformats.org/officeDocument/2006/relationships/themeOverride" Target="../theme/themeOverride30.xml"/></Relationships>
</file>

<file path=xl/charts/_rels/chart31.xml.rels><?xml version="1.0" encoding="UTF-8" standalone="yes"?>
<Relationships xmlns="http://schemas.openxmlformats.org/package/2006/relationships"><Relationship Id="rId1" Type="http://schemas.openxmlformats.org/officeDocument/2006/relationships/themeOverride" Target="../theme/themeOverride31.xml"/></Relationships>
</file>

<file path=xl/charts/_rels/chart32.xml.rels><?xml version="1.0" encoding="UTF-8" standalone="yes"?>
<Relationships xmlns="http://schemas.openxmlformats.org/package/2006/relationships"><Relationship Id="rId2" Type="http://schemas.openxmlformats.org/officeDocument/2006/relationships/chartUserShapes" Target="../drawings/drawing12.xml"/><Relationship Id="rId1" Type="http://schemas.openxmlformats.org/officeDocument/2006/relationships/themeOverride" Target="../theme/themeOverride32.xml"/></Relationships>
</file>

<file path=xl/charts/_rels/chart33.xml.rels><?xml version="1.0" encoding="UTF-8" standalone="yes"?>
<Relationships xmlns="http://schemas.openxmlformats.org/package/2006/relationships"><Relationship Id="rId1" Type="http://schemas.openxmlformats.org/officeDocument/2006/relationships/themeOverride" Target="../theme/themeOverride33.xml"/></Relationships>
</file>

<file path=xl/charts/_rels/chart34.xml.rels><?xml version="1.0" encoding="UTF-8" standalone="yes"?>
<Relationships xmlns="http://schemas.openxmlformats.org/package/2006/relationships"><Relationship Id="rId1" Type="http://schemas.openxmlformats.org/officeDocument/2006/relationships/themeOverride" Target="../theme/themeOverride34.xml"/></Relationships>
</file>

<file path=xl/charts/_rels/chart35.xml.rels><?xml version="1.0" encoding="UTF-8" standalone="yes"?>
<Relationships xmlns="http://schemas.openxmlformats.org/package/2006/relationships"><Relationship Id="rId1" Type="http://schemas.openxmlformats.org/officeDocument/2006/relationships/themeOverride" Target="../theme/themeOverride35.xml"/></Relationships>
</file>

<file path=xl/charts/_rels/chart36.xml.rels><?xml version="1.0" encoding="UTF-8" standalone="yes"?>
<Relationships xmlns="http://schemas.openxmlformats.org/package/2006/relationships"><Relationship Id="rId2" Type="http://schemas.openxmlformats.org/officeDocument/2006/relationships/chartUserShapes" Target="../drawings/drawing13.xml"/><Relationship Id="rId1" Type="http://schemas.openxmlformats.org/officeDocument/2006/relationships/themeOverride" Target="../theme/themeOverride36.xml"/></Relationships>
</file>

<file path=xl/charts/_rels/chart37.xml.rels><?xml version="1.0" encoding="UTF-8" standalone="yes"?>
<Relationships xmlns="http://schemas.openxmlformats.org/package/2006/relationships"><Relationship Id="rId1" Type="http://schemas.openxmlformats.org/officeDocument/2006/relationships/themeOverride" Target="../theme/themeOverride37.xml"/></Relationships>
</file>

<file path=xl/charts/_rels/chart38.xml.rels><?xml version="1.0" encoding="UTF-8" standalone="yes"?>
<Relationships xmlns="http://schemas.openxmlformats.org/package/2006/relationships"><Relationship Id="rId2" Type="http://schemas.openxmlformats.org/officeDocument/2006/relationships/chartUserShapes" Target="../drawings/drawing14.xml"/><Relationship Id="rId1" Type="http://schemas.openxmlformats.org/officeDocument/2006/relationships/themeOverride" Target="../theme/themeOverride38.xml"/></Relationships>
</file>

<file path=xl/charts/_rels/chart39.xml.rels><?xml version="1.0" encoding="UTF-8" standalone="yes"?>
<Relationships xmlns="http://schemas.openxmlformats.org/package/2006/relationships"><Relationship Id="rId1" Type="http://schemas.openxmlformats.org/officeDocument/2006/relationships/themeOverride" Target="../theme/themeOverride39.xml"/></Relationships>
</file>

<file path=xl/charts/_rels/chart40.xml.rels><?xml version="1.0" encoding="UTF-8" standalone="yes"?>
<Relationships xmlns="http://schemas.openxmlformats.org/package/2006/relationships"><Relationship Id="rId1" Type="http://schemas.openxmlformats.org/officeDocument/2006/relationships/themeOverride" Target="../theme/themeOverride40.xml"/></Relationships>
</file>

<file path=xl/charts/_rels/chart41.xml.rels><?xml version="1.0" encoding="UTF-8" standalone="yes"?>
<Relationships xmlns="http://schemas.openxmlformats.org/package/2006/relationships"><Relationship Id="rId2" Type="http://schemas.openxmlformats.org/officeDocument/2006/relationships/chartUserShapes" Target="../drawings/drawing15.xml"/><Relationship Id="rId1" Type="http://schemas.openxmlformats.org/officeDocument/2006/relationships/themeOverride" Target="../theme/themeOverride41.xml"/></Relationships>
</file>

<file path=xl/charts/_rels/chart42.xml.rels><?xml version="1.0" encoding="UTF-8" standalone="yes"?>
<Relationships xmlns="http://schemas.openxmlformats.org/package/2006/relationships"><Relationship Id="rId1" Type="http://schemas.openxmlformats.org/officeDocument/2006/relationships/themeOverride" Target="../theme/themeOverride42.xml"/></Relationships>
</file>

<file path=xl/charts/_rels/chart43.xml.rels><?xml version="1.0" encoding="UTF-8" standalone="yes"?>
<Relationships xmlns="http://schemas.openxmlformats.org/package/2006/relationships"><Relationship Id="rId1" Type="http://schemas.openxmlformats.org/officeDocument/2006/relationships/themeOverride" Target="../theme/themeOverride43.xml"/></Relationships>
</file>

<file path=xl/charts/_rels/chart44.xml.rels><?xml version="1.0" encoding="UTF-8" standalone="yes"?>
<Relationships xmlns="http://schemas.openxmlformats.org/package/2006/relationships"><Relationship Id="rId2" Type="http://schemas.openxmlformats.org/officeDocument/2006/relationships/chartUserShapes" Target="../drawings/drawing16.xml"/><Relationship Id="rId1" Type="http://schemas.openxmlformats.org/officeDocument/2006/relationships/themeOverride" Target="../theme/themeOverride44.xml"/></Relationships>
</file>

<file path=xl/charts/_rels/chart45.xml.rels><?xml version="1.0" encoding="UTF-8" standalone="yes"?>
<Relationships xmlns="http://schemas.openxmlformats.org/package/2006/relationships"><Relationship Id="rId1" Type="http://schemas.openxmlformats.org/officeDocument/2006/relationships/themeOverride" Target="../theme/themeOverride45.xml"/></Relationships>
</file>

<file path=xl/charts/_rels/chart46.xml.rels><?xml version="1.0" encoding="UTF-8" standalone="yes"?>
<Relationships xmlns="http://schemas.openxmlformats.org/package/2006/relationships"><Relationship Id="rId1" Type="http://schemas.openxmlformats.org/officeDocument/2006/relationships/themeOverride" Target="../theme/themeOverride46.xml"/></Relationships>
</file>

<file path=xl/charts/_rels/chart47.xml.rels><?xml version="1.0" encoding="UTF-8" standalone="yes"?>
<Relationships xmlns="http://schemas.openxmlformats.org/package/2006/relationships"><Relationship Id="rId2" Type="http://schemas.openxmlformats.org/officeDocument/2006/relationships/chartUserShapes" Target="../drawings/drawing17.xml"/><Relationship Id="rId1" Type="http://schemas.openxmlformats.org/officeDocument/2006/relationships/themeOverride" Target="../theme/themeOverride47.xml"/></Relationships>
</file>

<file path=xl/charts/_rels/chart48.xml.rels><?xml version="1.0" encoding="UTF-8" standalone="yes"?>
<Relationships xmlns="http://schemas.openxmlformats.org/package/2006/relationships"><Relationship Id="rId1" Type="http://schemas.openxmlformats.org/officeDocument/2006/relationships/themeOverride" Target="../theme/themeOverride48.xml"/></Relationships>
</file>

<file path=xl/charts/_rels/chart49.xml.rels><?xml version="1.0" encoding="UTF-8" standalone="yes"?>
<Relationships xmlns="http://schemas.openxmlformats.org/package/2006/relationships"><Relationship Id="rId1" Type="http://schemas.openxmlformats.org/officeDocument/2006/relationships/themeOverride" Target="../theme/themeOverride49.xml"/></Relationships>
</file>

<file path=xl/charts/_rels/chart50.xml.rels><?xml version="1.0" encoding="UTF-8" standalone="yes"?>
<Relationships xmlns="http://schemas.openxmlformats.org/package/2006/relationships"><Relationship Id="rId2" Type="http://schemas.openxmlformats.org/officeDocument/2006/relationships/chartUserShapes" Target="../drawings/drawing18.xml"/><Relationship Id="rId1" Type="http://schemas.openxmlformats.org/officeDocument/2006/relationships/themeOverride" Target="../theme/themeOverride50.xml"/></Relationships>
</file>

<file path=xl/charts/_rels/chart51.xml.rels><?xml version="1.0" encoding="UTF-8" standalone="yes"?>
<Relationships xmlns="http://schemas.openxmlformats.org/package/2006/relationships"><Relationship Id="rId1" Type="http://schemas.openxmlformats.org/officeDocument/2006/relationships/themeOverride" Target="../theme/themeOverride51.xml"/></Relationships>
</file>

<file path=xl/charts/_rels/chart52.xml.rels><?xml version="1.0" encoding="UTF-8" standalone="yes"?>
<Relationships xmlns="http://schemas.openxmlformats.org/package/2006/relationships"><Relationship Id="rId1" Type="http://schemas.openxmlformats.org/officeDocument/2006/relationships/themeOverride" Target="../theme/themeOverride52.xml"/></Relationships>
</file>

<file path=xl/charts/_rels/chart53.xml.rels><?xml version="1.0" encoding="UTF-8" standalone="yes"?>
<Relationships xmlns="http://schemas.openxmlformats.org/package/2006/relationships"><Relationship Id="rId2" Type="http://schemas.openxmlformats.org/officeDocument/2006/relationships/chartUserShapes" Target="../drawings/drawing19.xml"/><Relationship Id="rId1" Type="http://schemas.openxmlformats.org/officeDocument/2006/relationships/themeOverride" Target="../theme/themeOverride53.xml"/></Relationships>
</file>

<file path=xl/charts/_rels/chart54.xml.rels><?xml version="1.0" encoding="UTF-8" standalone="yes"?>
<Relationships xmlns="http://schemas.openxmlformats.org/package/2006/relationships"><Relationship Id="rId1" Type="http://schemas.openxmlformats.org/officeDocument/2006/relationships/themeOverride" Target="../theme/themeOverride54.xml"/></Relationships>
</file>

<file path=xl/charts/_rels/chart55.xml.rels><?xml version="1.0" encoding="UTF-8" standalone="yes"?>
<Relationships xmlns="http://schemas.openxmlformats.org/package/2006/relationships"><Relationship Id="rId1" Type="http://schemas.openxmlformats.org/officeDocument/2006/relationships/themeOverride" Target="../theme/themeOverride55.xml"/></Relationships>
</file>

<file path=xl/charts/_rels/chart56.xml.rels><?xml version="1.0" encoding="UTF-8" standalone="yes"?>
<Relationships xmlns="http://schemas.openxmlformats.org/package/2006/relationships"><Relationship Id="rId2" Type="http://schemas.openxmlformats.org/officeDocument/2006/relationships/chartUserShapes" Target="../drawings/drawing20.xml"/><Relationship Id="rId1" Type="http://schemas.openxmlformats.org/officeDocument/2006/relationships/themeOverride" Target="../theme/themeOverride56.xml"/></Relationships>
</file>

<file path=xl/charts/_rels/chart57.xml.rels><?xml version="1.0" encoding="UTF-8" standalone="yes"?>
<Relationships xmlns="http://schemas.openxmlformats.org/package/2006/relationships"><Relationship Id="rId1" Type="http://schemas.openxmlformats.org/officeDocument/2006/relationships/themeOverride" Target="../theme/themeOverride57.xml"/></Relationships>
</file>

<file path=xl/charts/_rels/chart58.xml.rels><?xml version="1.0" encoding="UTF-8" standalone="yes"?>
<Relationships xmlns="http://schemas.openxmlformats.org/package/2006/relationships"><Relationship Id="rId1" Type="http://schemas.openxmlformats.org/officeDocument/2006/relationships/themeOverride" Target="../theme/themeOverride58.xml"/></Relationships>
</file>

<file path=xl/charts/_rels/chart59.xml.rels><?xml version="1.0" encoding="UTF-8" standalone="yes"?>
<Relationships xmlns="http://schemas.openxmlformats.org/package/2006/relationships"><Relationship Id="rId2" Type="http://schemas.openxmlformats.org/officeDocument/2006/relationships/chartUserShapes" Target="../drawings/drawing21.xml"/><Relationship Id="rId1" Type="http://schemas.openxmlformats.org/officeDocument/2006/relationships/themeOverride" Target="../theme/themeOverride59.xml"/></Relationships>
</file>

<file path=xl/charts/_rels/chart60.xml.rels><?xml version="1.0" encoding="UTF-8" standalone="yes"?>
<Relationships xmlns="http://schemas.openxmlformats.org/package/2006/relationships"><Relationship Id="rId1" Type="http://schemas.openxmlformats.org/officeDocument/2006/relationships/themeOverride" Target="../theme/themeOverride60.xml"/></Relationships>
</file>

<file path=xl/charts/_rels/chart61.xml.rels><?xml version="1.0" encoding="UTF-8" standalone="yes"?>
<Relationships xmlns="http://schemas.openxmlformats.org/package/2006/relationships"><Relationship Id="rId1" Type="http://schemas.openxmlformats.org/officeDocument/2006/relationships/themeOverride" Target="../theme/themeOverride61.xml"/></Relationships>
</file>

<file path=xl/charts/_rels/chart62.xml.rels><?xml version="1.0" encoding="UTF-8" standalone="yes"?>
<Relationships xmlns="http://schemas.openxmlformats.org/package/2006/relationships"><Relationship Id="rId2" Type="http://schemas.openxmlformats.org/officeDocument/2006/relationships/chartUserShapes" Target="../drawings/drawing22.xml"/><Relationship Id="rId1" Type="http://schemas.openxmlformats.org/officeDocument/2006/relationships/themeOverride" Target="../theme/themeOverride62.xml"/></Relationships>
</file>

<file path=xl/charts/_rels/chart63.xml.rels><?xml version="1.0" encoding="UTF-8" standalone="yes"?>
<Relationships xmlns="http://schemas.openxmlformats.org/package/2006/relationships"><Relationship Id="rId1" Type="http://schemas.openxmlformats.org/officeDocument/2006/relationships/themeOverride" Target="../theme/themeOverride63.xml"/></Relationships>
</file>

<file path=xl/charts/_rels/chart64.xml.rels><?xml version="1.0" encoding="UTF-8" standalone="yes"?>
<Relationships xmlns="http://schemas.openxmlformats.org/package/2006/relationships"><Relationship Id="rId1" Type="http://schemas.openxmlformats.org/officeDocument/2006/relationships/themeOverride" Target="../theme/themeOverride64.xml"/></Relationships>
</file>

<file path=xl/charts/_rels/chart65.xml.rels><?xml version="1.0" encoding="UTF-8" standalone="yes"?>
<Relationships xmlns="http://schemas.openxmlformats.org/package/2006/relationships"><Relationship Id="rId2" Type="http://schemas.openxmlformats.org/officeDocument/2006/relationships/chartUserShapes" Target="../drawings/drawing23.xml"/><Relationship Id="rId1" Type="http://schemas.openxmlformats.org/officeDocument/2006/relationships/themeOverride" Target="../theme/themeOverride65.xml"/></Relationships>
</file>

<file path=xl/charts/_rels/chart66.xml.rels><?xml version="1.0" encoding="UTF-8" standalone="yes"?>
<Relationships xmlns="http://schemas.openxmlformats.org/package/2006/relationships"><Relationship Id="rId1" Type="http://schemas.openxmlformats.org/officeDocument/2006/relationships/themeOverride" Target="../theme/themeOverride66.xml"/></Relationships>
</file>

<file path=xl/charts/_rels/chart67.xml.rels><?xml version="1.0" encoding="UTF-8" standalone="yes"?>
<Relationships xmlns="http://schemas.openxmlformats.org/package/2006/relationships"><Relationship Id="rId1" Type="http://schemas.openxmlformats.org/officeDocument/2006/relationships/themeOverride" Target="../theme/themeOverride67.xml"/></Relationships>
</file>

<file path=xl/charts/_rels/chart68.xml.rels><?xml version="1.0" encoding="UTF-8" standalone="yes"?>
<Relationships xmlns="http://schemas.openxmlformats.org/package/2006/relationships"><Relationship Id="rId2" Type="http://schemas.openxmlformats.org/officeDocument/2006/relationships/chartUserShapes" Target="../drawings/drawing24.xml"/><Relationship Id="rId1" Type="http://schemas.openxmlformats.org/officeDocument/2006/relationships/themeOverride" Target="../theme/themeOverride68.xml"/></Relationships>
</file>

<file path=xl/charts/_rels/chart69.xml.rels><?xml version="1.0" encoding="UTF-8" standalone="yes"?>
<Relationships xmlns="http://schemas.openxmlformats.org/package/2006/relationships"><Relationship Id="rId2" Type="http://schemas.openxmlformats.org/officeDocument/2006/relationships/chartUserShapes" Target="../drawings/drawing25.xml"/><Relationship Id="rId1" Type="http://schemas.openxmlformats.org/officeDocument/2006/relationships/themeOverride" Target="../theme/themeOverride69.xml"/></Relationships>
</file>

<file path=xl/charts/_rels/chart70.xml.rels><?xml version="1.0" encoding="UTF-8" standalone="yes"?>
<Relationships xmlns="http://schemas.openxmlformats.org/package/2006/relationships"><Relationship Id="rId1" Type="http://schemas.openxmlformats.org/officeDocument/2006/relationships/themeOverride" Target="../theme/themeOverride70.xml"/></Relationships>
</file>

<file path=xl/charts/_rels/chart71.xml.rels><?xml version="1.0" encoding="UTF-8" standalone="yes"?>
<Relationships xmlns="http://schemas.openxmlformats.org/package/2006/relationships"><Relationship Id="rId2" Type="http://schemas.openxmlformats.org/officeDocument/2006/relationships/chartUserShapes" Target="../drawings/drawing26.xml"/><Relationship Id="rId1" Type="http://schemas.openxmlformats.org/officeDocument/2006/relationships/themeOverride" Target="../theme/themeOverride71.xml"/></Relationships>
</file>

<file path=xl/charts/_rels/chart72.xml.rels><?xml version="1.0" encoding="UTF-8" standalone="yes"?>
<Relationships xmlns="http://schemas.openxmlformats.org/package/2006/relationships"><Relationship Id="rId2" Type="http://schemas.openxmlformats.org/officeDocument/2006/relationships/chartUserShapes" Target="../drawings/drawing27.xml"/><Relationship Id="rId1" Type="http://schemas.openxmlformats.org/officeDocument/2006/relationships/themeOverride" Target="../theme/themeOverride72.xml"/></Relationships>
</file>

<file path=xl/charts/_rels/chart73.xml.rels><?xml version="1.0" encoding="UTF-8" standalone="yes"?>
<Relationships xmlns="http://schemas.openxmlformats.org/package/2006/relationships"><Relationship Id="rId1" Type="http://schemas.openxmlformats.org/officeDocument/2006/relationships/themeOverride" Target="../theme/themeOverride73.xml"/></Relationships>
</file>

<file path=xl/charts/_rels/chart74.xml.rels><?xml version="1.0" encoding="UTF-8" standalone="yes"?>
<Relationships xmlns="http://schemas.openxmlformats.org/package/2006/relationships"><Relationship Id="rId2" Type="http://schemas.openxmlformats.org/officeDocument/2006/relationships/chartUserShapes" Target="../drawings/drawing28.xml"/><Relationship Id="rId1" Type="http://schemas.openxmlformats.org/officeDocument/2006/relationships/themeOverride" Target="../theme/themeOverride74.xml"/></Relationships>
</file>

<file path=xl/charts/_rels/chart75.xml.rels><?xml version="1.0" encoding="UTF-8" standalone="yes"?>
<Relationships xmlns="http://schemas.openxmlformats.org/package/2006/relationships"><Relationship Id="rId2" Type="http://schemas.openxmlformats.org/officeDocument/2006/relationships/chartUserShapes" Target="../drawings/drawing29.xml"/><Relationship Id="rId1" Type="http://schemas.openxmlformats.org/officeDocument/2006/relationships/themeOverride" Target="../theme/themeOverride75.xml"/></Relationships>
</file>

<file path=xl/charts/_rels/chart76.xml.rels><?xml version="1.0" encoding="UTF-8" standalone="yes"?>
<Relationships xmlns="http://schemas.openxmlformats.org/package/2006/relationships"><Relationship Id="rId1" Type="http://schemas.openxmlformats.org/officeDocument/2006/relationships/themeOverride" Target="../theme/themeOverride76.xml"/></Relationships>
</file>

<file path=xl/charts/_rels/chart77.xml.rels><?xml version="1.0" encoding="UTF-8" standalone="yes"?>
<Relationships xmlns="http://schemas.openxmlformats.org/package/2006/relationships"><Relationship Id="rId2" Type="http://schemas.openxmlformats.org/officeDocument/2006/relationships/chartUserShapes" Target="../drawings/drawing30.xml"/><Relationship Id="rId1" Type="http://schemas.openxmlformats.org/officeDocument/2006/relationships/themeOverride" Target="../theme/themeOverride77.xml"/></Relationships>
</file>

<file path=xl/charts/_rels/chart78.xml.rels><?xml version="1.0" encoding="UTF-8" standalone="yes"?>
<Relationships xmlns="http://schemas.openxmlformats.org/package/2006/relationships"><Relationship Id="rId2" Type="http://schemas.openxmlformats.org/officeDocument/2006/relationships/chartUserShapes" Target="../drawings/drawing31.xml"/><Relationship Id="rId1" Type="http://schemas.openxmlformats.org/officeDocument/2006/relationships/themeOverride" Target="../theme/themeOverride78.xml"/></Relationships>
</file>

<file path=xl/charts/_rels/chart79.xml.rels><?xml version="1.0" encoding="UTF-8" standalone="yes"?>
<Relationships xmlns="http://schemas.openxmlformats.org/package/2006/relationships"><Relationship Id="rId1" Type="http://schemas.openxmlformats.org/officeDocument/2006/relationships/themeOverride" Target="../theme/themeOverride79.xml"/></Relationships>
</file>

<file path=xl/charts/_rels/chart80.xml.rels><?xml version="1.0" encoding="UTF-8" standalone="yes"?>
<Relationships xmlns="http://schemas.openxmlformats.org/package/2006/relationships"><Relationship Id="rId2" Type="http://schemas.openxmlformats.org/officeDocument/2006/relationships/chartUserShapes" Target="../drawings/drawing32.xml"/><Relationship Id="rId1" Type="http://schemas.openxmlformats.org/officeDocument/2006/relationships/themeOverride" Target="../theme/themeOverride80.xml"/></Relationships>
</file>

<file path=xl/charts/_rels/chart81.xml.rels><?xml version="1.0" encoding="UTF-8" standalone="yes"?>
<Relationships xmlns="http://schemas.openxmlformats.org/package/2006/relationships"><Relationship Id="rId2" Type="http://schemas.openxmlformats.org/officeDocument/2006/relationships/chartUserShapes" Target="../drawings/drawing33.xml"/><Relationship Id="rId1" Type="http://schemas.openxmlformats.org/officeDocument/2006/relationships/themeOverride" Target="../theme/themeOverride81.xml"/></Relationships>
</file>

<file path=xl/charts/_rels/chart82.xml.rels><?xml version="1.0" encoding="UTF-8" standalone="yes"?>
<Relationships xmlns="http://schemas.openxmlformats.org/package/2006/relationships"><Relationship Id="rId1" Type="http://schemas.openxmlformats.org/officeDocument/2006/relationships/themeOverride" Target="../theme/themeOverride82.xml"/></Relationships>
</file>

<file path=xl/charts/_rels/chart83.xml.rels><?xml version="1.0" encoding="UTF-8" standalone="yes"?>
<Relationships xmlns="http://schemas.openxmlformats.org/package/2006/relationships"><Relationship Id="rId2" Type="http://schemas.openxmlformats.org/officeDocument/2006/relationships/chartUserShapes" Target="../drawings/drawing34.xml"/><Relationship Id="rId1" Type="http://schemas.openxmlformats.org/officeDocument/2006/relationships/themeOverride" Target="../theme/themeOverride83.xml"/></Relationships>
</file>

<file path=xl/charts/_rels/chart84.xml.rels><?xml version="1.0" encoding="UTF-8" standalone="yes"?>
<Relationships xmlns="http://schemas.openxmlformats.org/package/2006/relationships"><Relationship Id="rId2" Type="http://schemas.openxmlformats.org/officeDocument/2006/relationships/chartUserShapes" Target="../drawings/drawing35.xml"/><Relationship Id="rId1" Type="http://schemas.openxmlformats.org/officeDocument/2006/relationships/themeOverride" Target="../theme/themeOverride84.xml"/></Relationships>
</file>

<file path=xl/charts/_rels/chart85.xml.rels><?xml version="1.0" encoding="UTF-8" standalone="yes"?>
<Relationships xmlns="http://schemas.openxmlformats.org/package/2006/relationships"><Relationship Id="rId1" Type="http://schemas.openxmlformats.org/officeDocument/2006/relationships/themeOverride" Target="../theme/themeOverride85.xml"/></Relationships>
</file>

<file path=xl/charts/_rels/chart86.xml.rels><?xml version="1.0" encoding="UTF-8" standalone="yes"?>
<Relationships xmlns="http://schemas.openxmlformats.org/package/2006/relationships"><Relationship Id="rId2" Type="http://schemas.openxmlformats.org/officeDocument/2006/relationships/chartUserShapes" Target="../drawings/drawing36.xml"/><Relationship Id="rId1" Type="http://schemas.openxmlformats.org/officeDocument/2006/relationships/themeOverride" Target="../theme/themeOverride86.xml"/></Relationships>
</file>

<file path=xl/charts/_rels/chart87.xml.rels><?xml version="1.0" encoding="UTF-8" standalone="yes"?>
<Relationships xmlns="http://schemas.openxmlformats.org/package/2006/relationships"><Relationship Id="rId2" Type="http://schemas.openxmlformats.org/officeDocument/2006/relationships/chartUserShapes" Target="../drawings/drawing37.xml"/><Relationship Id="rId1" Type="http://schemas.openxmlformats.org/officeDocument/2006/relationships/themeOverride" Target="../theme/themeOverride87.xml"/></Relationships>
</file>

<file path=xl/charts/_rels/chart88.xml.rels><?xml version="1.0" encoding="UTF-8" standalone="yes"?>
<Relationships xmlns="http://schemas.openxmlformats.org/package/2006/relationships"><Relationship Id="rId1" Type="http://schemas.openxmlformats.org/officeDocument/2006/relationships/themeOverride" Target="../theme/themeOverride88.xml"/></Relationships>
</file>

<file path=xl/charts/_rels/chart89.xml.rels><?xml version="1.0" encoding="UTF-8" standalone="yes"?>
<Relationships xmlns="http://schemas.openxmlformats.org/package/2006/relationships"><Relationship Id="rId2" Type="http://schemas.openxmlformats.org/officeDocument/2006/relationships/chartUserShapes" Target="../drawings/drawing38.xml"/><Relationship Id="rId1" Type="http://schemas.openxmlformats.org/officeDocument/2006/relationships/themeOverride" Target="../theme/themeOverride89.xml"/></Relationships>
</file>

<file path=xl/charts/_rels/chart90.xml.rels><?xml version="1.0" encoding="UTF-8" standalone="yes"?>
<Relationships xmlns="http://schemas.openxmlformats.org/package/2006/relationships"><Relationship Id="rId2" Type="http://schemas.openxmlformats.org/officeDocument/2006/relationships/chartUserShapes" Target="../drawings/drawing39.xml"/><Relationship Id="rId1" Type="http://schemas.openxmlformats.org/officeDocument/2006/relationships/themeOverride" Target="../theme/themeOverride90.xml"/></Relationships>
</file>

<file path=xl/charts/_rels/chart91.xml.rels><?xml version="1.0" encoding="UTF-8" standalone="yes"?>
<Relationships xmlns="http://schemas.openxmlformats.org/package/2006/relationships"><Relationship Id="rId1" Type="http://schemas.openxmlformats.org/officeDocument/2006/relationships/themeOverride" Target="../theme/themeOverride91.xml"/></Relationships>
</file>

<file path=xl/charts/_rels/chart92.xml.rels><?xml version="1.0" encoding="UTF-8" standalone="yes"?>
<Relationships xmlns="http://schemas.openxmlformats.org/package/2006/relationships"><Relationship Id="rId2" Type="http://schemas.openxmlformats.org/officeDocument/2006/relationships/chartUserShapes" Target="../drawings/drawing40.xml"/><Relationship Id="rId1" Type="http://schemas.openxmlformats.org/officeDocument/2006/relationships/themeOverride" Target="../theme/themeOverride92.xml"/></Relationships>
</file>

<file path=xl/charts/_rels/chart93.xml.rels><?xml version="1.0" encoding="UTF-8" standalone="yes"?>
<Relationships xmlns="http://schemas.openxmlformats.org/package/2006/relationships"><Relationship Id="rId2" Type="http://schemas.openxmlformats.org/officeDocument/2006/relationships/chartUserShapes" Target="../drawings/drawing41.xml"/><Relationship Id="rId1" Type="http://schemas.openxmlformats.org/officeDocument/2006/relationships/themeOverride" Target="../theme/themeOverride93.xml"/></Relationships>
</file>

<file path=xl/charts/_rels/chart94.xml.rels><?xml version="1.0" encoding="UTF-8" standalone="yes"?>
<Relationships xmlns="http://schemas.openxmlformats.org/package/2006/relationships"><Relationship Id="rId1" Type="http://schemas.openxmlformats.org/officeDocument/2006/relationships/themeOverride" Target="../theme/themeOverride94.xml"/></Relationships>
</file>

<file path=xl/charts/_rels/chart95.xml.rels><?xml version="1.0" encoding="UTF-8" standalone="yes"?>
<Relationships xmlns="http://schemas.openxmlformats.org/package/2006/relationships"><Relationship Id="rId2" Type="http://schemas.openxmlformats.org/officeDocument/2006/relationships/chartUserShapes" Target="../drawings/drawing42.xml"/><Relationship Id="rId1" Type="http://schemas.openxmlformats.org/officeDocument/2006/relationships/themeOverride" Target="../theme/themeOverride95.xml"/></Relationships>
</file>

<file path=xl/charts/_rels/chart96.xml.rels><?xml version="1.0" encoding="UTF-8" standalone="yes"?>
<Relationships xmlns="http://schemas.openxmlformats.org/package/2006/relationships"><Relationship Id="rId2" Type="http://schemas.openxmlformats.org/officeDocument/2006/relationships/chartUserShapes" Target="../drawings/drawing43.xml"/><Relationship Id="rId1" Type="http://schemas.openxmlformats.org/officeDocument/2006/relationships/themeOverride" Target="../theme/themeOverride96.xml"/></Relationships>
</file>

<file path=xl/charts/_rels/chart97.xml.rels><?xml version="1.0" encoding="UTF-8" standalone="yes"?>
<Relationships xmlns="http://schemas.openxmlformats.org/package/2006/relationships"><Relationship Id="rId1" Type="http://schemas.openxmlformats.org/officeDocument/2006/relationships/themeOverride" Target="../theme/themeOverride97.xml"/></Relationships>
</file>

<file path=xl/charts/_rels/chart98.xml.rels><?xml version="1.0" encoding="UTF-8" standalone="yes"?>
<Relationships xmlns="http://schemas.openxmlformats.org/package/2006/relationships"><Relationship Id="rId2" Type="http://schemas.openxmlformats.org/officeDocument/2006/relationships/chartUserShapes" Target="../drawings/drawing44.xml"/><Relationship Id="rId1" Type="http://schemas.openxmlformats.org/officeDocument/2006/relationships/themeOverride" Target="../theme/themeOverride98.xml"/></Relationships>
</file>

<file path=xl/charts/_rels/chart99.xml.rels><?xml version="1.0" encoding="UTF-8" standalone="yes"?>
<Relationships xmlns="http://schemas.openxmlformats.org/package/2006/relationships"><Relationship Id="rId2" Type="http://schemas.openxmlformats.org/officeDocument/2006/relationships/chartUserShapes" Target="../drawings/drawing45.xml"/><Relationship Id="rId1" Type="http://schemas.openxmlformats.org/officeDocument/2006/relationships/themeOverride" Target="../theme/themeOverride99.xml"/></Relationships>
</file>

<file path=xl/charts/_rels/chart101.xml.rels><?xml version="1.0" encoding="UTF-8" standalone="yes"?>
<Relationships xmlns="http://schemas.openxmlformats.org/package/2006/relationships"><Relationship Id="rId1" Type="http://schemas.openxmlformats.org/officeDocument/2006/relationships/themeOverride" Target="../theme/themeOverride100.xml"/></Relationships>
</file>

<file path=xl/charts/_rels/chart102.xml.rels><?xml version="1.0" encoding="UTF-8" standalone="yes"?>
<Relationships xmlns="http://schemas.openxmlformats.org/package/2006/relationships"><Relationship Id="rId1" Type="http://schemas.openxmlformats.org/officeDocument/2006/relationships/themeOverride" Target="../theme/themeOverride101.xml"/></Relationships>
</file>

<file path=xl/charts/_rels/chart103.xml.rels><?xml version="1.0" encoding="UTF-8" standalone="yes"?>
<Relationships xmlns="http://schemas.openxmlformats.org/package/2006/relationships"><Relationship Id="rId1" Type="http://schemas.openxmlformats.org/officeDocument/2006/relationships/themeOverride" Target="../theme/themeOverride102.xml"/></Relationships>
</file>

<file path=xl/charts/_rels/chart207.xml.rels><?xml version="1.0" encoding="UTF-8" standalone="yes"?>
<Relationships xmlns="http://schemas.openxmlformats.org/package/2006/relationships"><Relationship Id="rId1" Type="http://schemas.openxmlformats.org/officeDocument/2006/relationships/themeOverride" Target="../theme/themeOverride103.xml"/></Relationships>
</file>

<file path=xl/charts/_rels/chart208.xml.rels><?xml version="1.0" encoding="UTF-8" standalone="yes"?>
<Relationships xmlns="http://schemas.openxmlformats.org/package/2006/relationships"><Relationship Id="rId2" Type="http://schemas.openxmlformats.org/officeDocument/2006/relationships/chartUserShapes" Target="../drawings/drawing50.xml"/><Relationship Id="rId1" Type="http://schemas.openxmlformats.org/officeDocument/2006/relationships/themeOverride" Target="../theme/themeOverride104.xml"/></Relationships>
</file>

<file path=xl/charts/_rels/chart209.xml.rels><?xml version="1.0" encoding="UTF-8" standalone="yes"?>
<Relationships xmlns="http://schemas.openxmlformats.org/package/2006/relationships"><Relationship Id="rId1" Type="http://schemas.openxmlformats.org/officeDocument/2006/relationships/themeOverride" Target="../theme/themeOverride10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'RMS-1'!$H$93:$H$122</c:f>
              <c:numCache>
                <c:formatCode>0.0</c:formatCode>
                <c:ptCount val="30"/>
                <c:pt idx="0">
                  <c:v>63.6</c:v>
                </c:pt>
                <c:pt idx="1">
                  <c:v>63.6</c:v>
                </c:pt>
                <c:pt idx="2">
                  <c:v>63.6</c:v>
                </c:pt>
                <c:pt idx="3">
                  <c:v>63.6</c:v>
                </c:pt>
                <c:pt idx="4">
                  <c:v>63.6</c:v>
                </c:pt>
                <c:pt idx="5">
                  <c:v>63.6</c:v>
                </c:pt>
                <c:pt idx="6">
                  <c:v>63.6</c:v>
                </c:pt>
                <c:pt idx="7">
                  <c:v>63.6</c:v>
                </c:pt>
                <c:pt idx="8">
                  <c:v>63.6</c:v>
                </c:pt>
                <c:pt idx="9">
                  <c:v>63.6</c:v>
                </c:pt>
                <c:pt idx="10">
                  <c:v>63.6</c:v>
                </c:pt>
                <c:pt idx="11">
                  <c:v>63.6</c:v>
                </c:pt>
                <c:pt idx="12">
                  <c:v>63.6</c:v>
                </c:pt>
                <c:pt idx="13">
                  <c:v>63.6</c:v>
                </c:pt>
                <c:pt idx="14">
                  <c:v>63.6</c:v>
                </c:pt>
                <c:pt idx="15">
                  <c:v>63.6</c:v>
                </c:pt>
                <c:pt idx="16">
                  <c:v>63.6</c:v>
                </c:pt>
                <c:pt idx="17">
                  <c:v>63.6</c:v>
                </c:pt>
                <c:pt idx="18">
                  <c:v>63.6</c:v>
                </c:pt>
                <c:pt idx="19">
                  <c:v>63.6</c:v>
                </c:pt>
                <c:pt idx="20">
                  <c:v>63.6</c:v>
                </c:pt>
                <c:pt idx="21">
                  <c:v>63.6</c:v>
                </c:pt>
                <c:pt idx="22">
                  <c:v>63.6</c:v>
                </c:pt>
                <c:pt idx="23">
                  <c:v>63.6</c:v>
                </c:pt>
                <c:pt idx="24">
                  <c:v>63.6</c:v>
                </c:pt>
                <c:pt idx="25">
                  <c:v>63.6</c:v>
                </c:pt>
                <c:pt idx="26">
                  <c:v>63.6</c:v>
                </c:pt>
                <c:pt idx="27">
                  <c:v>63.6</c:v>
                </c:pt>
                <c:pt idx="28">
                  <c:v>63.6</c:v>
                </c:pt>
                <c:pt idx="29">
                  <c:v>63.6</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658952318460192"/>
                  <c:y val="-3.015154355705536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('RMS-1'!$B$93,'RMS-1'!$B$122)</c:f>
              <c:numCache>
                <c:formatCode>0.0</c:formatCode>
                <c:ptCount val="2"/>
                <c:pt idx="0">
                  <c:v>1</c:v>
                </c:pt>
                <c:pt idx="1">
                  <c:v>30</c:v>
                </c:pt>
              </c:numCache>
            </c:numRef>
          </c:xVal>
          <c:yVal>
            <c:numRef>
              <c:f>('RMS-1'!$G$85,'RMS-1'!$G$85)</c:f>
              <c:numCache>
                <c:formatCode>0.000</c:formatCode>
                <c:ptCount val="2"/>
                <c:pt idx="0">
                  <c:v>0.2</c:v>
                </c:pt>
                <c:pt idx="1">
                  <c:v>0.2</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3447265966754141"/>
                  <c:y val="-3.0832395950506186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('RMS-1'!$B$93,'RMS-1'!$B$122)</c:f>
              <c:numCache>
                <c:formatCode>0.0</c:formatCode>
                <c:ptCount val="2"/>
                <c:pt idx="0">
                  <c:v>1</c:v>
                </c:pt>
                <c:pt idx="1">
                  <c:v>30</c:v>
                </c:pt>
              </c:numCache>
            </c:numRef>
          </c:xVal>
          <c:yVal>
            <c:numRef>
              <c:f>('RMS-1'!$G$84,'RMS-1'!$G$84)</c:f>
              <c:numCache>
                <c:formatCode>0.00E+00</c:formatCode>
                <c:ptCount val="2"/>
                <c:pt idx="0">
                  <c:v>2.5999999999999999E-3</c:v>
                </c:pt>
                <c:pt idx="1">
                  <c:v>2.5999999999999999E-3</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Aluminum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'RMS-1'!$I$93:$I$122</c:f>
              <c:numCache>
                <c:formatCode>0</c:formatCode>
                <c:ptCount val="30"/>
                <c:pt idx="0">
                  <c:v>206.64896296296294</c:v>
                </c:pt>
                <c:pt idx="1">
                  <c:v>120.42304287317621</c:v>
                </c:pt>
                <c:pt idx="2">
                  <c:v>147.84587696969692</c:v>
                </c:pt>
                <c:pt idx="3">
                  <c:v>135.32609307359309</c:v>
                </c:pt>
                <c:pt idx="4">
                  <c:v>138.92811481481476</c:v>
                </c:pt>
                <c:pt idx="5">
                  <c:v>138.83537373737374</c:v>
                </c:pt>
                <c:pt idx="6">
                  <c:v>199.75673232323234</c:v>
                </c:pt>
                <c:pt idx="7">
                  <c:v>130.06762121212122</c:v>
                </c:pt>
                <c:pt idx="8">
                  <c:v>123.71075972222218</c:v>
                </c:pt>
                <c:pt idx="9">
                  <c:v>115.83984259259256</c:v>
                </c:pt>
                <c:pt idx="10">
                  <c:v>119.79761313131313</c:v>
                </c:pt>
                <c:pt idx="11" formatCode="0.0">
                  <c:v>32.729790123456787</c:v>
                </c:pt>
                <c:pt idx="12">
                  <c:v>125.12521825396824</c:v>
                </c:pt>
                <c:pt idx="13">
                  <c:v>121.57900202020201</c:v>
                </c:pt>
                <c:pt idx="14">
                  <c:v>108.95033333333335</c:v>
                </c:pt>
                <c:pt idx="15">
                  <c:v>127.44493571428572</c:v>
                </c:pt>
                <c:pt idx="16">
                  <c:v>102.82455815295816</c:v>
                </c:pt>
                <c:pt idx="17" formatCode="0.0">
                  <c:v>85.669150925925933</c:v>
                </c:pt>
                <c:pt idx="18">
                  <c:v>132.3040177777778</c:v>
                </c:pt>
                <c:pt idx="19">
                  <c:v>117.2878222222222</c:v>
                </c:pt>
                <c:pt idx="20" formatCode="0.0">
                  <c:v>96.144257407407409</c:v>
                </c:pt>
                <c:pt idx="21" formatCode="0.0">
                  <c:v>41.349534391534398</c:v>
                </c:pt>
                <c:pt idx="22">
                  <c:v>102.35649537037037</c:v>
                </c:pt>
                <c:pt idx="23" formatCode="0.0">
                  <c:v>93.620328703703692</c:v>
                </c:pt>
                <c:pt idx="24">
                  <c:v>127.52495959595961</c:v>
                </c:pt>
                <c:pt idx="25">
                  <c:v>118.15662962962961</c:v>
                </c:pt>
                <c:pt idx="26">
                  <c:v>128.18565277777776</c:v>
                </c:pt>
                <c:pt idx="27" formatCode="0.0">
                  <c:v>64.679540404040409</c:v>
                </c:pt>
                <c:pt idx="28">
                  <c:v>100.70441666666665</c:v>
                </c:pt>
                <c:pt idx="29" formatCode="0.0">
                  <c:v>50.052611111111105</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9050">
              <a:solidFill>
                <a:srgbClr val="4472C4"/>
              </a:solidFill>
              <a:prstDash val="dash"/>
            </a:ln>
            <a:effectLst/>
          </c:spPr>
          <c:marker>
            <c:symbol val="none"/>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'RMS-1'!$J$93:$J$122</c:f>
              <c:numCache>
                <c:formatCode>0.00E+00</c:formatCode>
                <c:ptCount val="30"/>
                <c:pt idx="0">
                  <c:v>11293.351037037037</c:v>
                </c:pt>
                <c:pt idx="1">
                  <c:v>11172.92799416386</c:v>
                </c:pt>
                <c:pt idx="2">
                  <c:v>11025.082117194162</c:v>
                </c:pt>
                <c:pt idx="3">
                  <c:v>10889.75602412057</c:v>
                </c:pt>
                <c:pt idx="4">
                  <c:v>10750.827909305755</c:v>
                </c:pt>
                <c:pt idx="5">
                  <c:v>10611.992535568381</c:v>
                </c:pt>
                <c:pt idx="6">
                  <c:v>10412.235803245148</c:v>
                </c:pt>
                <c:pt idx="7">
                  <c:v>10282.168182033027</c:v>
                </c:pt>
                <c:pt idx="8">
                  <c:v>10158.457422310805</c:v>
                </c:pt>
                <c:pt idx="9">
                  <c:v>10042.617579718211</c:v>
                </c:pt>
                <c:pt idx="10">
                  <c:v>9922.8199665868979</c:v>
                </c:pt>
                <c:pt idx="11">
                  <c:v>9890.0901764634418</c:v>
                </c:pt>
                <c:pt idx="12">
                  <c:v>9764.9649582094735</c:v>
                </c:pt>
                <c:pt idx="13">
                  <c:v>9643.3859561892714</c:v>
                </c:pt>
                <c:pt idx="14">
                  <c:v>9534.4356228559373</c:v>
                </c:pt>
                <c:pt idx="15">
                  <c:v>9406.9906871416515</c:v>
                </c:pt>
                <c:pt idx="16">
                  <c:v>9304.1661289886943</c:v>
                </c:pt>
                <c:pt idx="17">
                  <c:v>9218.4969780627689</c:v>
                </c:pt>
                <c:pt idx="18">
                  <c:v>9086.1929602849905</c:v>
                </c:pt>
                <c:pt idx="19">
                  <c:v>8968.9051380627679</c:v>
                </c:pt>
                <c:pt idx="20">
                  <c:v>8872.7608806553599</c:v>
                </c:pt>
                <c:pt idx="21">
                  <c:v>8831.4113462638252</c:v>
                </c:pt>
                <c:pt idx="22">
                  <c:v>8729.0548508934553</c:v>
                </c:pt>
                <c:pt idx="23">
                  <c:v>8635.4345221897511</c:v>
                </c:pt>
                <c:pt idx="24">
                  <c:v>8507.9095625937916</c:v>
                </c:pt>
                <c:pt idx="25">
                  <c:v>8389.752932964162</c:v>
                </c:pt>
                <c:pt idx="26">
                  <c:v>8261.5672801863839</c:v>
                </c:pt>
                <c:pt idx="27">
                  <c:v>8196.8877397823435</c:v>
                </c:pt>
                <c:pt idx="28">
                  <c:v>8096.183323115677</c:v>
                </c:pt>
                <c:pt idx="29">
                  <c:v>8046.1307120045658</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('RMS-1'!$B$93,'RMS-1'!$B$122)</c:f>
              <c:numCache>
                <c:formatCode>0.0</c:formatCode>
                <c:ptCount val="2"/>
                <c:pt idx="0">
                  <c:v>1</c:v>
                </c:pt>
                <c:pt idx="1">
                  <c:v>30</c:v>
                </c:pt>
              </c:numCache>
            </c:numRef>
          </c:xVal>
          <c:yVal>
            <c:numRef>
              <c:f>('RMS-1'!$I$124,'RMS-1'!$I$124)</c:f>
              <c:numCache>
                <c:formatCode>0</c:formatCode>
                <c:ptCount val="2"/>
                <c:pt idx="0">
                  <c:v>115.12897626651434</c:v>
                </c:pt>
                <c:pt idx="1">
                  <c:v>115.12897626651434</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'RMS-1'!$L$93:$L$122</c:f>
              <c:numCache>
                <c:formatCode>0</c:formatCode>
                <c:ptCount val="30"/>
                <c:pt idx="0">
                  <c:v>206.64896296296294</c:v>
                </c:pt>
                <c:pt idx="1">
                  <c:v>327.07200583613917</c:v>
                </c:pt>
                <c:pt idx="2">
                  <c:v>474.91788280583609</c:v>
                </c:pt>
                <c:pt idx="3">
                  <c:v>610.24397587942917</c:v>
                </c:pt>
                <c:pt idx="4">
                  <c:v>749.17209069424393</c:v>
                </c:pt>
                <c:pt idx="5">
                  <c:v>888.00746443161768</c:v>
                </c:pt>
                <c:pt idx="6" formatCode="0.00E+00">
                  <c:v>1087.76419675485</c:v>
                </c:pt>
                <c:pt idx="7" formatCode="0.00E+00">
                  <c:v>1217.8318179669711</c:v>
                </c:pt>
                <c:pt idx="8" formatCode="0.00E+00">
                  <c:v>1341.5425776891934</c:v>
                </c:pt>
                <c:pt idx="9" formatCode="0.00E+00">
                  <c:v>1457.3824202817859</c:v>
                </c:pt>
                <c:pt idx="10" formatCode="0.00E+00">
                  <c:v>1577.180033413099</c:v>
                </c:pt>
                <c:pt idx="11" formatCode="0.00E+00">
                  <c:v>1609.9098235365557</c:v>
                </c:pt>
                <c:pt idx="12" formatCode="0.00E+00">
                  <c:v>1735.035041790524</c:v>
                </c:pt>
                <c:pt idx="13" formatCode="0.00E+00">
                  <c:v>1856.6140438107261</c:v>
                </c:pt>
                <c:pt idx="14" formatCode="0.00E+00">
                  <c:v>1965.5643771440596</c:v>
                </c:pt>
                <c:pt idx="15" formatCode="0.00E+00">
                  <c:v>2093.0093128583453</c:v>
                </c:pt>
                <c:pt idx="16" formatCode="0.00E+00">
                  <c:v>2195.8338710113035</c:v>
                </c:pt>
                <c:pt idx="17" formatCode="0.00E+00">
                  <c:v>2281.5030219372293</c:v>
                </c:pt>
                <c:pt idx="18" formatCode="0.00E+00">
                  <c:v>2413.8070397150072</c:v>
                </c:pt>
                <c:pt idx="19" formatCode="0.00E+00">
                  <c:v>2531.0948619372293</c:v>
                </c:pt>
                <c:pt idx="20" formatCode="0.00E+00">
                  <c:v>2627.2391193446369</c:v>
                </c:pt>
                <c:pt idx="21" formatCode="0.00E+00">
                  <c:v>2668.5886537361712</c:v>
                </c:pt>
                <c:pt idx="22" formatCode="0.00E+00">
                  <c:v>2770.9451491065415</c:v>
                </c:pt>
                <c:pt idx="23" formatCode="0.00E+00">
                  <c:v>2864.5654778102453</c:v>
                </c:pt>
                <c:pt idx="24" formatCode="0.00E+00">
                  <c:v>2992.0904374062047</c:v>
                </c:pt>
                <c:pt idx="25" formatCode="0.00E+00">
                  <c:v>3110.2470670358343</c:v>
                </c:pt>
                <c:pt idx="26" formatCode="0.00E+00">
                  <c:v>3238.432719813612</c:v>
                </c:pt>
                <c:pt idx="27" formatCode="0.00E+00">
                  <c:v>3303.1122602176524</c:v>
                </c:pt>
                <c:pt idx="28" formatCode="0.00E+00">
                  <c:v>3403.8166768843189</c:v>
                </c:pt>
                <c:pt idx="29" formatCode="0.00E+00">
                  <c:v>3453.8692879954301</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('RMS-1'!$B$93,'RMS-1'!$B$122)</c:f>
              <c:numCache>
                <c:formatCode>0.0</c:formatCode>
                <c:ptCount val="2"/>
                <c:pt idx="0">
                  <c:v>1</c:v>
                </c:pt>
                <c:pt idx="1">
                  <c:v>30</c:v>
                </c:pt>
              </c:numCache>
            </c:numRef>
          </c:xVal>
          <c:yVal>
            <c:numRef>
              <c:f>('RMS-1'!$G$88,'RMS-1'!$G$88)</c:f>
              <c:numCache>
                <c:formatCode>0.00E+00</c:formatCode>
                <c:ptCount val="2"/>
                <c:pt idx="0">
                  <c:v>11500</c:v>
                </c:pt>
                <c:pt idx="1">
                  <c:v>11500</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rgbClr val="4472C4"/>
              </a:solidFill>
              <a:prstDash val="sysDash"/>
            </a:ln>
            <a:effectLst/>
          </c:spPr>
          <c:marker>
            <c:symbol val="circle"/>
            <c:size val="7"/>
            <c:spPr>
              <a:solidFill>
                <a:schemeClr val="accent1"/>
              </a:solidFill>
              <a:ln w="6350">
                <a:solidFill>
                  <a:sysClr val="windowText" lastClr="000000"/>
                </a:solidFill>
              </a:ln>
              <a:effectLst/>
            </c:spPr>
          </c:marker>
          <c:xVal>
            <c:numRef>
              <c:f>'RMS-1'!$B$138:$B$167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'RMS-1'!$H$138:$H$167</c:f>
              <c:numCache>
                <c:formatCode>0.0000</c:formatCode>
                <c:ptCount val="30"/>
                <c:pt idx="0">
                  <c:v>1.7887670775085501E-2</c:v>
                </c:pt>
                <c:pt idx="1">
                  <c:v>1.7887670775085501E-2</c:v>
                </c:pt>
                <c:pt idx="2">
                  <c:v>1.7887670775085501E-2</c:v>
                </c:pt>
                <c:pt idx="3">
                  <c:v>1.7887670775085501E-2</c:v>
                </c:pt>
                <c:pt idx="4">
                  <c:v>1.7887670775085501E-2</c:v>
                </c:pt>
                <c:pt idx="5">
                  <c:v>1.7887670775085501E-2</c:v>
                </c:pt>
                <c:pt idx="6">
                  <c:v>1.7887670775085501E-2</c:v>
                </c:pt>
                <c:pt idx="7">
                  <c:v>1.7887670775085501E-2</c:v>
                </c:pt>
                <c:pt idx="8">
                  <c:v>1.7887670775085501E-2</c:v>
                </c:pt>
                <c:pt idx="9">
                  <c:v>1.7887670775085501E-2</c:v>
                </c:pt>
                <c:pt idx="10">
                  <c:v>1.7887670775085501E-2</c:v>
                </c:pt>
                <c:pt idx="11">
                  <c:v>1.7887670775085501E-2</c:v>
                </c:pt>
                <c:pt idx="12">
                  <c:v>1.7887670775085501E-2</c:v>
                </c:pt>
                <c:pt idx="13">
                  <c:v>1.7887670775085501E-2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4089523184601929"/>
                  <c:y val="2.77188441722562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('RMS-1'!$B$138,'RMS-1'!$B$167)</c:f>
              <c:numCache>
                <c:formatCode>0.0</c:formatCode>
                <c:ptCount val="2"/>
                <c:pt idx="0">
                  <c:v>1</c:v>
                </c:pt>
                <c:pt idx="1">
                  <c:v>30</c:v>
                </c:pt>
              </c:numCache>
            </c:numRef>
          </c:xVal>
          <c:yVal>
            <c:numRef>
              <c:f>('RMS-1'!$G$130,'RMS-1'!$G$130)</c:f>
              <c:numCache>
                <c:formatCode>0.0000</c:formatCode>
                <c:ptCount val="2"/>
                <c:pt idx="0">
                  <c:v>0.01</c:v>
                </c:pt>
                <c:pt idx="1">
                  <c:v>0.01</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0113932633420819"/>
                  <c:y val="-3.08323004763293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('RMS-1'!$B$138,'RMS-1'!$B$167)</c:f>
              <c:numCache>
                <c:formatCode>0.0</c:formatCode>
                <c:ptCount val="2"/>
                <c:pt idx="0">
                  <c:v>1</c:v>
                </c:pt>
                <c:pt idx="1">
                  <c:v>30</c:v>
                </c:pt>
              </c:numCache>
            </c:numRef>
          </c:xVal>
          <c:yVal>
            <c:numRef>
              <c:f>('RMS-1'!$G$129,'RMS-1'!$G$129)</c:f>
              <c:numCache>
                <c:formatCode>0.000000</c:formatCode>
                <c:ptCount val="2"/>
                <c:pt idx="0">
                  <c:v>3.6000000000000001E-5</c:v>
                </c:pt>
                <c:pt idx="1">
                  <c:v>3.6000000000000001E-5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4E-5"/>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Arsenic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'RMS-1'!$I$138:$I$167</c:f>
              <c:numCache>
                <c:formatCode>0.0000</c:formatCode>
                <c:ptCount val="30"/>
                <c:pt idx="0">
                  <c:v>5.8120575715319471E-2</c:v>
                </c:pt>
                <c:pt idx="1">
                  <c:v>3.3869304161153815E-2</c:v>
                </c:pt>
                <c:pt idx="2">
                  <c:v>4.1582049885027263E-2</c:v>
                </c:pt>
                <c:pt idx="3">
                  <c:v>3.8060827046839801E-2</c:v>
                </c:pt>
                <c:pt idx="4">
                  <c:v>3.9073905333501337E-2</c:v>
                </c:pt>
                <c:pt idx="5">
                  <c:v>3.904782165644801E-2</c:v>
                </c:pt>
                <c:pt idx="6">
                  <c:v>5.618211734127139E-2</c:v>
                </c:pt>
                <c:pt idx="7">
                  <c:v>3.65818677160527E-2</c:v>
                </c:pt>
                <c:pt idx="8">
                  <c:v>3.4793983352937395E-2</c:v>
                </c:pt>
                <c:pt idx="9">
                  <c:v>3.2580266775692181E-2</c:v>
                </c:pt>
                <c:pt idx="10">
                  <c:v>3.3693400366886617E-2</c:v>
                </c:pt>
                <c:pt idx="11" formatCode="0.00000">
                  <c:v>9.2053413563842768E-3</c:v>
                </c:pt>
                <c:pt idx="12">
                  <c:v>3.5191803613014189E-2</c:v>
                </c:pt>
                <c:pt idx="13">
                  <c:v>2.4402657332691521E-2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9050">
              <a:solidFill>
                <a:schemeClr val="accent1"/>
              </a:solidFill>
              <a:prstDash val="dash"/>
            </a:ln>
            <a:effectLst/>
          </c:spPr>
          <c:marker>
            <c:symbol val="none"/>
          </c:marker>
          <c:xVal>
            <c:numRef>
              <c:f>'RMS-1'!$B$138:$B$167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'RMS-1'!$J$138:$J$167</c:f>
              <c:numCache>
                <c:formatCode>0.000</c:formatCode>
                <c:ptCount val="30"/>
                <c:pt idx="0">
                  <c:v>0.45426534593790047</c:v>
                </c:pt>
                <c:pt idx="1">
                  <c:v>0.42039604177674667</c:v>
                </c:pt>
                <c:pt idx="2">
                  <c:v>0.37881399189171938</c:v>
                </c:pt>
                <c:pt idx="3">
                  <c:v>0.34075316484487961</c:v>
                </c:pt>
                <c:pt idx="4">
                  <c:v>0.30167925951137825</c:v>
                </c:pt>
                <c:pt idx="5">
                  <c:v>0.26263143785493026</c:v>
                </c:pt>
                <c:pt idx="6">
                  <c:v>0.20644932051365888</c:v>
                </c:pt>
                <c:pt idx="7">
                  <c:v>0.16986745279760618</c:v>
                </c:pt>
                <c:pt idx="8">
                  <c:v>0.13507346944466878</c:v>
                </c:pt>
                <c:pt idx="9">
                  <c:v>0.1024932026689766</c:v>
                </c:pt>
                <c:pt idx="10" formatCode="0.0000">
                  <c:v>6.8799802302089985E-2</c:v>
                </c:pt>
                <c:pt idx="11" formatCode="0.0000">
                  <c:v>5.959446094570571E-2</c:v>
                </c:pt>
                <c:pt idx="12" formatCode="0.0000">
                  <c:v>2.4402657332691521E-2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('RMS-1'!$B$138,'RMS-1'!$B$167)</c:f>
              <c:numCache>
                <c:formatCode>0.0</c:formatCode>
                <c:ptCount val="2"/>
                <c:pt idx="0">
                  <c:v>1</c:v>
                </c:pt>
                <c:pt idx="1">
                  <c:v>30</c:v>
                </c:pt>
              </c:numCache>
            </c:numRef>
          </c:xVal>
          <c:yVal>
            <c:numRef>
              <c:f>('RMS-1'!$H$169,'RMS-1'!$H$169)</c:f>
              <c:numCache>
                <c:formatCode>0.00000</c:formatCode>
                <c:ptCount val="2"/>
                <c:pt idx="0">
                  <c:v>8.3475796950398997E-3</c:v>
                </c:pt>
                <c:pt idx="1">
                  <c:v>8.3475796950398997E-3</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'RMS-1'!$B$138:$B$167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'RMS-1'!$L$138:$L$167</c:f>
              <c:numCache>
                <c:formatCode>0.0000</c:formatCode>
                <c:ptCount val="30"/>
                <c:pt idx="0">
                  <c:v>5.8120575715319471E-2</c:v>
                </c:pt>
                <c:pt idx="1">
                  <c:v>9.1989879876473279E-2</c:v>
                </c:pt>
                <c:pt idx="2" formatCode="0.000">
                  <c:v>0.13357192976150054</c:v>
                </c:pt>
                <c:pt idx="3" formatCode="0.000">
                  <c:v>0.17163275680834034</c:v>
                </c:pt>
                <c:pt idx="4" formatCode="0.000">
                  <c:v>0.21070666214184167</c:v>
                </c:pt>
                <c:pt idx="5" formatCode="0.000">
                  <c:v>0.24975448379828968</c:v>
                </c:pt>
                <c:pt idx="6" formatCode="0.000">
                  <c:v>0.30593660113956106</c:v>
                </c:pt>
                <c:pt idx="7" formatCode="0.000">
                  <c:v>0.34251846885561377</c:v>
                </c:pt>
                <c:pt idx="8" formatCode="0.000">
                  <c:v>0.37731245220855114</c:v>
                </c:pt>
                <c:pt idx="9" formatCode="0.000">
                  <c:v>0.40989271898424334</c:v>
                </c:pt>
                <c:pt idx="10" formatCode="0.000">
                  <c:v>0.44358611935112996</c:v>
                </c:pt>
                <c:pt idx="11" formatCode="0.000">
                  <c:v>0.45279146070751425</c:v>
                </c:pt>
                <c:pt idx="12" formatCode="0.000">
                  <c:v>0.48798326432052841</c:v>
                </c:pt>
                <c:pt idx="13" formatCode="0.000">
                  <c:v>0.51238592165321994</c:v>
                </c:pt>
                <c:pt idx="14" formatCode="0.000">
                  <c:v>0.51238592165321994</c:v>
                </c:pt>
                <c:pt idx="15" formatCode="0.000">
                  <c:v>0.51238592165321994</c:v>
                </c:pt>
                <c:pt idx="16" formatCode="0.000">
                  <c:v>0.51238592165321994</c:v>
                </c:pt>
                <c:pt idx="17" formatCode="0.000">
                  <c:v>0.51238592165321994</c:v>
                </c:pt>
                <c:pt idx="18" formatCode="0.000">
                  <c:v>0.51238592165321994</c:v>
                </c:pt>
                <c:pt idx="19" formatCode="0.000">
                  <c:v>0.51238592165321994</c:v>
                </c:pt>
                <c:pt idx="20" formatCode="0.000">
                  <c:v>0.51238592165321994</c:v>
                </c:pt>
                <c:pt idx="21" formatCode="0.000">
                  <c:v>0.51238592165321994</c:v>
                </c:pt>
                <c:pt idx="22" formatCode="0.000">
                  <c:v>0.51238592165321994</c:v>
                </c:pt>
                <c:pt idx="23" formatCode="0.000">
                  <c:v>0.51238592165321994</c:v>
                </c:pt>
                <c:pt idx="24" formatCode="0.000">
                  <c:v>0.51238592165321994</c:v>
                </c:pt>
                <c:pt idx="25" formatCode="0.000">
                  <c:v>0.51238592165321994</c:v>
                </c:pt>
                <c:pt idx="26" formatCode="0.000">
                  <c:v>0.51238592165321994</c:v>
                </c:pt>
                <c:pt idx="27" formatCode="0.000">
                  <c:v>0.51238592165321994</c:v>
                </c:pt>
                <c:pt idx="28" formatCode="0.000">
                  <c:v>0.51238592165321994</c:v>
                </c:pt>
                <c:pt idx="29" formatCode="0.000">
                  <c:v>0.51238592165321994</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9800087489063891E-2"/>
                  <c:y val="-3.1229494750656169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('RMS-1'!$B$138,'RMS-1'!$B$167)</c:f>
              <c:numCache>
                <c:formatCode>0.0</c:formatCode>
                <c:ptCount val="2"/>
                <c:pt idx="0">
                  <c:v>1</c:v>
                </c:pt>
                <c:pt idx="1">
                  <c:v>30</c:v>
                </c:pt>
              </c:numCache>
            </c:numRef>
          </c:xVal>
          <c:yVal>
            <c:numRef>
              <c:f>('RMS-1'!$G$133,'RMS-1'!$G$133)</c:f>
              <c:numCache>
                <c:formatCode>0.000</c:formatCode>
                <c:ptCount val="2"/>
                <c:pt idx="0">
                  <c:v>0.51238592165321994</c:v>
                </c:pt>
                <c:pt idx="1">
                  <c:v>0.51238592165321994</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rgbClr val="0000FF"/>
              </a:solidFill>
              <a:prstDash val="sysDash"/>
            </a:ln>
            <a:effectLst/>
          </c:spPr>
          <c:marker>
            <c:symbol val="circle"/>
            <c:size val="7"/>
            <c:spPr>
              <a:solidFill>
                <a:srgbClr val="0000FF"/>
              </a:solidFill>
              <a:ln w="6350">
                <a:solidFill>
                  <a:sysClr val="windowText" lastClr="000000"/>
                </a:solidFill>
              </a:ln>
              <a:effectLst/>
            </c:spPr>
          </c:marker>
          <c:xVal>
            <c:numRef>
              <c:f>'RMS-1'!$B$183:$B$212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'RMS-1'!$H$183:$H$212</c:f>
              <c:numCache>
                <c:formatCode>0.00</c:formatCode>
                <c:ptCount val="30"/>
                <c:pt idx="0">
                  <c:v>4.0599999999999996</c:v>
                </c:pt>
                <c:pt idx="1">
                  <c:v>4.0599999999999996</c:v>
                </c:pt>
                <c:pt idx="2">
                  <c:v>4.0599999999999996</c:v>
                </c:pt>
                <c:pt idx="3">
                  <c:v>4.0599999999999996</c:v>
                </c:pt>
                <c:pt idx="4">
                  <c:v>4.0599999999999996</c:v>
                </c:pt>
                <c:pt idx="5">
                  <c:v>4.0599999999999996</c:v>
                </c:pt>
                <c:pt idx="6">
                  <c:v>4.0599999999999996</c:v>
                </c:pt>
                <c:pt idx="7">
                  <c:v>4.0599999999999996</c:v>
                </c:pt>
                <c:pt idx="8">
                  <c:v>4.0599999999999996</c:v>
                </c:pt>
                <c:pt idx="9">
                  <c:v>4.0599999999999996</c:v>
                </c:pt>
                <c:pt idx="10">
                  <c:v>4.0599999999999996</c:v>
                </c:pt>
                <c:pt idx="11">
                  <c:v>4.0599999999999996</c:v>
                </c:pt>
                <c:pt idx="12">
                  <c:v>4.0599999999999996</c:v>
                </c:pt>
                <c:pt idx="13">
                  <c:v>4.0599999999999996</c:v>
                </c:pt>
                <c:pt idx="14">
                  <c:v>4.0599999999999996</c:v>
                </c:pt>
                <c:pt idx="15">
                  <c:v>4.0599999999999996</c:v>
                </c:pt>
                <c:pt idx="16">
                  <c:v>4.0599999999999996</c:v>
                </c:pt>
                <c:pt idx="17">
                  <c:v>4.0599999999999996</c:v>
                </c:pt>
                <c:pt idx="18">
                  <c:v>4.0599999999999996</c:v>
                </c:pt>
                <c:pt idx="19">
                  <c:v>4.0599999999999996</c:v>
                </c:pt>
                <c:pt idx="20">
                  <c:v>4.0599999999999996</c:v>
                </c:pt>
                <c:pt idx="21">
                  <c:v>4.0599999999999996</c:v>
                </c:pt>
                <c:pt idx="22">
                  <c:v>4.0599999999999996</c:v>
                </c:pt>
                <c:pt idx="23">
                  <c:v>4.0599999999999996</c:v>
                </c:pt>
                <c:pt idx="24">
                  <c:v>4.0599999999999996</c:v>
                </c:pt>
                <c:pt idx="25">
                  <c:v>4.0599999999999996</c:v>
                </c:pt>
                <c:pt idx="26">
                  <c:v>4.0599999999999996</c:v>
                </c:pt>
                <c:pt idx="27">
                  <c:v>4.0599999999999996</c:v>
                </c:pt>
                <c:pt idx="28">
                  <c:v>4.0599999999999996</c:v>
                </c:pt>
                <c:pt idx="29" formatCode="0">
                  <c:v>1.0000000000000001E-9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658952318460192"/>
                  <c:y val="2.7718844172256209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('RMS-1'!$B$183,'RMS-1'!$B$212)</c:f>
              <c:numCache>
                <c:formatCode>0.0</c:formatCode>
                <c:ptCount val="2"/>
                <c:pt idx="0">
                  <c:v>1</c:v>
                </c:pt>
                <c:pt idx="1">
                  <c:v>30</c:v>
                </c:pt>
              </c:numCache>
            </c:numRef>
          </c:xVal>
          <c:yVal>
            <c:numRef>
              <c:f>('RMS-1'!$G$175,'RMS-1'!$G$175)</c:f>
              <c:numCache>
                <c:formatCode>0.00</c:formatCode>
                <c:ptCount val="2"/>
                <c:pt idx="0">
                  <c:v>2</c:v>
                </c:pt>
                <c:pt idx="1">
                  <c:v>2</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3447265966754141"/>
                  <c:y val="-3.0832395950506186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('RMS-1'!$B$183,'RMS-1'!$B$212)</c:f>
              <c:numCache>
                <c:formatCode>0.0</c:formatCode>
                <c:ptCount val="2"/>
                <c:pt idx="0">
                  <c:v>1</c:v>
                </c:pt>
                <c:pt idx="1">
                  <c:v>30</c:v>
                </c:pt>
              </c:numCache>
            </c:numRef>
          </c:xVal>
          <c:yVal>
            <c:numRef>
              <c:f>('RMS-1'!$G$174,'RMS-1'!$G$174)</c:f>
              <c:numCache>
                <c:formatCode>0.00E+00</c:formatCode>
                <c:ptCount val="2"/>
                <c:pt idx="0">
                  <c:v>2.2000000000000001E-3</c:v>
                </c:pt>
                <c:pt idx="1">
                  <c:v>2.2000000000000001E-3</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Barium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'RMS-1'!$I$183:$I$212</c:f>
              <c:numCache>
                <c:formatCode>0.00</c:formatCode>
                <c:ptCount val="30"/>
                <c:pt idx="0" formatCode="0.0">
                  <c:v>13.19174197530864</c:v>
                </c:pt>
                <c:pt idx="1">
                  <c:v>7.6873829255518142</c:v>
                </c:pt>
                <c:pt idx="2">
                  <c:v>9.4379600707070672</c:v>
                </c:pt>
                <c:pt idx="3">
                  <c:v>8.6387411616161618</c:v>
                </c:pt>
                <c:pt idx="4">
                  <c:v>8.8686815432098722</c:v>
                </c:pt>
                <c:pt idx="5">
                  <c:v>8.8627612794612798</c:v>
                </c:pt>
                <c:pt idx="6" formatCode="0.0">
                  <c:v>12.751766245791245</c:v>
                </c:pt>
                <c:pt idx="7">
                  <c:v>8.3030588383838388</c:v>
                </c:pt>
                <c:pt idx="8">
                  <c:v>7.897259189814811</c:v>
                </c:pt>
                <c:pt idx="9">
                  <c:v>7.3948075617283928</c:v>
                </c:pt>
                <c:pt idx="10">
                  <c:v>7.6474576936026919</c:v>
                </c:pt>
                <c:pt idx="11">
                  <c:v>2.0893545267489708</c:v>
                </c:pt>
                <c:pt idx="12">
                  <c:v>7.9875532407407386</c:v>
                </c:pt>
                <c:pt idx="13">
                  <c:v>7.761175286195285</c:v>
                </c:pt>
                <c:pt idx="14">
                  <c:v>6.9550055555555561</c:v>
                </c:pt>
                <c:pt idx="15">
                  <c:v>8.1356358333333318</c:v>
                </c:pt>
                <c:pt idx="16">
                  <c:v>6.563957643097643</c:v>
                </c:pt>
                <c:pt idx="17">
                  <c:v>5.4688168672839508</c:v>
                </c:pt>
                <c:pt idx="18">
                  <c:v>8.4458225185185185</c:v>
                </c:pt>
                <c:pt idx="19">
                  <c:v>7.4872414814814796</c:v>
                </c:pt>
                <c:pt idx="20">
                  <c:v>6.137510771604938</c:v>
                </c:pt>
                <c:pt idx="21">
                  <c:v>2.6396086419753089</c:v>
                </c:pt>
                <c:pt idx="22">
                  <c:v>6.5340781635802463</c:v>
                </c:pt>
                <c:pt idx="23">
                  <c:v>5.9763920524691345</c:v>
                </c:pt>
                <c:pt idx="24">
                  <c:v>8.1407442760942761</c:v>
                </c:pt>
                <c:pt idx="25">
                  <c:v>7.54270308641975</c:v>
                </c:pt>
                <c:pt idx="26">
                  <c:v>8.1829206018518494</c:v>
                </c:pt>
                <c:pt idx="27">
                  <c:v>4.128914057239057</c:v>
                </c:pt>
                <c:pt idx="28">
                  <c:v>2.140946910634141</c:v>
                </c:pt>
                <c:pt idx="29" formatCode="0">
                  <c:v>1.0000000000000001E-9</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0000FF"/>
              </a:solidFill>
              <a:prstDash val="solid"/>
            </a:ln>
            <a:effectLst/>
          </c:spPr>
          <c:marker>
            <c:symbol val="none"/>
          </c:marker>
          <c:xVal>
            <c:numRef>
              <c:f>'RMS-1'!$B$183:$B$212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'RMS-1'!$J$183:$J$212</c:f>
              <c:numCache>
                <c:formatCode>0</c:formatCode>
                <c:ptCount val="30"/>
                <c:pt idx="0">
                  <c:v>199.80825802469136</c:v>
                </c:pt>
                <c:pt idx="1">
                  <c:v>192.12087509913954</c:v>
                </c:pt>
                <c:pt idx="2">
                  <c:v>182.68291502843246</c:v>
                </c:pt>
                <c:pt idx="3">
                  <c:v>174.04417386681629</c:v>
                </c:pt>
                <c:pt idx="4">
                  <c:v>165.17549232360642</c:v>
                </c:pt>
                <c:pt idx="5">
                  <c:v>156.31273104414515</c:v>
                </c:pt>
                <c:pt idx="6">
                  <c:v>143.56096479835389</c:v>
                </c:pt>
                <c:pt idx="7">
                  <c:v>135.25790595997006</c:v>
                </c:pt>
                <c:pt idx="8">
                  <c:v>127.36064677015526</c:v>
                </c:pt>
                <c:pt idx="9">
                  <c:v>119.96583920842686</c:v>
                </c:pt>
                <c:pt idx="10">
                  <c:v>112.31838151482417</c:v>
                </c:pt>
                <c:pt idx="11">
                  <c:v>110.22902698807519</c:v>
                </c:pt>
                <c:pt idx="12">
                  <c:v>102.24147374733445</c:v>
                </c:pt>
                <c:pt idx="13" formatCode="0.0">
                  <c:v>94.480298461139171</c:v>
                </c:pt>
                <c:pt idx="14" formatCode="0.0">
                  <c:v>87.525292905583612</c:v>
                </c:pt>
                <c:pt idx="15" formatCode="0.0">
                  <c:v>79.389657072250287</c:v>
                </c:pt>
                <c:pt idx="16" formatCode="0.0">
                  <c:v>72.82569942915265</c:v>
                </c:pt>
                <c:pt idx="17" formatCode="0.0">
                  <c:v>67.356882561868701</c:v>
                </c:pt>
                <c:pt idx="18" formatCode="0.0">
                  <c:v>58.911060043350183</c:v>
                </c:pt>
                <c:pt idx="19" formatCode="0.0">
                  <c:v>51.4238185618687</c:v>
                </c:pt>
                <c:pt idx="20" formatCode="0.0">
                  <c:v>45.286307790263763</c:v>
                </c:pt>
                <c:pt idx="21" formatCode="0.0">
                  <c:v>42.646699148288455</c:v>
                </c:pt>
                <c:pt idx="22" formatCode="0.0">
                  <c:v>36.112620984708208</c:v>
                </c:pt>
                <c:pt idx="23" formatCode="0.0">
                  <c:v>30.136228932239074</c:v>
                </c:pt>
                <c:pt idx="24" formatCode="0.0">
                  <c:v>21.995484656144797</c:v>
                </c:pt>
                <c:pt idx="25" formatCode="0.0">
                  <c:v>14.452781569725047</c:v>
                </c:pt>
                <c:pt idx="26" formatCode="0.00">
                  <c:v>6.269860967873198</c:v>
                </c:pt>
                <c:pt idx="27" formatCode="0.00">
                  <c:v>2.140946910634141</c:v>
                </c:pt>
                <c:pt idx="28">
                  <c:v>1.0000000000000001E-9</c:v>
                </c:pt>
                <c:pt idx="29">
                  <c:v>1.0000000000000001E-9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rgbClr val="0000FF"/>
              </a:solidFill>
              <a:prstDash val="sysDash"/>
            </a:ln>
            <a:effectLst/>
          </c:spPr>
          <c:marker>
            <c:symbol val="none"/>
          </c:marker>
          <c:xVal>
            <c:numRef>
              <c:f>('RMS-1'!$B$183,'RMS-1'!$B$212)</c:f>
              <c:numCache>
                <c:formatCode>0.0</c:formatCode>
                <c:ptCount val="2"/>
                <c:pt idx="0">
                  <c:v>1</c:v>
                </c:pt>
                <c:pt idx="1">
                  <c:v>30</c:v>
                </c:pt>
              </c:numCache>
            </c:numRef>
          </c:xVal>
          <c:yVal>
            <c:numRef>
              <c:f>('RMS-1'!$I$214,'RMS-1'!$I$214)</c:f>
              <c:numCache>
                <c:formatCode>0.00</c:formatCode>
                <c:ptCount val="2"/>
                <c:pt idx="0">
                  <c:v>7.3448275862068959</c:v>
                </c:pt>
                <c:pt idx="1">
                  <c:v>7.3448275862068959</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'RMS-1'!$L$183:$L$212</c:f>
              <c:numCache>
                <c:formatCode>0.0</c:formatCode>
                <c:ptCount val="30"/>
                <c:pt idx="0">
                  <c:v>13.19174197530864</c:v>
                </c:pt>
                <c:pt idx="1">
                  <c:v>20.879124900860454</c:v>
                </c:pt>
                <c:pt idx="2">
                  <c:v>30.317084971567521</c:v>
                </c:pt>
                <c:pt idx="3">
                  <c:v>38.955826133183685</c:v>
                </c:pt>
                <c:pt idx="4">
                  <c:v>47.824507676393559</c:v>
                </c:pt>
                <c:pt idx="5">
                  <c:v>56.68726895585484</c:v>
                </c:pt>
                <c:pt idx="6">
                  <c:v>69.439035201646078</c:v>
                </c:pt>
                <c:pt idx="7">
                  <c:v>77.742094040029912</c:v>
                </c:pt>
                <c:pt idx="8">
                  <c:v>85.639353229844716</c:v>
                </c:pt>
                <c:pt idx="9">
                  <c:v>93.034160791573115</c:v>
                </c:pt>
                <c:pt idx="10" formatCode="0">
                  <c:v>100.6816184851758</c:v>
                </c:pt>
                <c:pt idx="11" formatCode="0">
                  <c:v>102.77097301192478</c:v>
                </c:pt>
                <c:pt idx="12" formatCode="0">
                  <c:v>110.75852625266552</c:v>
                </c:pt>
                <c:pt idx="13" formatCode="0">
                  <c:v>118.5197015388608</c:v>
                </c:pt>
                <c:pt idx="14" formatCode="0">
                  <c:v>125.47470709441636</c:v>
                </c:pt>
                <c:pt idx="15" formatCode="0">
                  <c:v>133.61034292774968</c:v>
                </c:pt>
                <c:pt idx="16" formatCode="0">
                  <c:v>140.17430057084732</c:v>
                </c:pt>
                <c:pt idx="17" formatCode="0">
                  <c:v>145.64311743813127</c:v>
                </c:pt>
                <c:pt idx="18" formatCode="0">
                  <c:v>154.0889399566498</c:v>
                </c:pt>
                <c:pt idx="19" formatCode="0">
                  <c:v>161.57618143813127</c:v>
                </c:pt>
                <c:pt idx="20" formatCode="0">
                  <c:v>167.71369220973622</c:v>
                </c:pt>
                <c:pt idx="21" formatCode="0">
                  <c:v>170.35330085171154</c:v>
                </c:pt>
                <c:pt idx="22" formatCode="0">
                  <c:v>176.88737901529177</c:v>
                </c:pt>
                <c:pt idx="23" formatCode="0">
                  <c:v>182.86377106776089</c:v>
                </c:pt>
                <c:pt idx="24" formatCode="0">
                  <c:v>191.00451534385516</c:v>
                </c:pt>
                <c:pt idx="25" formatCode="0">
                  <c:v>198.54721843027491</c:v>
                </c:pt>
                <c:pt idx="26" formatCode="0">
                  <c:v>206.73013903212677</c:v>
                </c:pt>
                <c:pt idx="27" formatCode="0">
                  <c:v>210.85905308936583</c:v>
                </c:pt>
                <c:pt idx="28" formatCode="0">
                  <c:v>212.99999999999997</c:v>
                </c:pt>
                <c:pt idx="29" formatCode="0">
                  <c:v>212.99999999999997</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rgbClr val="0000FF"/>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rgbClr val="0000FF"/>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('RMS-1'!$B$183,'RMS-1'!$B$212)</c:f>
              <c:numCache>
                <c:formatCode>0.0</c:formatCode>
                <c:ptCount val="2"/>
                <c:pt idx="0">
                  <c:v>1</c:v>
                </c:pt>
                <c:pt idx="1">
                  <c:v>30</c:v>
                </c:pt>
              </c:numCache>
            </c:numRef>
          </c:xVal>
          <c:yVal>
            <c:numRef>
              <c:f>('RMS-1'!$G$178,'RMS-1'!$G$178)</c:f>
              <c:numCache>
                <c:formatCode>0</c:formatCode>
                <c:ptCount val="2"/>
                <c:pt idx="0">
                  <c:v>213</c:v>
                </c:pt>
                <c:pt idx="1">
                  <c:v>213</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'RMS-1'!$H$228:$H$257</c:f>
              <c:numCache>
                <c:formatCode>0.000</c:formatCode>
                <c:ptCount val="30"/>
                <c:pt idx="0">
                  <c:v>0.33313213453628399</c:v>
                </c:pt>
                <c:pt idx="1">
                  <c:v>0.33313213453628399</c:v>
                </c:pt>
                <c:pt idx="2">
                  <c:v>0.33313213453628399</c:v>
                </c:pt>
                <c:pt idx="3">
                  <c:v>0.33313213453628399</c:v>
                </c:pt>
                <c:pt idx="4">
                  <c:v>0.33313213453628399</c:v>
                </c:pt>
                <c:pt idx="5">
                  <c:v>0.33313213453628399</c:v>
                </c:pt>
                <c:pt idx="6">
                  <c:v>0.33313213453628399</c:v>
                </c:pt>
                <c:pt idx="7">
                  <c:v>0.33313213453628399</c:v>
                </c:pt>
                <c:pt idx="8">
                  <c:v>0.33313213453628399</c:v>
                </c:pt>
                <c:pt idx="9">
                  <c:v>0.33313213453628399</c:v>
                </c:pt>
                <c:pt idx="10">
                  <c:v>0.33313213453628399</c:v>
                </c:pt>
                <c:pt idx="11">
                  <c:v>0.33313213453628399</c:v>
                </c:pt>
                <c:pt idx="12">
                  <c:v>0.33313213453628399</c:v>
                </c:pt>
                <c:pt idx="13">
                  <c:v>0.33313213453628399</c:v>
                </c:pt>
                <c:pt idx="14">
                  <c:v>0.33313213453628399</c:v>
                </c:pt>
                <c:pt idx="15">
                  <c:v>0.33313213453628399</c:v>
                </c:pt>
                <c:pt idx="16">
                  <c:v>0.33313213453628399</c:v>
                </c:pt>
                <c:pt idx="17">
                  <c:v>0.33313213453628399</c:v>
                </c:pt>
                <c:pt idx="18">
                  <c:v>0.33313213453628399</c:v>
                </c:pt>
                <c:pt idx="19">
                  <c:v>0.33313213453628399</c:v>
                </c:pt>
                <c:pt idx="20">
                  <c:v>0.33313213453628399</c:v>
                </c:pt>
                <c:pt idx="21">
                  <c:v>0.33313213453628399</c:v>
                </c:pt>
                <c:pt idx="22">
                  <c:v>0.33313213453628399</c:v>
                </c:pt>
                <c:pt idx="23">
                  <c:v>0.33313213453628399</c:v>
                </c:pt>
                <c:pt idx="24">
                  <c:v>0.33313213453628399</c:v>
                </c:pt>
                <c:pt idx="25">
                  <c:v>0.33313213453628399</c:v>
                </c:pt>
                <c:pt idx="26">
                  <c:v>0.33313213453628399</c:v>
                </c:pt>
                <c:pt idx="27">
                  <c:v>0.33313213453628399</c:v>
                </c:pt>
                <c:pt idx="28">
                  <c:v>0.33313213453628399</c:v>
                </c:pt>
                <c:pt idx="29">
                  <c:v>0.33313213453628399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3256189851268576"/>
                  <c:y val="2.77188441722562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('RMS-1'!$B$228,'RMS-1'!$B$257)</c:f>
              <c:numCache>
                <c:formatCode>0.0</c:formatCode>
                <c:ptCount val="2"/>
                <c:pt idx="0">
                  <c:v>1</c:v>
                </c:pt>
                <c:pt idx="1">
                  <c:v>30</c:v>
                </c:pt>
              </c:numCache>
            </c:numRef>
          </c:xVal>
          <c:yVal>
            <c:numRef>
              <c:f>('RMS-1'!$G$220,'RMS-1'!$G$220)</c:f>
              <c:numCache>
                <c:formatCode>0.000</c:formatCode>
                <c:ptCount val="2"/>
                <c:pt idx="0">
                  <c:v>0.1</c:v>
                </c:pt>
                <c:pt idx="1">
                  <c:v>0.1</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0669488188976373"/>
                  <c:y val="-3.083230047632941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('RMS-1'!$B$228,'RMS-1'!$B$257)</c:f>
              <c:numCache>
                <c:formatCode>0.0</c:formatCode>
                <c:ptCount val="2"/>
                <c:pt idx="0">
                  <c:v>1</c:v>
                </c:pt>
                <c:pt idx="1">
                  <c:v>30</c:v>
                </c:pt>
              </c:numCache>
            </c:numRef>
          </c:xVal>
          <c:yVal>
            <c:numRef>
              <c:f>('RMS-1'!$G$219,'RMS-1'!$G$219)</c:f>
              <c:numCache>
                <c:formatCode>0</c:formatCode>
                <c:ptCount val="2"/>
                <c:pt idx="0">
                  <c:v>5.3000000000000001E-5</c:v>
                </c:pt>
                <c:pt idx="1">
                  <c:v>5.3000000000000001E-5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4E-5"/>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Chromium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'RMS-1'!$I$228:$I$257</c:f>
              <c:numCache>
                <c:formatCode>0.000</c:formatCode>
                <c:ptCount val="30"/>
                <c:pt idx="0" formatCode="0.00">
                  <c:v>1.0824121089868135</c:v>
                </c:pt>
                <c:pt idx="1">
                  <c:v>0.63076706477508859</c:v>
                </c:pt>
                <c:pt idx="2">
                  <c:v>0.7744058581337101</c:v>
                </c:pt>
                <c:pt idx="3">
                  <c:v>0.7088281484915393</c:v>
                </c:pt>
                <c:pt idx="4">
                  <c:v>0.72769527414089907</c:v>
                </c:pt>
                <c:pt idx="5">
                  <c:v>0.72720950318040978</c:v>
                </c:pt>
                <c:pt idx="6" formatCode="0.00">
                  <c:v>1.046311110484772</c:v>
                </c:pt>
                <c:pt idx="7">
                  <c:v>0.68128465862344012</c:v>
                </c:pt>
                <c:pt idx="8">
                  <c:v>0.64798788445549094</c:v>
                </c:pt>
                <c:pt idx="9">
                  <c:v>0.60676059791222492</c:v>
                </c:pt>
                <c:pt idx="10">
                  <c:v>0.62749110966645127</c:v>
                </c:pt>
                <c:pt idx="11">
                  <c:v>0.17143623972880104</c:v>
                </c:pt>
                <c:pt idx="12">
                  <c:v>0.65539671448526482</c:v>
                </c:pt>
                <c:pt idx="13">
                  <c:v>0.63682189399026856</c:v>
                </c:pt>
                <c:pt idx="14">
                  <c:v>0.57067385380146207</c:v>
                </c:pt>
                <c:pt idx="15">
                  <c:v>0.66754722437640712</c:v>
                </c:pt>
                <c:pt idx="16">
                  <c:v>0.53858749277115114</c:v>
                </c:pt>
                <c:pt idx="17">
                  <c:v>0.44872872817397447</c:v>
                </c:pt>
                <c:pt idx="18">
                  <c:v>0.69299873978046511</c:v>
                </c:pt>
                <c:pt idx="19">
                  <c:v>0.61434500899372779</c:v>
                </c:pt>
                <c:pt idx="20">
                  <c:v>0.50359656750842086</c:v>
                </c:pt>
                <c:pt idx="21">
                  <c:v>0.21658582789203362</c:v>
                </c:pt>
                <c:pt idx="22">
                  <c:v>0.5361358142513325</c:v>
                </c:pt>
                <c:pt idx="23">
                  <c:v>0.49037641410461236</c:v>
                </c:pt>
                <c:pt idx="24">
                  <c:v>0.66796638359835536</c:v>
                </c:pt>
                <c:pt idx="25">
                  <c:v>0.61889575846118938</c:v>
                </c:pt>
                <c:pt idx="26">
                  <c:v>0.67142704601867997</c:v>
                </c:pt>
                <c:pt idx="27">
                  <c:v>0.33878668798150635</c:v>
                </c:pt>
                <c:pt idx="28">
                  <c:v>0.52748234719179232</c:v>
                </c:pt>
                <c:pt idx="29">
                  <c:v>0.26217190532325418</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0000FF"/>
              </a:solidFill>
              <a:prstDash val="solid"/>
            </a:ln>
            <a:effectLst/>
          </c:spPr>
          <c:marker>
            <c:symbol val="none"/>
          </c:marker>
          <c:xVal>
            <c:numRef>
              <c:f>'RMS-1'!$B$228:$B$257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'RMS-1'!$J$228:$J$257</c:f>
              <c:numCache>
                <c:formatCode>0</c:formatCode>
                <c:ptCount val="30"/>
                <c:pt idx="0">
                  <c:v>247.49659003057721</c:v>
                </c:pt>
                <c:pt idx="1">
                  <c:v>246.86582296580212</c:v>
                </c:pt>
                <c:pt idx="2">
                  <c:v>246.09141710766841</c:v>
                </c:pt>
                <c:pt idx="3">
                  <c:v>245.38258895917687</c:v>
                </c:pt>
                <c:pt idx="4">
                  <c:v>244.65489368503597</c:v>
                </c:pt>
                <c:pt idx="5">
                  <c:v>243.92768418185557</c:v>
                </c:pt>
                <c:pt idx="6">
                  <c:v>242.8813730713708</c:v>
                </c:pt>
                <c:pt idx="7">
                  <c:v>242.20008841274736</c:v>
                </c:pt>
                <c:pt idx="8">
                  <c:v>241.55210052829187</c:v>
                </c:pt>
                <c:pt idx="9">
                  <c:v>240.94533993037965</c:v>
                </c:pt>
                <c:pt idx="10">
                  <c:v>240.31784882071318</c:v>
                </c:pt>
                <c:pt idx="11">
                  <c:v>240.14641258098439</c:v>
                </c:pt>
                <c:pt idx="12">
                  <c:v>239.49101586649911</c:v>
                </c:pt>
                <c:pt idx="13">
                  <c:v>238.85419397250885</c:v>
                </c:pt>
                <c:pt idx="14">
                  <c:v>238.2835201187074</c:v>
                </c:pt>
                <c:pt idx="15">
                  <c:v>237.61597289433098</c:v>
                </c:pt>
                <c:pt idx="16">
                  <c:v>237.07738540155984</c:v>
                </c:pt>
                <c:pt idx="17">
                  <c:v>236.62865667338588</c:v>
                </c:pt>
                <c:pt idx="18">
                  <c:v>235.9356579336054</c:v>
                </c:pt>
                <c:pt idx="19">
                  <c:v>235.32131292461168</c:v>
                </c:pt>
                <c:pt idx="20">
                  <c:v>234.81771635710325</c:v>
                </c:pt>
                <c:pt idx="21">
                  <c:v>234.60113052921122</c:v>
                </c:pt>
                <c:pt idx="22">
                  <c:v>234.06499471495988</c:v>
                </c:pt>
                <c:pt idx="23">
                  <c:v>233.57461830085526</c:v>
                </c:pt>
                <c:pt idx="24">
                  <c:v>232.90665191725691</c:v>
                </c:pt>
                <c:pt idx="25">
                  <c:v>232.28775615879573</c:v>
                </c:pt>
                <c:pt idx="26">
                  <c:v>231.61632911277704</c:v>
                </c:pt>
                <c:pt idx="27">
                  <c:v>231.27754242479554</c:v>
                </c:pt>
                <c:pt idx="28">
                  <c:v>230.75006007760376</c:v>
                </c:pt>
                <c:pt idx="29">
                  <c:v>230.48788817228052</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rgbClr val="0000FF"/>
              </a:solidFill>
              <a:prstDash val="sysDash"/>
            </a:ln>
            <a:effectLst/>
          </c:spPr>
          <c:marker>
            <c:symbol val="none"/>
          </c:marker>
          <c:xVal>
            <c:numRef>
              <c:f>('RMS-1'!$B$228,'RMS-1'!$B$257)</c:f>
              <c:numCache>
                <c:formatCode>0.0</c:formatCode>
                <c:ptCount val="2"/>
                <c:pt idx="0">
                  <c:v>1</c:v>
                </c:pt>
                <c:pt idx="1">
                  <c:v>30</c:v>
                </c:pt>
              </c:numCache>
            </c:numRef>
          </c:xVal>
          <c:yVal>
            <c:numRef>
              <c:f>('RMS-1'!$I$259,'RMS-1'!$I$259)</c:f>
              <c:numCache>
                <c:formatCode>0.000</c:formatCode>
                <c:ptCount val="2"/>
                <c:pt idx="0">
                  <c:v>0.60303713224278466</c:v>
                </c:pt>
                <c:pt idx="1">
                  <c:v>0.60303713224278466</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'RMS-1'!$L$228:$L$257</c:f>
              <c:numCache>
                <c:formatCode>0.00</c:formatCode>
                <c:ptCount val="30"/>
                <c:pt idx="0">
                  <c:v>1.0824121089868135</c:v>
                </c:pt>
                <c:pt idx="1">
                  <c:v>1.713179173761902</c:v>
                </c:pt>
                <c:pt idx="2">
                  <c:v>2.4875850318956121</c:v>
                </c:pt>
                <c:pt idx="3">
                  <c:v>3.1964131803871512</c:v>
                </c:pt>
                <c:pt idx="4">
                  <c:v>3.9241084545280502</c:v>
                </c:pt>
                <c:pt idx="5">
                  <c:v>4.6513179577084598</c:v>
                </c:pt>
                <c:pt idx="6">
                  <c:v>5.6976290681932316</c:v>
                </c:pt>
                <c:pt idx="7">
                  <c:v>6.3789137268166716</c:v>
                </c:pt>
                <c:pt idx="8">
                  <c:v>7.0269016112721623</c:v>
                </c:pt>
                <c:pt idx="9">
                  <c:v>7.6336622091843873</c:v>
                </c:pt>
                <c:pt idx="10">
                  <c:v>8.2611533188508393</c:v>
                </c:pt>
                <c:pt idx="11">
                  <c:v>8.4325895585796395</c:v>
                </c:pt>
                <c:pt idx="12">
                  <c:v>9.0879862730649048</c:v>
                </c:pt>
                <c:pt idx="13">
                  <c:v>9.7248081670551727</c:v>
                </c:pt>
                <c:pt idx="14" formatCode="0.0">
                  <c:v>10.295482020856635</c:v>
                </c:pt>
                <c:pt idx="15" formatCode="0.0">
                  <c:v>10.963029245233042</c:v>
                </c:pt>
                <c:pt idx="16" formatCode="0.0">
                  <c:v>11.501616738004193</c:v>
                </c:pt>
                <c:pt idx="17" formatCode="0.0">
                  <c:v>11.950345466178167</c:v>
                </c:pt>
                <c:pt idx="18" formatCode="0.0">
                  <c:v>12.643344205958632</c:v>
                </c:pt>
                <c:pt idx="19" formatCode="0.0">
                  <c:v>13.257689214952361</c:v>
                </c:pt>
                <c:pt idx="20" formatCode="0.0">
                  <c:v>13.761285782460781</c:v>
                </c:pt>
                <c:pt idx="21" formatCode="0.0">
                  <c:v>13.977871610352816</c:v>
                </c:pt>
                <c:pt idx="22" formatCode="0.0">
                  <c:v>14.514007424604149</c:v>
                </c:pt>
                <c:pt idx="23" formatCode="0.0">
                  <c:v>15.004383838708762</c:v>
                </c:pt>
                <c:pt idx="24" formatCode="0.0">
                  <c:v>15.672350222307116</c:v>
                </c:pt>
                <c:pt idx="25" formatCode="0.0">
                  <c:v>16.291245980768306</c:v>
                </c:pt>
                <c:pt idx="26" formatCode="0.0">
                  <c:v>16.962673026786987</c:v>
                </c:pt>
                <c:pt idx="27" formatCode="0.0">
                  <c:v>17.301459714768495</c:v>
                </c:pt>
                <c:pt idx="28" formatCode="0.0">
                  <c:v>17.828942061960287</c:v>
                </c:pt>
                <c:pt idx="29" formatCode="0.0">
                  <c:v>18.09111396728354</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rgbClr val="0000FF"/>
              </a:solidFill>
              <a:prstDash val="solid"/>
            </a:ln>
            <a:effectLst/>
          </c:spPr>
          <c:marker>
            <c:symbol val="none"/>
          </c:marker>
          <c:dLbls>
            <c:dLbl>
              <c:idx val="0"/>
              <c:layout>
                <c:manualLayout>
                  <c:x val="-1.4244531933508336E-2"/>
                  <c:y val="-3.1229494750656204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rgbClr val="0000FF"/>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('RMS-1'!$B$228,'RMS-1'!$B$257)</c:f>
              <c:numCache>
                <c:formatCode>0.0</c:formatCode>
                <c:ptCount val="2"/>
                <c:pt idx="0">
                  <c:v>1</c:v>
                </c:pt>
                <c:pt idx="1">
                  <c:v>30</c:v>
                </c:pt>
              </c:numCache>
            </c:numRef>
          </c:xVal>
          <c:yVal>
            <c:numRef>
              <c:f>('RMS-1'!$G$223,'RMS-1'!$G$223)</c:f>
              <c:numCache>
                <c:formatCode>0</c:formatCode>
                <c:ptCount val="2"/>
                <c:pt idx="0">
                  <c:v>248.57900213956401</c:v>
                </c:pt>
                <c:pt idx="1">
                  <c:v>248.57900213956401</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'RMS-1'!$H$273:$H$302</c:f>
              <c:numCache>
                <c:formatCode>0.00000</c:formatCode>
                <c:ptCount val="30"/>
                <c:pt idx="0">
                  <c:v>7.7409906567242996E-3</c:v>
                </c:pt>
                <c:pt idx="1">
                  <c:v>7.7409906567242996E-3</c:v>
                </c:pt>
                <c:pt idx="2">
                  <c:v>7.7409906567242996E-3</c:v>
                </c:pt>
                <c:pt idx="3">
                  <c:v>7.7409906567242996E-3</c:v>
                </c:pt>
                <c:pt idx="4">
                  <c:v>7.7409906567242996E-3</c:v>
                </c:pt>
                <c:pt idx="5">
                  <c:v>7.7409906567242996E-3</c:v>
                </c:pt>
                <c:pt idx="6">
                  <c:v>7.7409906567242996E-3</c:v>
                </c:pt>
                <c:pt idx="7">
                  <c:v>7.7409906567242996E-3</c:v>
                </c:pt>
                <c:pt idx="8">
                  <c:v>7.7409906567242996E-3</c:v>
                </c:pt>
                <c:pt idx="9">
                  <c:v>7.7409906567242996E-3</c:v>
                </c:pt>
                <c:pt idx="10">
                  <c:v>7.7409906567242996E-3</c:v>
                </c:pt>
                <c:pt idx="11">
                  <c:v>7.7409906567242996E-3</c:v>
                </c:pt>
                <c:pt idx="12">
                  <c:v>7.7409906567242996E-3</c:v>
                </c:pt>
                <c:pt idx="13">
                  <c:v>7.7409906567242996E-3</c:v>
                </c:pt>
                <c:pt idx="14">
                  <c:v>7.7409906567242996E-3</c:v>
                </c:pt>
                <c:pt idx="15">
                  <c:v>7.7409906567242996E-3</c:v>
                </c:pt>
                <c:pt idx="16">
                  <c:v>7.7409906567242996E-3</c:v>
                </c:pt>
                <c:pt idx="17">
                  <c:v>7.7409906567242996E-3</c:v>
                </c:pt>
                <c:pt idx="18">
                  <c:v>7.7409906567242996E-3</c:v>
                </c:pt>
                <c:pt idx="19">
                  <c:v>7.7409906567242996E-3</c:v>
                </c:pt>
                <c:pt idx="20">
                  <c:v>7.7409906567242996E-3</c:v>
                </c:pt>
                <c:pt idx="21">
                  <c:v>7.7409906567242996E-3</c:v>
                </c:pt>
                <c:pt idx="22">
                  <c:v>7.7409906567242996E-3</c:v>
                </c:pt>
                <c:pt idx="23">
                  <c:v>7.7409906567242996E-3</c:v>
                </c:pt>
                <c:pt idx="24">
                  <c:v>7.7409906567242996E-3</c:v>
                </c:pt>
                <c:pt idx="25">
                  <c:v>7.7409906567242996E-3</c:v>
                </c:pt>
                <c:pt idx="26">
                  <c:v>7.7409906567242996E-3</c:v>
                </c:pt>
                <c:pt idx="27">
                  <c:v>7.7409906567242996E-3</c:v>
                </c:pt>
                <c:pt idx="28">
                  <c:v>7.7409906567242996E-3</c:v>
                </c:pt>
                <c:pt idx="29">
                  <c:v>7.7409906567242996E-3</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3811745406824141"/>
                  <c:y val="2.771884417225617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('RMS-1'!$B$273,'RMS-1'!$B$302)</c:f>
              <c:numCache>
                <c:formatCode>0.0</c:formatCode>
                <c:ptCount val="2"/>
                <c:pt idx="0">
                  <c:v>1</c:v>
                </c:pt>
                <c:pt idx="1">
                  <c:v>30</c:v>
                </c:pt>
              </c:numCache>
            </c:numRef>
          </c:xVal>
          <c:yVal>
            <c:numRef>
              <c:f>('RMS-1'!$G$265,'RMS-1'!$G$265)</c:f>
              <c:numCache>
                <c:formatCode>0.00000</c:formatCode>
                <c:ptCount val="2"/>
                <c:pt idx="0">
                  <c:v>6.0000000000000001E-3</c:v>
                </c:pt>
                <c:pt idx="1">
                  <c:v>6.0000000000000001E-3</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0113932633420819"/>
                  <c:y val="-3.083230047632949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('RMS-1'!$B$273,'RMS-1'!$B$302)</c:f>
              <c:numCache>
                <c:formatCode>0.0</c:formatCode>
                <c:ptCount val="2"/>
                <c:pt idx="0">
                  <c:v>1</c:v>
                </c:pt>
                <c:pt idx="1">
                  <c:v>30</c:v>
                </c:pt>
              </c:numCache>
            </c:numRef>
          </c:xVal>
          <c:yVal>
            <c:numRef>
              <c:f>('RMS-1'!$G$264,'RMS-1'!$G$264)</c:f>
              <c:numCache>
                <c:formatCode>0.000000</c:formatCode>
                <c:ptCount val="2"/>
                <c:pt idx="0">
                  <c:v>2.3E-5</c:v>
                </c:pt>
                <c:pt idx="1">
                  <c:v>2.3E-5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4E-5"/>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Cobalt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'RMS-1'!$I$273:$I$302</c:f>
              <c:numCache>
                <c:formatCode>0.0000</c:formatCode>
                <c:ptCount val="30"/>
                <c:pt idx="0">
                  <c:v>2.5152007728271416E-2</c:v>
                </c:pt>
                <c:pt idx="1">
                  <c:v>1.4657132857477466E-2</c:v>
                </c:pt>
                <c:pt idx="2">
                  <c:v>1.7994867173862172E-2</c:v>
                </c:pt>
                <c:pt idx="3">
                  <c:v>1.6471038083234073E-2</c:v>
                </c:pt>
                <c:pt idx="4">
                  <c:v>1.6909453439273615E-2</c:v>
                </c:pt>
                <c:pt idx="5">
                  <c:v>1.6898165580563465E-2</c:v>
                </c:pt>
                <c:pt idx="6">
                  <c:v>2.4313128907734568E-2</c:v>
                </c:pt>
                <c:pt idx="7">
                  <c:v>1.5831010071468327E-2</c:v>
                </c:pt>
                <c:pt idx="8">
                  <c:v>1.5057293005440042E-2</c:v>
                </c:pt>
                <c:pt idx="9">
                  <c:v>1.4099294641284161E-2</c:v>
                </c:pt>
                <c:pt idx="10">
                  <c:v>1.4581009496027785E-2</c:v>
                </c:pt>
                <c:pt idx="11" formatCode="0.00000">
                  <c:v>3.9836635148148784E-3</c:v>
                </c:pt>
                <c:pt idx="12">
                  <c:v>1.5229451972084229E-2</c:v>
                </c:pt>
                <c:pt idx="13">
                  <c:v>1.4797828910255481E-2</c:v>
                </c:pt>
                <c:pt idx="14">
                  <c:v>1.3260747050005212E-2</c:v>
                </c:pt>
                <c:pt idx="15">
                  <c:v>1.5511793342942054E-2</c:v>
                </c:pt>
                <c:pt idx="16">
                  <c:v>1.2515156351318451E-2</c:v>
                </c:pt>
                <c:pt idx="17">
                  <c:v>1.0427108441621015E-2</c:v>
                </c:pt>
                <c:pt idx="18">
                  <c:v>1.610321014881861E-2</c:v>
                </c:pt>
                <c:pt idx="19">
                  <c:v>1.4275533584430232E-2</c:v>
                </c:pt>
                <c:pt idx="20">
                  <c:v>1.1702072300132654E-2</c:v>
                </c:pt>
                <c:pt idx="21" formatCode="0.00000">
                  <c:v>5.0328043928422623E-3</c:v>
                </c:pt>
                <c:pt idx="22">
                  <c:v>1.2458186703098758E-2</c:v>
                </c:pt>
                <c:pt idx="23">
                  <c:v>1.1394875625390377E-2</c:v>
                </c:pt>
                <c:pt idx="24">
                  <c:v>1.5521533344834389E-2</c:v>
                </c:pt>
                <c:pt idx="25">
                  <c:v>1.4381279339512519E-2</c:v>
                </c:pt>
                <c:pt idx="26">
                  <c:v>1.5601948749667971E-2</c:v>
                </c:pt>
                <c:pt idx="27" formatCode="0.00000">
                  <c:v>7.872385502341173E-3</c:v>
                </c:pt>
                <c:pt idx="28">
                  <c:v>1.2257106108609079E-2</c:v>
                </c:pt>
                <c:pt idx="29" formatCode="0.00000">
                  <c:v>6.0920879710026085E-3</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0000FF"/>
              </a:solidFill>
              <a:prstDash val="solid"/>
            </a:ln>
            <a:effectLst/>
          </c:spPr>
          <c:marker>
            <c:symbol val="none"/>
          </c:marker>
          <c:xVal>
            <c:numRef>
              <c:f>'RMS-1'!$B$273:$B$302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'RMS-1'!$J$273:$J$302</c:f>
              <c:numCache>
                <c:formatCode>0.00</c:formatCode>
                <c:ptCount val="30"/>
                <c:pt idx="0">
                  <c:v>1.1756571049286186</c:v>
                </c:pt>
                <c:pt idx="1">
                  <c:v>1.1609999720711413</c:v>
                </c:pt>
                <c:pt idx="2">
                  <c:v>1.1430051048972791</c:v>
                </c:pt>
                <c:pt idx="3">
                  <c:v>1.1265340668140451</c:v>
                </c:pt>
                <c:pt idx="4">
                  <c:v>1.1096246133747716</c:v>
                </c:pt>
                <c:pt idx="5">
                  <c:v>1.092726447794208</c:v>
                </c:pt>
                <c:pt idx="6">
                  <c:v>1.0684133188864735</c:v>
                </c:pt>
                <c:pt idx="7">
                  <c:v>1.0525823088150053</c:v>
                </c:pt>
                <c:pt idx="8">
                  <c:v>1.0375250158095652</c:v>
                </c:pt>
                <c:pt idx="9">
                  <c:v>1.0234257211682811</c:v>
                </c:pt>
                <c:pt idx="10">
                  <c:v>1.0088447116722534</c:v>
                </c:pt>
                <c:pt idx="11">
                  <c:v>1.0048610481574385</c:v>
                </c:pt>
                <c:pt idx="12" formatCode="0.000">
                  <c:v>0.98963159618535423</c:v>
                </c:pt>
                <c:pt idx="13" formatCode="0.000">
                  <c:v>0.97483376727509874</c:v>
                </c:pt>
                <c:pt idx="14" formatCode="0.000">
                  <c:v>0.9615730202250935</c:v>
                </c:pt>
                <c:pt idx="15" formatCode="0.000">
                  <c:v>0.94606122688215144</c:v>
                </c:pt>
                <c:pt idx="16" formatCode="0.000">
                  <c:v>0.93354607053083294</c:v>
                </c:pt>
                <c:pt idx="17" formatCode="0.000">
                  <c:v>0.92311896208921196</c:v>
                </c:pt>
                <c:pt idx="18" formatCode="0.000">
                  <c:v>0.9070157519403933</c:v>
                </c:pt>
                <c:pt idx="19" formatCode="0.000">
                  <c:v>0.89274021835596307</c:v>
                </c:pt>
                <c:pt idx="20" formatCode="0.000">
                  <c:v>0.88103814605583042</c:v>
                </c:pt>
                <c:pt idx="21" formatCode="0.000">
                  <c:v>0.87600534166298816</c:v>
                </c:pt>
                <c:pt idx="22" formatCode="0.000">
                  <c:v>0.86354715495988943</c:v>
                </c:pt>
                <c:pt idx="23" formatCode="0.000">
                  <c:v>0.85215227933449911</c:v>
                </c:pt>
                <c:pt idx="24" formatCode="0.000">
                  <c:v>0.83663074598966469</c:v>
                </c:pt>
                <c:pt idx="25" formatCode="0.000">
                  <c:v>0.82224946665015219</c:v>
                </c:pt>
                <c:pt idx="26" formatCode="0.000">
                  <c:v>0.80664751790048417</c:v>
                </c:pt>
                <c:pt idx="27" formatCode="0.000">
                  <c:v>0.79877513239814302</c:v>
                </c:pt>
                <c:pt idx="28" formatCode="0.000">
                  <c:v>0.78651802628953393</c:v>
                </c:pt>
                <c:pt idx="29" formatCode="0.000">
                  <c:v>0.78042593831853135</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rgbClr val="0000FF"/>
              </a:solidFill>
              <a:prstDash val="sysDash"/>
            </a:ln>
            <a:effectLst/>
          </c:spPr>
          <c:marker>
            <c:symbol val="none"/>
          </c:marker>
          <c:xVal>
            <c:numRef>
              <c:f>('RMS-1'!$B$273,'RMS-1'!$B$302)</c:f>
              <c:numCache>
                <c:formatCode>0.0</c:formatCode>
                <c:ptCount val="2"/>
                <c:pt idx="0">
                  <c:v>1</c:v>
                </c:pt>
                <c:pt idx="1">
                  <c:v>30</c:v>
                </c:pt>
              </c:numCache>
            </c:numRef>
          </c:xVal>
          <c:yVal>
            <c:numRef>
              <c:f>('RMS-1'!$I$304,'RMS-1'!$I$304)</c:f>
              <c:numCache>
                <c:formatCode>0.0000</c:formatCode>
                <c:ptCount val="2"/>
                <c:pt idx="0">
                  <c:v>1.4012772477945301E-2</c:v>
                </c:pt>
                <c:pt idx="1">
                  <c:v>1.4012772477945301E-2</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'RMS-1'!$L$273:$L$302</c:f>
              <c:numCache>
                <c:formatCode>0.0000</c:formatCode>
                <c:ptCount val="30"/>
                <c:pt idx="0">
                  <c:v>2.5152007728271416E-2</c:v>
                </c:pt>
                <c:pt idx="1">
                  <c:v>3.980914058574888E-2</c:v>
                </c:pt>
                <c:pt idx="2">
                  <c:v>5.7804007759611052E-2</c:v>
                </c:pt>
                <c:pt idx="3">
                  <c:v>7.4275045842845125E-2</c:v>
                </c:pt>
                <c:pt idx="4">
                  <c:v>9.1184499282118747E-2</c:v>
                </c:pt>
                <c:pt idx="5" formatCode="0.000">
                  <c:v>0.10808266486268221</c:v>
                </c:pt>
                <c:pt idx="6" formatCode="0.000">
                  <c:v>0.13239579377041677</c:v>
                </c:pt>
                <c:pt idx="7" formatCode="0.000">
                  <c:v>0.14822680384188511</c:v>
                </c:pt>
                <c:pt idx="8" formatCode="0.000">
                  <c:v>0.16328409684732514</c:v>
                </c:pt>
                <c:pt idx="9" formatCode="0.000">
                  <c:v>0.17738339148860929</c:v>
                </c:pt>
                <c:pt idx="10" formatCode="0.000">
                  <c:v>0.19196440098463707</c:v>
                </c:pt>
                <c:pt idx="11" formatCode="0.000">
                  <c:v>0.19594806449945196</c:v>
                </c:pt>
                <c:pt idx="12" formatCode="0.000">
                  <c:v>0.21117751647153618</c:v>
                </c:pt>
                <c:pt idx="13" formatCode="0.000">
                  <c:v>0.22597534538179165</c:v>
                </c:pt>
                <c:pt idx="14" formatCode="0.000">
                  <c:v>0.23923609243179686</c:v>
                </c:pt>
                <c:pt idx="15" formatCode="0.000">
                  <c:v>0.25474788577473889</c:v>
                </c:pt>
                <c:pt idx="16" formatCode="0.000">
                  <c:v>0.26726304212605734</c:v>
                </c:pt>
                <c:pt idx="17" formatCode="0.000">
                  <c:v>0.27769015056767837</c:v>
                </c:pt>
                <c:pt idx="18" formatCode="0.000">
                  <c:v>0.29379336071649698</c:v>
                </c:pt>
                <c:pt idx="19" formatCode="0.000">
                  <c:v>0.30806889430092721</c:v>
                </c:pt>
                <c:pt idx="20" formatCode="0.000">
                  <c:v>0.31977096660105986</c:v>
                </c:pt>
                <c:pt idx="21" formatCode="0.000">
                  <c:v>0.32480377099390212</c:v>
                </c:pt>
                <c:pt idx="22" formatCode="0.000">
                  <c:v>0.3372619576970009</c:v>
                </c:pt>
                <c:pt idx="23" formatCode="0.000">
                  <c:v>0.34865683332239128</c:v>
                </c:pt>
                <c:pt idx="24" formatCode="0.000">
                  <c:v>0.36417836666722569</c:v>
                </c:pt>
                <c:pt idx="25" formatCode="0.000">
                  <c:v>0.37855964600673819</c:v>
                </c:pt>
                <c:pt idx="26" formatCode="0.000">
                  <c:v>0.39416159475640616</c:v>
                </c:pt>
                <c:pt idx="27" formatCode="0.000">
                  <c:v>0.40203398025874731</c:v>
                </c:pt>
                <c:pt idx="28" formatCode="0.000">
                  <c:v>0.4142910863673564</c:v>
                </c:pt>
                <c:pt idx="29" formatCode="0.000">
                  <c:v>0.42038317433835903</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rgbClr val="0000FF"/>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rgbClr val="0000FF"/>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('RMS-1'!$B$273,'RMS-1'!$B$302)</c:f>
              <c:numCache>
                <c:formatCode>0.0</c:formatCode>
                <c:ptCount val="2"/>
                <c:pt idx="0">
                  <c:v>1</c:v>
                </c:pt>
                <c:pt idx="1">
                  <c:v>30</c:v>
                </c:pt>
              </c:numCache>
            </c:numRef>
          </c:xVal>
          <c:yVal>
            <c:numRef>
              <c:f>('RMS-1'!$G$268,'RMS-1'!$G$268)</c:f>
              <c:numCache>
                <c:formatCode>0.00</c:formatCode>
                <c:ptCount val="2"/>
                <c:pt idx="0">
                  <c:v>1.2008091126568901</c:v>
                </c:pt>
                <c:pt idx="1">
                  <c:v>1.2008091126568901</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'RMS-1'!$H$318:$H$347</c:f>
              <c:numCache>
                <c:formatCode>0.0000</c:formatCode>
                <c:ptCount val="30"/>
                <c:pt idx="0">
                  <c:v>3.23216721978851E-2</c:v>
                </c:pt>
                <c:pt idx="1">
                  <c:v>2.3255663626504202E-2</c:v>
                </c:pt>
                <c:pt idx="2">
                  <c:v>2.7902072976060999E-2</c:v>
                </c:pt>
                <c:pt idx="3">
                  <c:v>3.0361085016578103E-2</c:v>
                </c:pt>
                <c:pt idx="4">
                  <c:v>3.0361085016578103E-2</c:v>
                </c:pt>
                <c:pt idx="5">
                  <c:v>3.0361085016578103E-2</c:v>
                </c:pt>
                <c:pt idx="6">
                  <c:v>3.0361085016578103E-2</c:v>
                </c:pt>
                <c:pt idx="7">
                  <c:v>3.0361085016578103E-2</c:v>
                </c:pt>
                <c:pt idx="8">
                  <c:v>3.0361085016578103E-2</c:v>
                </c:pt>
                <c:pt idx="9">
                  <c:v>3.0361085016578103E-2</c:v>
                </c:pt>
                <c:pt idx="10">
                  <c:v>3.0361085016578103E-2</c:v>
                </c:pt>
                <c:pt idx="11">
                  <c:v>3.0361085016578103E-2</c:v>
                </c:pt>
                <c:pt idx="12">
                  <c:v>3.0361085016578103E-2</c:v>
                </c:pt>
                <c:pt idx="13">
                  <c:v>3.0361085016578103E-2</c:v>
                </c:pt>
                <c:pt idx="14">
                  <c:v>3.0361085016578103E-2</c:v>
                </c:pt>
                <c:pt idx="15">
                  <c:v>3.0361085016578103E-2</c:v>
                </c:pt>
                <c:pt idx="16">
                  <c:v>3.0361085016578103E-2</c:v>
                </c:pt>
                <c:pt idx="17">
                  <c:v>3.0361085016578103E-2</c:v>
                </c:pt>
                <c:pt idx="18">
                  <c:v>3.0361085016578103E-2</c:v>
                </c:pt>
                <c:pt idx="19">
                  <c:v>3.0361085016578103E-2</c:v>
                </c:pt>
                <c:pt idx="20">
                  <c:v>3.0361085016578103E-2</c:v>
                </c:pt>
                <c:pt idx="21">
                  <c:v>3.0361085016578103E-2</c:v>
                </c:pt>
                <c:pt idx="22">
                  <c:v>3.0361085016578103E-2</c:v>
                </c:pt>
                <c:pt idx="23">
                  <c:v>3.0361085016578103E-2</c:v>
                </c:pt>
                <c:pt idx="24">
                  <c:v>3.0361085016578103E-2</c:v>
                </c:pt>
                <c:pt idx="25">
                  <c:v>3.0361085016578103E-2</c:v>
                </c:pt>
                <c:pt idx="26">
                  <c:v>3.0361085016578103E-2</c:v>
                </c:pt>
                <c:pt idx="27">
                  <c:v>3.0361085016578103E-2</c:v>
                </c:pt>
                <c:pt idx="28">
                  <c:v>3.0361085016578103E-2</c:v>
                </c:pt>
                <c:pt idx="29">
                  <c:v>3.0361085016578103E-2</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6867300962379697"/>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('RMS-1'!$B$318,'RMS-1'!$B$347)</c:f>
              <c:numCache>
                <c:formatCode>0.0</c:formatCode>
                <c:ptCount val="2"/>
                <c:pt idx="0">
                  <c:v>1</c:v>
                </c:pt>
                <c:pt idx="1">
                  <c:v>30</c:v>
                </c:pt>
              </c:numCache>
            </c:numRef>
          </c:xVal>
          <c:yVal>
            <c:numRef>
              <c:f>('RMS-1'!$G$310,'RMS-1'!$G$310)</c:f>
              <c:numCache>
                <c:formatCode>0.0000</c:formatCode>
                <c:ptCount val="2"/>
                <c:pt idx="0">
                  <c:v>0.05</c:v>
                </c:pt>
                <c:pt idx="1">
                  <c:v>0.05</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xVal>
            <c:numRef>
              <c:f>('RMS-1'!$B$318,'RMS-1'!$B$347)</c:f>
              <c:numCache>
                <c:formatCode>0.0</c:formatCode>
                <c:ptCount val="2"/>
                <c:pt idx="0">
                  <c:v>1</c:v>
                </c:pt>
                <c:pt idx="1">
                  <c:v>30</c:v>
                </c:pt>
              </c:numCache>
            </c:numRef>
          </c:xVal>
          <c:yVal>
            <c:numRef>
              <c:f>('RMS-1'!$G$309,'RMS-1'!$G$309)</c:f>
              <c:numCache>
                <c:formatCode>0.0</c:formatCode>
                <c:ptCount val="2"/>
                <c:pt idx="0">
                  <c:v>3.1999999999999999E-5</c:v>
                </c:pt>
                <c:pt idx="1">
                  <c:v>3.1999999999999999E-5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Manganese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'RMS-1'!$I$318:$I$347</c:f>
              <c:numCache>
                <c:formatCode>0.0000</c:formatCode>
                <c:ptCount val="30"/>
                <c:pt idx="0" formatCode="0.000">
                  <c:v>0.10501949749877024</c:v>
                </c:pt>
                <c:pt idx="1">
                  <c:v>4.4033298395262266E-2</c:v>
                </c:pt>
                <c:pt idx="2">
                  <c:v>6.4861736610349371E-2</c:v>
                </c:pt>
                <c:pt idx="3">
                  <c:v>6.460136818818743E-2</c:v>
                </c:pt>
                <c:pt idx="4">
                  <c:v>6.6320885300086715E-2</c:v>
                </c:pt>
                <c:pt idx="5">
                  <c:v>6.6276612977182375E-2</c:v>
                </c:pt>
                <c:pt idx="6">
                  <c:v>9.5358980073891389E-2</c:v>
                </c:pt>
                <c:pt idx="7">
                  <c:v>6.2091102288133491E-2</c:v>
                </c:pt>
                <c:pt idx="8">
                  <c:v>5.9056492034463108E-2</c:v>
                </c:pt>
                <c:pt idx="9">
                  <c:v>5.5299108636174966E-2</c:v>
                </c:pt>
                <c:pt idx="10">
                  <c:v>5.7188451526146711E-2</c:v>
                </c:pt>
                <c:pt idx="11">
                  <c:v>1.562440158039355E-2</c:v>
                </c:pt>
                <c:pt idx="12">
                  <c:v>5.9731719954821072E-2</c:v>
                </c:pt>
                <c:pt idx="13">
                  <c:v>5.8038843027768468E-2</c:v>
                </c:pt>
                <c:pt idx="14">
                  <c:v>5.2010225360343665E-2</c:v>
                </c:pt>
                <c:pt idx="15">
                  <c:v>6.0839096354618857E-2</c:v>
                </c:pt>
                <c:pt idx="16">
                  <c:v>4.9085930060912608E-2</c:v>
                </c:pt>
                <c:pt idx="17">
                  <c:v>4.0896358090567575E-2</c:v>
                </c:pt>
                <c:pt idx="18">
                  <c:v>6.3158703329968119E-2</c:v>
                </c:pt>
                <c:pt idx="19">
                  <c:v>5.5990338709090988E-2</c:v>
                </c:pt>
                <c:pt idx="20">
                  <c:v>4.5896917814497881E-2</c:v>
                </c:pt>
                <c:pt idx="21">
                  <c:v>1.97392567461839E-2</c:v>
                </c:pt>
                <c:pt idx="22">
                  <c:v>4.8862488332371029E-2</c:v>
                </c:pt>
                <c:pt idx="23">
                  <c:v>4.469205595995495E-2</c:v>
                </c:pt>
                <c:pt idx="24">
                  <c:v>6.0877297799192098E-2</c:v>
                </c:pt>
                <c:pt idx="25">
                  <c:v>5.640508612354584E-2</c:v>
                </c:pt>
                <c:pt idx="26">
                  <c:v>6.1192696570623768E-2</c:v>
                </c:pt>
                <c:pt idx="27">
                  <c:v>3.0876431211324988E-2</c:v>
                </c:pt>
                <c:pt idx="28">
                  <c:v>4.8073826351597029E-2</c:v>
                </c:pt>
                <c:pt idx="29">
                  <c:v>2.3893892786889401E-2</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0000FF"/>
              </a:solidFill>
              <a:prstDash val="solid"/>
            </a:ln>
            <a:effectLst/>
          </c:spPr>
          <c:marker>
            <c:symbol val="none"/>
          </c:marker>
          <c:xVal>
            <c:numRef>
              <c:f>'RMS-1'!$B$318:$B$347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'RMS-1'!$J$318:$J$347</c:f>
              <c:numCache>
                <c:formatCode>0.00E+00</c:formatCode>
                <c:ptCount val="30"/>
                <c:pt idx="0">
                  <c:v>6023.9949805025008</c:v>
                </c:pt>
                <c:pt idx="1">
                  <c:v>6023.9509472041054</c:v>
                </c:pt>
                <c:pt idx="2">
                  <c:v>6023.8860854674949</c:v>
                </c:pt>
                <c:pt idx="3">
                  <c:v>6023.8214840993069</c:v>
                </c:pt>
                <c:pt idx="4">
                  <c:v>6023.7551632140066</c:v>
                </c:pt>
                <c:pt idx="5">
                  <c:v>6023.6888866010295</c:v>
                </c:pt>
                <c:pt idx="6">
                  <c:v>6023.5935276209557</c:v>
                </c:pt>
                <c:pt idx="7">
                  <c:v>6023.5314365186678</c:v>
                </c:pt>
                <c:pt idx="8">
                  <c:v>6023.4723800266329</c:v>
                </c:pt>
                <c:pt idx="9">
                  <c:v>6023.4170809179968</c:v>
                </c:pt>
                <c:pt idx="10">
                  <c:v>6023.3598924664702</c:v>
                </c:pt>
                <c:pt idx="11">
                  <c:v>6023.3442680648895</c:v>
                </c:pt>
                <c:pt idx="12">
                  <c:v>6023.2845363449351</c:v>
                </c:pt>
                <c:pt idx="13">
                  <c:v>6023.226497501907</c:v>
                </c:pt>
                <c:pt idx="14">
                  <c:v>6023.1744872765466</c:v>
                </c:pt>
                <c:pt idx="15">
                  <c:v>6023.1136481801923</c:v>
                </c:pt>
                <c:pt idx="16">
                  <c:v>6023.0645622501315</c:v>
                </c:pt>
                <c:pt idx="17">
                  <c:v>6023.0236658920412</c:v>
                </c:pt>
                <c:pt idx="18">
                  <c:v>6022.9605071887108</c:v>
                </c:pt>
                <c:pt idx="19">
                  <c:v>6022.9045168500015</c:v>
                </c:pt>
                <c:pt idx="20">
                  <c:v>6022.8586199321871</c:v>
                </c:pt>
                <c:pt idx="21">
                  <c:v>6022.838880675441</c:v>
                </c:pt>
                <c:pt idx="22">
                  <c:v>6022.7900181871082</c:v>
                </c:pt>
                <c:pt idx="23">
                  <c:v>6022.7453261311484</c:v>
                </c:pt>
                <c:pt idx="24">
                  <c:v>6022.6844488333491</c:v>
                </c:pt>
                <c:pt idx="25">
                  <c:v>6022.6280437472251</c:v>
                </c:pt>
                <c:pt idx="26">
                  <c:v>6022.5668510506548</c:v>
                </c:pt>
                <c:pt idx="27">
                  <c:v>6022.5359746194436</c:v>
                </c:pt>
                <c:pt idx="28">
                  <c:v>6022.4879007930922</c:v>
                </c:pt>
                <c:pt idx="29">
                  <c:v>6022.4640069003053</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rgbClr val="0000FF"/>
              </a:solidFill>
              <a:prstDash val="sysDash"/>
            </a:ln>
            <a:effectLst/>
          </c:spPr>
          <c:marker>
            <c:symbol val="none"/>
          </c:marker>
          <c:xVal>
            <c:numRef>
              <c:f>('RMS-1'!$B$318,'RMS-1'!$B$347)</c:f>
              <c:numCache>
                <c:formatCode>0.0</c:formatCode>
                <c:ptCount val="2"/>
                <c:pt idx="0">
                  <c:v>1</c:v>
                </c:pt>
                <c:pt idx="1">
                  <c:v>30</c:v>
                </c:pt>
              </c:numCache>
            </c:numRef>
          </c:xVal>
          <c:yVal>
            <c:numRef>
              <c:f>('RMS-1'!$I$349,'RMS-1'!$I$349)</c:f>
              <c:numCache>
                <c:formatCode>0.0000</c:formatCode>
                <c:ptCount val="2"/>
                <c:pt idx="0">
                  <c:v>5.4533103323110448E-2</c:v>
                </c:pt>
                <c:pt idx="1">
                  <c:v>5.4533103323110448E-2</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'RMS-1'!$L$318:$L$347</c:f>
              <c:numCache>
                <c:formatCode>0.000</c:formatCode>
                <c:ptCount val="30"/>
                <c:pt idx="0">
                  <c:v>0.10501949749877024</c:v>
                </c:pt>
                <c:pt idx="1">
                  <c:v>0.1490527958940325</c:v>
                </c:pt>
                <c:pt idx="2">
                  <c:v>0.21391453250438186</c:v>
                </c:pt>
                <c:pt idx="3">
                  <c:v>0.27851590069256926</c:v>
                </c:pt>
                <c:pt idx="4">
                  <c:v>0.34483678599265599</c:v>
                </c:pt>
                <c:pt idx="5">
                  <c:v>0.41111339896983834</c:v>
                </c:pt>
                <c:pt idx="6">
                  <c:v>0.50647237904372977</c:v>
                </c:pt>
                <c:pt idx="7">
                  <c:v>0.5685634813318633</c:v>
                </c:pt>
                <c:pt idx="8">
                  <c:v>0.62761997336632636</c:v>
                </c:pt>
                <c:pt idx="9">
                  <c:v>0.68291908200250129</c:v>
                </c:pt>
                <c:pt idx="10">
                  <c:v>0.740107533528648</c:v>
                </c:pt>
                <c:pt idx="11">
                  <c:v>0.75573193510904157</c:v>
                </c:pt>
                <c:pt idx="12">
                  <c:v>0.81546365506386265</c:v>
                </c:pt>
                <c:pt idx="13">
                  <c:v>0.87350249809163116</c:v>
                </c:pt>
                <c:pt idx="14">
                  <c:v>0.92551272345197488</c:v>
                </c:pt>
                <c:pt idx="15">
                  <c:v>0.9863518198065937</c:v>
                </c:pt>
                <c:pt idx="16" formatCode="0.00">
                  <c:v>1.0354377498675063</c:v>
                </c:pt>
                <c:pt idx="17" formatCode="0.00">
                  <c:v>1.0763341079580737</c:v>
                </c:pt>
                <c:pt idx="18" formatCode="0.00">
                  <c:v>1.1394928112880418</c:v>
                </c:pt>
                <c:pt idx="19" formatCode="0.00">
                  <c:v>1.1954831499971328</c:v>
                </c:pt>
                <c:pt idx="20" formatCode="0.00">
                  <c:v>1.2413800678116307</c:v>
                </c:pt>
                <c:pt idx="21" formatCode="0.00">
                  <c:v>1.2611193245578145</c:v>
                </c:pt>
                <c:pt idx="22" formatCode="0.00">
                  <c:v>1.3099818128901854</c:v>
                </c:pt>
                <c:pt idx="23" formatCode="0.00">
                  <c:v>1.3546738688501403</c:v>
                </c:pt>
                <c:pt idx="24" formatCode="0.00">
                  <c:v>1.4155511666493323</c:v>
                </c:pt>
                <c:pt idx="25" formatCode="0.00">
                  <c:v>1.4719562527728782</c:v>
                </c:pt>
                <c:pt idx="26" formatCode="0.00">
                  <c:v>1.533148949343502</c:v>
                </c:pt>
                <c:pt idx="27" formatCode="0.00">
                  <c:v>1.564025380554827</c:v>
                </c:pt>
                <c:pt idx="28" formatCode="0.00">
                  <c:v>1.6120992069064239</c:v>
                </c:pt>
                <c:pt idx="29" formatCode="0.00">
                  <c:v>1.6359930996933134</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rgbClr val="0000FF"/>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rgbClr val="0000FF"/>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('RMS-1'!$B$318,'RMS-1'!$B$347)</c:f>
              <c:numCache>
                <c:formatCode>0.0</c:formatCode>
                <c:ptCount val="2"/>
                <c:pt idx="0">
                  <c:v>1</c:v>
                </c:pt>
                <c:pt idx="1">
                  <c:v>30</c:v>
                </c:pt>
              </c:numCache>
            </c:numRef>
          </c:xVal>
          <c:yVal>
            <c:numRef>
              <c:f>('RMS-1'!$G$313,'RMS-1'!$G$313)</c:f>
              <c:numCache>
                <c:formatCode>0.00E+00</c:formatCode>
                <c:ptCount val="2"/>
                <c:pt idx="0">
                  <c:v>6024.0999999999995</c:v>
                </c:pt>
                <c:pt idx="1">
                  <c:v>6024.0999999999995</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S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'RMS-1'!$H$363:$H$392</c:f>
              <c:numCache>
                <c:formatCode>0.000</c:formatCode>
                <c:ptCount val="30"/>
                <c:pt idx="0">
                  <c:v>0.237229538829651</c:v>
                </c:pt>
                <c:pt idx="1">
                  <c:v>0.237229538829651</c:v>
                </c:pt>
                <c:pt idx="2">
                  <c:v>0.237229538829651</c:v>
                </c:pt>
                <c:pt idx="3">
                  <c:v>0.237229538829651</c:v>
                </c:pt>
                <c:pt idx="4">
                  <c:v>0.237229538829651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658952318460192"/>
                  <c:y val="2.7718844172256209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('RMS-1'!$B$363,'RMS-1'!$B$392)</c:f>
              <c:numCache>
                <c:formatCode>0.0</c:formatCode>
                <c:ptCount val="2"/>
                <c:pt idx="0">
                  <c:v>1</c:v>
                </c:pt>
                <c:pt idx="1">
                  <c:v>30</c:v>
                </c:pt>
              </c:numCache>
            </c:numRef>
          </c:xVal>
          <c:yVal>
            <c:numRef>
              <c:f>('RMS-1'!$G$355,'RMS-1'!$G$355)</c:f>
              <c:numCache>
                <c:formatCode>0.000</c:formatCode>
                <c:ptCount val="2"/>
                <c:pt idx="0">
                  <c:v>0.1</c:v>
                </c:pt>
                <c:pt idx="1">
                  <c:v>0.1</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xVal>
            <c:numRef>
              <c:f>('RMS-1'!$B$363,'RMS-1'!$B$392)</c:f>
              <c:numCache>
                <c:formatCode>0.0</c:formatCode>
                <c:ptCount val="2"/>
                <c:pt idx="0">
                  <c:v>1</c:v>
                </c:pt>
                <c:pt idx="1">
                  <c:v>30</c:v>
                </c:pt>
              </c:numCache>
            </c:numRef>
          </c:xVal>
          <c:yVal>
            <c:numRef>
              <c:f>('RMS-1'!$G$354,'RMS-1'!$G$354)</c:f>
              <c:numCache>
                <c:formatCode>0.000000</c:formatCode>
                <c:ptCount val="2"/>
                <c:pt idx="0">
                  <c:v>3.3000000000000003E-5</c:v>
                </c:pt>
                <c:pt idx="1">
                  <c:v>3.3000000000000003E-5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Molybdenum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'RMS-1'!$I$363:$I$392</c:f>
              <c:numCache>
                <c:formatCode>0.000</c:formatCode>
                <c:ptCount val="30"/>
                <c:pt idx="0">
                  <c:v>0.77080563181335426</c:v>
                </c:pt>
                <c:pt idx="1">
                  <c:v>0.44918086360482523</c:v>
                </c:pt>
                <c:pt idx="2">
                  <c:v>0.55146869829224088</c:v>
                </c:pt>
                <c:pt idx="3">
                  <c:v>0.50476960143815908</c:v>
                </c:pt>
                <c:pt idx="4">
                  <c:v>0.18206604237172075</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0000FF"/>
              </a:solidFill>
              <a:prstDash val="solid"/>
            </a:ln>
            <a:effectLst/>
          </c:spPr>
          <c:marker>
            <c:symbol val="none"/>
          </c:marker>
          <c:xVal>
            <c:numRef>
              <c:f>'RMS-1'!$B$363:$B$392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'RMS-1'!$J$363:$J$392</c:f>
              <c:numCache>
                <c:formatCode>0.00</c:formatCode>
                <c:ptCount val="30"/>
                <c:pt idx="0">
                  <c:v>1.6874852057069458</c:v>
                </c:pt>
                <c:pt idx="1">
                  <c:v>1.2383043421021207</c:v>
                </c:pt>
                <c:pt idx="2" formatCode="0.000">
                  <c:v>0.68683564380987983</c:v>
                </c:pt>
                <c:pt idx="3" formatCode="0.000">
                  <c:v>0.18206604237172075</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rgbClr val="0000FF"/>
              </a:solidFill>
              <a:prstDash val="sysDash"/>
            </a:ln>
            <a:effectLst/>
          </c:spPr>
          <c:marker>
            <c:symbol val="none"/>
          </c:marker>
          <c:xVal>
            <c:numRef>
              <c:f>('RMS-1'!$B$363,'RMS-1'!$B$392)</c:f>
              <c:numCache>
                <c:formatCode>0.0</c:formatCode>
                <c:ptCount val="2"/>
                <c:pt idx="0">
                  <c:v>1</c:v>
                </c:pt>
                <c:pt idx="1">
                  <c:v>30</c:v>
                </c:pt>
              </c:numCache>
            </c:numRef>
          </c:xVal>
          <c:yVal>
            <c:numRef>
              <c:f>('RMS-1'!$H$394,'RMS-1'!$H$394)</c:f>
              <c:numCache>
                <c:formatCode>0.0000</c:formatCode>
                <c:ptCount val="2"/>
                <c:pt idx="0">
                  <c:v>3.9538256471608496E-2</c:v>
                </c:pt>
                <c:pt idx="1">
                  <c:v>3.9538256471608496E-2</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'RMS-1'!$L$363:$L$392</c:f>
              <c:numCache>
                <c:formatCode>0.00</c:formatCode>
                <c:ptCount val="30"/>
                <c:pt idx="0" formatCode="0.000">
                  <c:v>0.77080563181335426</c:v>
                </c:pt>
                <c:pt idx="1">
                  <c:v>1.2199864954181794</c:v>
                </c:pt>
                <c:pt idx="2">
                  <c:v>1.7714551937104202</c:v>
                </c:pt>
                <c:pt idx="3">
                  <c:v>2.276224795148579</c:v>
                </c:pt>
                <c:pt idx="4">
                  <c:v>2.4582908375202996</c:v>
                </c:pt>
                <c:pt idx="5">
                  <c:v>2.4582908375202996</c:v>
                </c:pt>
                <c:pt idx="6">
                  <c:v>2.4582908375202996</c:v>
                </c:pt>
                <c:pt idx="7">
                  <c:v>2.4582908375202996</c:v>
                </c:pt>
                <c:pt idx="8">
                  <c:v>2.4582908375202996</c:v>
                </c:pt>
                <c:pt idx="9">
                  <c:v>2.4582908375202996</c:v>
                </c:pt>
                <c:pt idx="10">
                  <c:v>2.4582908375202996</c:v>
                </c:pt>
                <c:pt idx="11">
                  <c:v>2.4582908375202996</c:v>
                </c:pt>
                <c:pt idx="12">
                  <c:v>2.4582908375202996</c:v>
                </c:pt>
                <c:pt idx="13">
                  <c:v>2.4582908375202996</c:v>
                </c:pt>
                <c:pt idx="14">
                  <c:v>2.4582908375202996</c:v>
                </c:pt>
                <c:pt idx="15">
                  <c:v>2.4582908375202996</c:v>
                </c:pt>
                <c:pt idx="16">
                  <c:v>2.4582908375202996</c:v>
                </c:pt>
                <c:pt idx="17">
                  <c:v>2.4582908375202996</c:v>
                </c:pt>
                <c:pt idx="18">
                  <c:v>2.4582908375202996</c:v>
                </c:pt>
                <c:pt idx="19">
                  <c:v>2.4582908375202996</c:v>
                </c:pt>
                <c:pt idx="20">
                  <c:v>2.4582908375202996</c:v>
                </c:pt>
                <c:pt idx="21">
                  <c:v>2.4582908375202996</c:v>
                </c:pt>
                <c:pt idx="22">
                  <c:v>2.4582908375202996</c:v>
                </c:pt>
                <c:pt idx="23">
                  <c:v>2.4582908375202996</c:v>
                </c:pt>
                <c:pt idx="24">
                  <c:v>2.4582908375202996</c:v>
                </c:pt>
                <c:pt idx="25">
                  <c:v>2.4582908375202996</c:v>
                </c:pt>
                <c:pt idx="26">
                  <c:v>2.4582908375202996</c:v>
                </c:pt>
                <c:pt idx="27">
                  <c:v>2.4582908375202996</c:v>
                </c:pt>
                <c:pt idx="28">
                  <c:v>2.4582908375202996</c:v>
                </c:pt>
                <c:pt idx="29">
                  <c:v>2.4582908375202996</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rgbClr val="0000FF"/>
              </a:solidFill>
              <a:prstDash val="solid"/>
            </a:ln>
            <a:effectLst/>
          </c:spPr>
          <c:marker>
            <c:symbol val="none"/>
          </c:marker>
          <c:dLbls>
            <c:dLbl>
              <c:idx val="0"/>
              <c:layout>
                <c:manualLayout>
                  <c:x val="-1.4244531933508336E-2"/>
                  <c:y val="-3.89455441333722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rgbClr val="0000FF"/>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('RMS-1'!$B$363,'RMS-1'!$B$392)</c:f>
              <c:numCache>
                <c:formatCode>0.0</c:formatCode>
                <c:ptCount val="2"/>
                <c:pt idx="0">
                  <c:v>1</c:v>
                </c:pt>
                <c:pt idx="1">
                  <c:v>30</c:v>
                </c:pt>
              </c:numCache>
            </c:numRef>
          </c:xVal>
          <c:yVal>
            <c:numRef>
              <c:f>('RMS-1'!$G$358,'RMS-1'!$G$358)</c:f>
              <c:numCache>
                <c:formatCode>0.00</c:formatCode>
                <c:ptCount val="2"/>
                <c:pt idx="0">
                  <c:v>2.4582908375203001</c:v>
                </c:pt>
                <c:pt idx="1">
                  <c:v>2.4582908375203001</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S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'RMS-1'!$H$408:$H$437</c:f>
              <c:numCache>
                <c:formatCode>0.000</c:formatCode>
                <c:ptCount val="30"/>
                <c:pt idx="0">
                  <c:v>0.11460258792175</c:v>
                </c:pt>
                <c:pt idx="1">
                  <c:v>0.11460258792175</c:v>
                </c:pt>
                <c:pt idx="2">
                  <c:v>0.11460258792175</c:v>
                </c:pt>
                <c:pt idx="3">
                  <c:v>0.11460258792175</c:v>
                </c:pt>
                <c:pt idx="4">
                  <c:v>0.11460258792175</c:v>
                </c:pt>
                <c:pt idx="5">
                  <c:v>0.11460258792175</c:v>
                </c:pt>
                <c:pt idx="6">
                  <c:v>0.11460258792175</c:v>
                </c:pt>
                <c:pt idx="7">
                  <c:v>0.11460258792175</c:v>
                </c:pt>
                <c:pt idx="8">
                  <c:v>0.11460258792175</c:v>
                </c:pt>
                <c:pt idx="9">
                  <c:v>0.11460258792175</c:v>
                </c:pt>
                <c:pt idx="10">
                  <c:v>0.11460258792175</c:v>
                </c:pt>
                <c:pt idx="11">
                  <c:v>0.11460258792175</c:v>
                </c:pt>
                <c:pt idx="12">
                  <c:v>0.11460258792175</c:v>
                </c:pt>
                <c:pt idx="13">
                  <c:v>0.11460258792175</c:v>
                </c:pt>
                <c:pt idx="14">
                  <c:v>0.11460258792175</c:v>
                </c:pt>
                <c:pt idx="15">
                  <c:v>0.11460258792175</c:v>
                </c:pt>
                <c:pt idx="16">
                  <c:v>0.11460258792175</c:v>
                </c:pt>
                <c:pt idx="17">
                  <c:v>0.11460258792175</c:v>
                </c:pt>
                <c:pt idx="18">
                  <c:v>0.11460258792175</c:v>
                </c:pt>
                <c:pt idx="19">
                  <c:v>0.11460258792175</c:v>
                </c:pt>
                <c:pt idx="20">
                  <c:v>0.11460258792175</c:v>
                </c:pt>
                <c:pt idx="21">
                  <c:v>0.11460258792175</c:v>
                </c:pt>
                <c:pt idx="22">
                  <c:v>0.11460258792175</c:v>
                </c:pt>
                <c:pt idx="23">
                  <c:v>0.11460258792175</c:v>
                </c:pt>
                <c:pt idx="24">
                  <c:v>0.11460258792175</c:v>
                </c:pt>
                <c:pt idx="25">
                  <c:v>0.11460258792175</c:v>
                </c:pt>
                <c:pt idx="26">
                  <c:v>0.11460258792175</c:v>
                </c:pt>
                <c:pt idx="27">
                  <c:v>0.11460258792175</c:v>
                </c:pt>
                <c:pt idx="28">
                  <c:v>0.11460258792175</c:v>
                </c:pt>
                <c:pt idx="29">
                  <c:v>0.11460258792175</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658952318460192"/>
                  <c:y val="2.7718844172256209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('RMS-1'!$B$408,'RMS-1'!$B$437)</c:f>
              <c:numCache>
                <c:formatCode>0.0</c:formatCode>
                <c:ptCount val="2"/>
                <c:pt idx="0">
                  <c:v>1</c:v>
                </c:pt>
                <c:pt idx="1">
                  <c:v>30</c:v>
                </c:pt>
              </c:numCache>
            </c:numRef>
          </c:xVal>
          <c:yVal>
            <c:numRef>
              <c:f>('RMS-1'!$G$400,'RMS-1'!$G$400)</c:f>
              <c:numCache>
                <c:formatCode>0.0000</c:formatCode>
                <c:ptCount val="2"/>
                <c:pt idx="0">
                  <c:v>0.05</c:v>
                </c:pt>
                <c:pt idx="1">
                  <c:v>0.05</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xVal>
            <c:numRef>
              <c:f>('RMS-1'!$B$408,'RMS-1'!$B$437)</c:f>
              <c:numCache>
                <c:formatCode>0.0</c:formatCode>
                <c:ptCount val="2"/>
                <c:pt idx="0">
                  <c:v>1</c:v>
                </c:pt>
                <c:pt idx="1">
                  <c:v>30</c:v>
                </c:pt>
              </c:numCache>
            </c:numRef>
          </c:xVal>
          <c:yVal>
            <c:numRef>
              <c:f>('RMS-1'!$G$399,'RMS-1'!$G$399)</c:f>
              <c:numCache>
                <c:formatCode>0</c:formatCode>
                <c:ptCount val="2"/>
                <c:pt idx="0">
                  <c:v>6.2000000000000003E-5</c:v>
                </c:pt>
                <c:pt idx="1">
                  <c:v>6.2000000000000003E-5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Selenium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'RMS-1'!$I$408:$I$437</c:f>
              <c:numCache>
                <c:formatCode>0.000</c:formatCode>
                <c:ptCount val="30"/>
                <c:pt idx="0">
                  <c:v>0.3723664457059972</c:v>
                </c:pt>
                <c:pt idx="1">
                  <c:v>0.21699359054524917</c:v>
                </c:pt>
                <c:pt idx="2">
                  <c:v>0.26640754896679125</c:v>
                </c:pt>
                <c:pt idx="3">
                  <c:v>0.24384780628260022</c:v>
                </c:pt>
                <c:pt idx="4">
                  <c:v>0.25033838825263816</c:v>
                </c:pt>
                <c:pt idx="5">
                  <c:v>0.2501712755563899</c:v>
                </c:pt>
                <c:pt idx="6">
                  <c:v>0.35994714589677224</c:v>
                </c:pt>
                <c:pt idx="7">
                  <c:v>0.234372421316588</c:v>
                </c:pt>
                <c:pt idx="8">
                  <c:v>0.22291781789201975</c:v>
                </c:pt>
                <c:pt idx="9">
                  <c:v>0.2087349959993596</c:v>
                </c:pt>
                <c:pt idx="10">
                  <c:v>0.21586661150467146</c:v>
                </c:pt>
                <c:pt idx="11" formatCode="0.0000">
                  <c:v>5.8976708337796876E-2</c:v>
                </c:pt>
                <c:pt idx="12">
                  <c:v>0.22546656959400241</c:v>
                </c:pt>
                <c:pt idx="13">
                  <c:v>0.2190765451015538</c:v>
                </c:pt>
                <c:pt idx="14">
                  <c:v>0.19632059992039788</c:v>
                </c:pt>
                <c:pt idx="15">
                  <c:v>0.22964653223865103</c:v>
                </c:pt>
                <c:pt idx="16">
                  <c:v>0.1852823972679164</c:v>
                </c:pt>
                <c:pt idx="17">
                  <c:v>0.15436959750267448</c:v>
                </c:pt>
                <c:pt idx="18">
                  <c:v>0.23840224575123514</c:v>
                </c:pt>
                <c:pt idx="19">
                  <c:v>0.21134415028888057</c:v>
                </c:pt>
                <c:pt idx="20">
                  <c:v>0.17324497975949327</c:v>
                </c:pt>
                <c:pt idx="21" formatCode="0.0000">
                  <c:v>7.4508862431277453E-2</c:v>
                </c:pt>
                <c:pt idx="22">
                  <c:v>0.18443898207618029</c:v>
                </c:pt>
                <c:pt idx="23">
                  <c:v>0.16869704326303989</c:v>
                </c:pt>
                <c:pt idx="24">
                  <c:v>0.22979072947033927</c:v>
                </c:pt>
                <c:pt idx="25">
                  <c:v>0.21290967823376222</c:v>
                </c:pt>
                <c:pt idx="26">
                  <c:v>0.23098125067251876</c:v>
                </c:pt>
                <c:pt idx="27">
                  <c:v>0.11654784144484941</c:v>
                </c:pt>
                <c:pt idx="28">
                  <c:v>0.18146205605582091</c:v>
                </c:pt>
                <c:pt idx="29" formatCode="0.0000">
                  <c:v>9.0191175559343889E-2</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0000FF"/>
              </a:solidFill>
              <a:prstDash val="solid"/>
            </a:ln>
            <a:effectLst/>
          </c:spPr>
          <c:marker>
            <c:symbol val="none"/>
          </c:marker>
          <c:xVal>
            <c:numRef>
              <c:f>'RMS-1'!$B$408:$B$437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'RMS-1'!$J$408:$J$437</c:f>
              <c:numCache>
                <c:formatCode>0.0</c:formatCode>
                <c:ptCount val="30"/>
                <c:pt idx="0">
                  <c:v>22.734041708431803</c:v>
                </c:pt>
                <c:pt idx="1">
                  <c:v>22.517048117886553</c:v>
                </c:pt>
                <c:pt idx="2">
                  <c:v>22.25064056891976</c:v>
                </c:pt>
                <c:pt idx="3">
                  <c:v>22.006792762637161</c:v>
                </c:pt>
                <c:pt idx="4">
                  <c:v>21.756454374384525</c:v>
                </c:pt>
                <c:pt idx="5">
                  <c:v>21.506283098828135</c:v>
                </c:pt>
                <c:pt idx="6">
                  <c:v>21.146335952931363</c:v>
                </c:pt>
                <c:pt idx="7">
                  <c:v>20.911963531614774</c:v>
                </c:pt>
                <c:pt idx="8">
                  <c:v>20.689045713722752</c:v>
                </c:pt>
                <c:pt idx="9">
                  <c:v>20.480310717723391</c:v>
                </c:pt>
                <c:pt idx="10">
                  <c:v>20.264444106218718</c:v>
                </c:pt>
                <c:pt idx="11">
                  <c:v>20.20546739788092</c:v>
                </c:pt>
                <c:pt idx="12">
                  <c:v>19.980000828286919</c:v>
                </c:pt>
                <c:pt idx="13">
                  <c:v>19.760924283185364</c:v>
                </c:pt>
                <c:pt idx="14">
                  <c:v>19.564603683264966</c:v>
                </c:pt>
                <c:pt idx="15">
                  <c:v>19.334957151026316</c:v>
                </c:pt>
                <c:pt idx="16">
                  <c:v>19.149674753758401</c:v>
                </c:pt>
                <c:pt idx="17">
                  <c:v>18.995305156255725</c:v>
                </c:pt>
                <c:pt idx="18">
                  <c:v>18.75690291050449</c:v>
                </c:pt>
                <c:pt idx="19">
                  <c:v>18.545558760215609</c:v>
                </c:pt>
                <c:pt idx="20">
                  <c:v>18.372313780456118</c:v>
                </c:pt>
                <c:pt idx="21">
                  <c:v>18.297804918024841</c:v>
                </c:pt>
                <c:pt idx="22">
                  <c:v>18.113365935948661</c:v>
                </c:pt>
                <c:pt idx="23">
                  <c:v>17.94466889268562</c:v>
                </c:pt>
                <c:pt idx="24">
                  <c:v>17.714878163215282</c:v>
                </c:pt>
                <c:pt idx="25">
                  <c:v>17.501968484981521</c:v>
                </c:pt>
                <c:pt idx="26">
                  <c:v>17.270987234309004</c:v>
                </c:pt>
                <c:pt idx="27">
                  <c:v>17.154439392864155</c:v>
                </c:pt>
                <c:pt idx="28">
                  <c:v>16.972977336808334</c:v>
                </c:pt>
                <c:pt idx="29">
                  <c:v>16.88278616124899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rgbClr val="0000FF"/>
              </a:solidFill>
              <a:prstDash val="sysDash"/>
            </a:ln>
            <a:effectLst/>
          </c:spPr>
          <c:marker>
            <c:symbol val="none"/>
          </c:marker>
          <c:xVal>
            <c:numRef>
              <c:f>('RMS-1'!$B$408,'RMS-1'!$B$437)</c:f>
              <c:numCache>
                <c:formatCode>0.0</c:formatCode>
                <c:ptCount val="2"/>
                <c:pt idx="0">
                  <c:v>1</c:v>
                </c:pt>
                <c:pt idx="1">
                  <c:v>30</c:v>
                </c:pt>
              </c:numCache>
            </c:numRef>
          </c:xVal>
          <c:yVal>
            <c:numRef>
              <c:f>('RMS-1'!$I$439,'RMS-1'!$I$439)</c:f>
              <c:numCache>
                <c:formatCode>0.000</c:formatCode>
                <c:ptCount val="2"/>
                <c:pt idx="0">
                  <c:v>0.20745406642962708</c:v>
                </c:pt>
                <c:pt idx="1">
                  <c:v>0.20745406642962708</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'RMS-1'!$L$408:$L$437</c:f>
              <c:numCache>
                <c:formatCode>0.000</c:formatCode>
                <c:ptCount val="30"/>
                <c:pt idx="0">
                  <c:v>0.3723664457059972</c:v>
                </c:pt>
                <c:pt idx="1">
                  <c:v>0.58936003625124633</c:v>
                </c:pt>
                <c:pt idx="2">
                  <c:v>0.85576758521803753</c:v>
                </c:pt>
                <c:pt idx="3" formatCode="0.00">
                  <c:v>1.0996153915006377</c:v>
                </c:pt>
                <c:pt idx="4" formatCode="0.00">
                  <c:v>1.3499537797532759</c:v>
                </c:pt>
                <c:pt idx="5" formatCode="0.00">
                  <c:v>1.6001250553096658</c:v>
                </c:pt>
                <c:pt idx="6" formatCode="0.00">
                  <c:v>1.960072201206438</c:v>
                </c:pt>
                <c:pt idx="7" formatCode="0.00">
                  <c:v>2.1944446225230259</c:v>
                </c:pt>
                <c:pt idx="8" formatCode="0.00">
                  <c:v>2.4173624404150456</c:v>
                </c:pt>
                <c:pt idx="9" formatCode="0.00">
                  <c:v>2.6260974364144052</c:v>
                </c:pt>
                <c:pt idx="10" formatCode="0.00">
                  <c:v>2.8419640479190766</c:v>
                </c:pt>
                <c:pt idx="11" formatCode="0.00">
                  <c:v>2.9009407562568734</c:v>
                </c:pt>
                <c:pt idx="12" formatCode="0.00">
                  <c:v>3.126407325850876</c:v>
                </c:pt>
                <c:pt idx="13" formatCode="0.00">
                  <c:v>3.3454838709524299</c:v>
                </c:pt>
                <c:pt idx="14" formatCode="0.00">
                  <c:v>3.5418044708728278</c:v>
                </c:pt>
                <c:pt idx="15" formatCode="0.00">
                  <c:v>3.771451003111479</c:v>
                </c:pt>
                <c:pt idx="16" formatCode="0.00">
                  <c:v>3.9567334003793952</c:v>
                </c:pt>
                <c:pt idx="17" formatCode="0.00">
                  <c:v>4.1111029978820701</c:v>
                </c:pt>
                <c:pt idx="18" formatCode="0.00">
                  <c:v>4.3495052436333053</c:v>
                </c:pt>
                <c:pt idx="19" formatCode="0.00">
                  <c:v>4.5608493939221857</c:v>
                </c:pt>
                <c:pt idx="20" formatCode="0.00">
                  <c:v>4.7340943736816792</c:v>
                </c:pt>
                <c:pt idx="21" formatCode="0.00">
                  <c:v>4.8086032361129565</c:v>
                </c:pt>
                <c:pt idx="22" formatCode="0.00">
                  <c:v>4.993042218189137</c:v>
                </c:pt>
                <c:pt idx="23" formatCode="0.00">
                  <c:v>5.1617392614521771</c:v>
                </c:pt>
                <c:pt idx="24" formatCode="0.00">
                  <c:v>5.3915299909225167</c:v>
                </c:pt>
                <c:pt idx="25" formatCode="0.00">
                  <c:v>5.604439669156279</c:v>
                </c:pt>
                <c:pt idx="26" formatCode="0.00">
                  <c:v>5.8354209198287981</c:v>
                </c:pt>
                <c:pt idx="27" formatCode="0.00">
                  <c:v>5.9519687612736476</c:v>
                </c:pt>
                <c:pt idx="28" formatCode="0.00">
                  <c:v>6.1334308173294687</c:v>
                </c:pt>
                <c:pt idx="29" formatCode="0.00">
                  <c:v>6.2236219928888126</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rgbClr val="0000FF"/>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rgbClr val="0000FF"/>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('RMS-1'!$B$408,'RMS-1'!$B$437)</c:f>
              <c:numCache>
                <c:formatCode>0.0</c:formatCode>
                <c:ptCount val="2"/>
                <c:pt idx="0">
                  <c:v>1</c:v>
                </c:pt>
                <c:pt idx="1">
                  <c:v>30</c:v>
                </c:pt>
              </c:numCache>
            </c:numRef>
          </c:xVal>
          <c:yVal>
            <c:numRef>
              <c:f>('RMS-1'!$G$403,'RMS-1'!$G$403)</c:f>
              <c:numCache>
                <c:formatCode>0.0</c:formatCode>
                <c:ptCount val="2"/>
                <c:pt idx="0">
                  <c:v>23.106408154137799</c:v>
                </c:pt>
                <c:pt idx="1">
                  <c:v>23.106408154137799</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rgbClr val="0000FF"/>
              </a:solidFill>
              <a:prstDash val="sysDash"/>
            </a:ln>
            <a:effectLst/>
          </c:spPr>
          <c:marker>
            <c:symbol val="circle"/>
            <c:size val="7"/>
            <c:spPr>
              <a:solidFill>
                <a:srgbClr val="0000FF"/>
              </a:solidFill>
              <a:ln w="6350">
                <a:solidFill>
                  <a:sysClr val="windowText" lastClr="000000"/>
                </a:solidFill>
                <a:prstDash val="sysDash"/>
              </a:ln>
              <a:effectLst/>
            </c:spPr>
          </c:marker>
          <c:xVal>
            <c:numRef>
              <c:f>'RMS-1'!$B$453:$B$482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'RMS-1'!$H$453:$H$482</c:f>
              <c:numCache>
                <c:formatCode>0.00</c:formatCode>
                <c:ptCount val="30"/>
                <c:pt idx="0">
                  <c:v>7.34</c:v>
                </c:pt>
                <c:pt idx="1">
                  <c:v>7.34</c:v>
                </c:pt>
                <c:pt idx="2">
                  <c:v>7.34</c:v>
                </c:pt>
                <c:pt idx="3">
                  <c:v>7.34</c:v>
                </c:pt>
                <c:pt idx="4">
                  <c:v>7.34</c:v>
                </c:pt>
                <c:pt idx="5">
                  <c:v>7.34</c:v>
                </c:pt>
                <c:pt idx="6">
                  <c:v>7.34</c:v>
                </c:pt>
                <c:pt idx="7">
                  <c:v>7.34</c:v>
                </c:pt>
                <c:pt idx="8">
                  <c:v>7.34</c:v>
                </c:pt>
                <c:pt idx="9">
                  <c:v>7.34</c:v>
                </c:pt>
                <c:pt idx="10">
                  <c:v>7.34</c:v>
                </c:pt>
                <c:pt idx="11">
                  <c:v>7.34</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9922856517935263"/>
                  <c:y val="-3.4009550889472148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('RMS-1'!$B$453,'RMS-1'!$B$482)</c:f>
              <c:numCache>
                <c:formatCode>0.0</c:formatCode>
                <c:ptCount val="2"/>
                <c:pt idx="0">
                  <c:v>1</c:v>
                </c:pt>
                <c:pt idx="1">
                  <c:v>30</c:v>
                </c:pt>
              </c:numCache>
            </c:numRef>
          </c:xVal>
          <c:yVal>
            <c:numRef>
              <c:f>('RMS-1'!$G$445,'RMS-1'!$G$445)</c:f>
              <c:numCache>
                <c:formatCode>0.0</c:formatCode>
                <c:ptCount val="2"/>
                <c:pt idx="0">
                  <c:v>12</c:v>
                </c:pt>
                <c:pt idx="1">
                  <c:v>12</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xVal>
            <c:numRef>
              <c:f>('RMS-1'!$B$453,'RMS-1'!$B$482)</c:f>
              <c:numCache>
                <c:formatCode>0.0</c:formatCode>
                <c:ptCount val="2"/>
                <c:pt idx="0">
                  <c:v>1</c:v>
                </c:pt>
                <c:pt idx="1">
                  <c:v>30</c:v>
                </c:pt>
              </c:numCache>
            </c:numRef>
          </c:xVal>
          <c:yVal>
            <c:numRef>
              <c:f>('RMS-1'!$G$444,'RMS-1'!$G$444)</c:f>
              <c:numCache>
                <c:formatCode>0.00E+00</c:formatCode>
                <c:ptCount val="2"/>
                <c:pt idx="0">
                  <c:v>3.5999999999999999E-3</c:v>
                </c:pt>
                <c:pt idx="1">
                  <c:v>3.5999999999999999E-3</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0.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Strontium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'RMS-1'!$I$453:$I$482</c:f>
              <c:numCache>
                <c:formatCode>0.0</c:formatCode>
                <c:ptCount val="30"/>
                <c:pt idx="0">
                  <c:v>23.849109876543206</c:v>
                </c:pt>
                <c:pt idx="1">
                  <c:v>13.897879476243922</c:v>
                </c:pt>
                <c:pt idx="2">
                  <c:v>17.062715989898983</c:v>
                </c:pt>
                <c:pt idx="3">
                  <c:v>15.617822691197691</c:v>
                </c:pt>
                <c:pt idx="4">
                  <c:v>16.033527716049377</c:v>
                </c:pt>
                <c:pt idx="5">
                  <c:v>16.022824579124581</c:v>
                </c:pt>
                <c:pt idx="6">
                  <c:v>23.053685774410777</c:v>
                </c:pt>
                <c:pt idx="7">
                  <c:v>15.010948737373738</c:v>
                </c:pt>
                <c:pt idx="8">
                  <c:v>14.277310949074069</c:v>
                </c:pt>
                <c:pt idx="9">
                  <c:v>13.368937808641972</c:v>
                </c:pt>
                <c:pt idx="10">
                  <c:v>13.825699377104376</c:v>
                </c:pt>
                <c:pt idx="11" formatCode="0.00">
                  <c:v>2.9795370243373203</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0000FF"/>
              </a:solidFill>
              <a:prstDash val="solid"/>
            </a:ln>
            <a:effectLst/>
          </c:spPr>
          <c:marker>
            <c:symbol val="none"/>
          </c:marker>
          <c:xVal>
            <c:numRef>
              <c:f>'RMS-1'!$B$453:$B$482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'RMS-1'!$J$453:$J$482</c:f>
              <c:numCache>
                <c:formatCode>0</c:formatCode>
                <c:ptCount val="30"/>
                <c:pt idx="0">
                  <c:v>161.1508901234568</c:v>
                </c:pt>
                <c:pt idx="1">
                  <c:v>147.25301064721288</c:v>
                </c:pt>
                <c:pt idx="2">
                  <c:v>130.1902946573139</c:v>
                </c:pt>
                <c:pt idx="3">
                  <c:v>114.57247196611621</c:v>
                </c:pt>
                <c:pt idx="4" formatCode="0.0">
                  <c:v>98.538944250066834</c:v>
                </c:pt>
                <c:pt idx="5" formatCode="0.0">
                  <c:v>82.51611967094226</c:v>
                </c:pt>
                <c:pt idx="6" formatCode="0.0">
                  <c:v>59.462433896531479</c:v>
                </c:pt>
                <c:pt idx="7" formatCode="0.0">
                  <c:v>44.451485159157741</c:v>
                </c:pt>
                <c:pt idx="8" formatCode="0.0">
                  <c:v>30.17417421008367</c:v>
                </c:pt>
                <c:pt idx="9" formatCode="0.0">
                  <c:v>16.805236401441697</c:v>
                </c:pt>
                <c:pt idx="10" formatCode="0.00">
                  <c:v>2.9795370243373203</c:v>
                </c:pt>
                <c:pt idx="11">
                  <c:v>1.0000000000000001E-9</c:v>
                </c:pt>
                <c:pt idx="12">
                  <c:v>1.0000000000000001E-9</c:v>
                </c:pt>
                <c:pt idx="13">
                  <c:v>1.0000000000000001E-9</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rgbClr val="0000FF"/>
              </a:solidFill>
              <a:prstDash val="sysDash"/>
            </a:ln>
            <a:effectLst/>
          </c:spPr>
          <c:marker>
            <c:symbol val="none"/>
          </c:marker>
          <c:xVal>
            <c:numRef>
              <c:f>('RMS-1'!$B$453,'RMS-1'!$B$482)</c:f>
              <c:numCache>
                <c:formatCode>0.0</c:formatCode>
                <c:ptCount val="2"/>
                <c:pt idx="0">
                  <c:v>1</c:v>
                </c:pt>
                <c:pt idx="1">
                  <c:v>30</c:v>
                </c:pt>
              </c:numCache>
            </c:numRef>
          </c:xVal>
          <c:yVal>
            <c:numRef>
              <c:f>('RMS-1'!$H$484,'RMS-1'!$H$484)</c:f>
              <c:numCache>
                <c:formatCode>0.00</c:formatCode>
                <c:ptCount val="2"/>
                <c:pt idx="0">
                  <c:v>2.9360000000000008</c:v>
                </c:pt>
                <c:pt idx="1">
                  <c:v>2.9360000000000008</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'RMS-1'!$L$453:$L$482</c:f>
              <c:numCache>
                <c:formatCode>0.0</c:formatCode>
                <c:ptCount val="30"/>
                <c:pt idx="0">
                  <c:v>23.849109876543206</c:v>
                </c:pt>
                <c:pt idx="1">
                  <c:v>37.746989352787125</c:v>
                </c:pt>
                <c:pt idx="2">
                  <c:v>54.809705342686108</c:v>
                </c:pt>
                <c:pt idx="3">
                  <c:v>70.427528033883803</c:v>
                </c:pt>
                <c:pt idx="4">
                  <c:v>86.46105574993318</c:v>
                </c:pt>
                <c:pt idx="5" formatCode="0">
                  <c:v>102.48388032905777</c:v>
                </c:pt>
                <c:pt idx="6" formatCode="0">
                  <c:v>125.53756610346855</c:v>
                </c:pt>
                <c:pt idx="7" formatCode="0">
                  <c:v>140.5485148408423</c:v>
                </c:pt>
                <c:pt idx="8" formatCode="0">
                  <c:v>154.82582578991637</c:v>
                </c:pt>
                <c:pt idx="9" formatCode="0">
                  <c:v>168.19476359855832</c:v>
                </c:pt>
                <c:pt idx="10" formatCode="0">
                  <c:v>182.0204629756627</c:v>
                </c:pt>
                <c:pt idx="11" formatCode="0">
                  <c:v>185.00000000000003</c:v>
                </c:pt>
                <c:pt idx="12" formatCode="0">
                  <c:v>185.00000000000003</c:v>
                </c:pt>
                <c:pt idx="13" formatCode="0">
                  <c:v>185.00000000000003</c:v>
                </c:pt>
                <c:pt idx="14" formatCode="0">
                  <c:v>185.00000000000003</c:v>
                </c:pt>
                <c:pt idx="15" formatCode="0">
                  <c:v>185.00000000000003</c:v>
                </c:pt>
                <c:pt idx="16" formatCode="0">
                  <c:v>185.00000000000003</c:v>
                </c:pt>
                <c:pt idx="17" formatCode="0">
                  <c:v>185.00000000000003</c:v>
                </c:pt>
                <c:pt idx="18" formatCode="0">
                  <c:v>185.00000000000003</c:v>
                </c:pt>
                <c:pt idx="19" formatCode="0">
                  <c:v>185.00000000000003</c:v>
                </c:pt>
                <c:pt idx="20" formatCode="0">
                  <c:v>185.00000000000003</c:v>
                </c:pt>
                <c:pt idx="21" formatCode="0">
                  <c:v>185.00000000000003</c:v>
                </c:pt>
                <c:pt idx="22" formatCode="0">
                  <c:v>185.00000000000003</c:v>
                </c:pt>
                <c:pt idx="23" formatCode="0">
                  <c:v>185.00000000000003</c:v>
                </c:pt>
                <c:pt idx="24" formatCode="0">
                  <c:v>185.00000000000003</c:v>
                </c:pt>
                <c:pt idx="25" formatCode="0">
                  <c:v>185.00000000000003</c:v>
                </c:pt>
                <c:pt idx="26" formatCode="0">
                  <c:v>185.00000000000003</c:v>
                </c:pt>
                <c:pt idx="27" formatCode="0">
                  <c:v>185.00000000000003</c:v>
                </c:pt>
                <c:pt idx="28" formatCode="0">
                  <c:v>185.00000000000003</c:v>
                </c:pt>
                <c:pt idx="29" formatCode="0">
                  <c:v>185.00000000000003</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rgbClr val="0000FF"/>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rgbClr val="0000FF"/>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('RMS-1'!$B$453,'RMS-1'!$B$482)</c:f>
              <c:numCache>
                <c:formatCode>0.0</c:formatCode>
                <c:ptCount val="2"/>
                <c:pt idx="0">
                  <c:v>1</c:v>
                </c:pt>
                <c:pt idx="1">
                  <c:v>30</c:v>
                </c:pt>
              </c:numCache>
            </c:numRef>
          </c:xVal>
          <c:yVal>
            <c:numRef>
              <c:f>('RMS-1'!$G$448,'RMS-1'!$G$448)</c:f>
              <c:numCache>
                <c:formatCode>0</c:formatCode>
                <c:ptCount val="2"/>
                <c:pt idx="0">
                  <c:v>185</c:v>
                </c:pt>
                <c:pt idx="1">
                  <c:v>185</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2145078740157491"/>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('RMS-1'!$B$498,'RMS-1'!$B$527)</c:f>
              <c:numCache>
                <c:formatCode>0.0</c:formatCode>
                <c:ptCount val="2"/>
                <c:pt idx="0">
                  <c:v>1</c:v>
                </c:pt>
                <c:pt idx="1">
                  <c:v>30</c:v>
                </c:pt>
              </c:numCache>
            </c:numRef>
          </c:xVal>
          <c:yVal>
            <c:numRef>
              <c:f>('RMS-1'!$G$490,'RMS-1'!$G$490)</c:f>
              <c:numCache>
                <c:formatCode>0.00000</c:formatCode>
                <c:ptCount val="2"/>
                <c:pt idx="0">
                  <c:v>2E-3</c:v>
                </c:pt>
                <c:pt idx="1">
                  <c:v>2E-3</c:v>
                </c:pt>
              </c:numCache>
            </c:numRef>
          </c:yVal>
          <c:smooth val="0"/>
          <c:extLst>
            <c:ext xmlns:c16="http://schemas.microsoft.com/office/drawing/2014/chart" uri="{C3380CC4-5D6E-409C-BE32-E72D297353CC}">
              <c16:uniqueId val="{00000002-D78A-4343-9DDE-4CF5DEE5B0AA}"/>
            </c:ext>
          </c:extLst>
        </c:ser>
        <c:ser>
          <c:idx val="2"/>
          <c:order val="1"/>
          <c:tx>
            <c:v>MDL</c:v>
          </c:tx>
          <c:spPr>
            <a:ln w="15875">
              <a:solidFill>
                <a:srgbClr val="C00000"/>
              </a:solidFill>
              <a:prstDash val="solid"/>
            </a:ln>
            <a:effectLst/>
          </c:spPr>
          <c:marker>
            <c:symbol val="none"/>
          </c:marker>
          <c:dLbls>
            <c:dLbl>
              <c:idx val="0"/>
              <c:layout>
                <c:manualLayout>
                  <c:x val="0.58725043744531935"/>
                  <c:y val="-3.08323004763293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('RMS-1'!$B$498,'RMS-1'!$B$527)</c:f>
              <c:numCache>
                <c:formatCode>0.0</c:formatCode>
                <c:ptCount val="2"/>
                <c:pt idx="0">
                  <c:v>1</c:v>
                </c:pt>
                <c:pt idx="1">
                  <c:v>30</c:v>
                </c:pt>
              </c:numCache>
            </c:numRef>
          </c:xVal>
          <c:yVal>
            <c:numRef>
              <c:f>('RMS-1'!$G$489,'RMS-1'!$G$489)</c:f>
              <c:numCache>
                <c:formatCode>0.00000</c:formatCode>
                <c:ptCount val="2"/>
                <c:pt idx="0">
                  <c:v>1.9000000000000001E-5</c:v>
                </c:pt>
                <c:pt idx="1">
                  <c:v>1.9000000000000001E-5</c:v>
                </c:pt>
              </c:numCache>
            </c:numRef>
          </c:yVal>
          <c:smooth val="0"/>
          <c:extLst>
            <c:ext xmlns:c16="http://schemas.microsoft.com/office/drawing/2014/chart" uri="{C3380CC4-5D6E-409C-BE32-E72D297353CC}">
              <c16:uniqueId val="{00000004-D78A-4343-9DDE-4CF5DEE5B0AA}"/>
            </c:ext>
          </c:extLst>
        </c:ser>
        <c: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'RMS-1'!$H$498:$H$527</c:f>
              <c:numCache>
                <c:formatCode>0.00E+00</c:formatCode>
                <c:ptCount val="30"/>
                <c:pt idx="0">
                  <c:v>9.5000000000000005E-6</c:v>
                </c:pt>
                <c:pt idx="1">
                  <c:v>9.5000000000000005E-6</c:v>
                </c:pt>
                <c:pt idx="2">
                  <c:v>9.5000000000000005E-6</c:v>
                </c:pt>
                <c:pt idx="3">
                  <c:v>9.5000000000000005E-6</c:v>
                </c:pt>
                <c:pt idx="4">
                  <c:v>9.5000000000000005E-6</c:v>
                </c:pt>
                <c:pt idx="5">
                  <c:v>9.5000000000000005E-6</c:v>
                </c:pt>
                <c:pt idx="6">
                  <c:v>9.5000000000000005E-6</c:v>
                </c:pt>
                <c:pt idx="7">
                  <c:v>9.5000000000000005E-6</c:v>
                </c:pt>
                <c:pt idx="8">
                  <c:v>9.5000000000000005E-6</c:v>
                </c:pt>
                <c:pt idx="9">
                  <c:v>9.5000000000000005E-6</c:v>
                </c:pt>
                <c:pt idx="10">
                  <c:v>9.5000000000000005E-6</c:v>
                </c:pt>
                <c:pt idx="11">
                  <c:v>9.5000000000000005E-6</c:v>
                </c:pt>
                <c:pt idx="12">
                  <c:v>9.5000000000000005E-6</c:v>
                </c:pt>
                <c:pt idx="13">
                  <c:v>9.5000000000000005E-6</c:v>
                </c:pt>
                <c:pt idx="14">
                  <c:v>9.5000000000000005E-6</c:v>
                </c:pt>
                <c:pt idx="15">
                  <c:v>9.5000000000000005E-6</c:v>
                </c:pt>
                <c:pt idx="16">
                  <c:v>9.5000000000000005E-6</c:v>
                </c:pt>
                <c:pt idx="17">
                  <c:v>9.5000000000000005E-6</c:v>
                </c:pt>
                <c:pt idx="18">
                  <c:v>9.5000000000000005E-6</c:v>
                </c:pt>
                <c:pt idx="19">
                  <c:v>9.5000000000000005E-6</c:v>
                </c:pt>
                <c:pt idx="20">
                  <c:v>9.5000000000000005E-6</c:v>
                </c:pt>
                <c:pt idx="21">
                  <c:v>9.5000000000000005E-6</c:v>
                </c:pt>
                <c:pt idx="22">
                  <c:v>9.5000000000000005E-6</c:v>
                </c:pt>
                <c:pt idx="23">
                  <c:v>9.5000000000000005E-6</c:v>
                </c:pt>
                <c:pt idx="24">
                  <c:v>9.5000000000000005E-6</c:v>
                </c:pt>
                <c:pt idx="25">
                  <c:v>9.5000000000000005E-6</c:v>
                </c:pt>
                <c:pt idx="26">
                  <c:v>9.5000000000000005E-6</c:v>
                </c:pt>
                <c:pt idx="27">
                  <c:v>9.5000000000000005E-6</c:v>
                </c:pt>
                <c:pt idx="28">
                  <c:v>9.5000000000000005E-6</c:v>
                </c:pt>
                <c:pt idx="29">
                  <c:v>9.5000000000000005E-6</c:v>
                </c:pt>
              </c:numCache>
            </c:numRef>
          </c:yVal>
          <c:smooth val="0"/>
          <c:extLst>
            <c:ext xmlns:c16="http://schemas.microsoft.com/office/drawing/2014/chart" uri="{C3380CC4-5D6E-409C-BE32-E72D297353CC}">
              <c16:uniqueId val="{00000000-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Thallium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'RMS-1'!$I$498:$I$527</c:f>
              <c:numCache>
                <c:formatCode>0.00E+00</c:formatCode>
                <c:ptCount val="30"/>
                <c:pt idx="0">
                  <c:v>6.1734753086419751E-5</c:v>
                </c:pt>
                <c:pt idx="1">
                  <c:v>3.5975437336326232E-5</c:v>
                </c:pt>
                <c:pt idx="2">
                  <c:v>4.416779343434342E-5</c:v>
                </c:pt>
                <c:pt idx="3">
                  <c:v>4.0427606421356427E-5</c:v>
                </c:pt>
                <c:pt idx="4">
                  <c:v>4.1503682098765422E-5</c:v>
                </c:pt>
                <c:pt idx="5">
                  <c:v>4.1475976430976437E-5</c:v>
                </c:pt>
                <c:pt idx="6">
                  <c:v>5.9675753367003378E-5</c:v>
                </c:pt>
                <c:pt idx="7">
                  <c:v>3.8856679292929295E-5</c:v>
                </c:pt>
                <c:pt idx="8">
                  <c:v>3.6957616898148137E-5</c:v>
                </c:pt>
                <c:pt idx="9">
                  <c:v>3.4606242283950613E-5</c:v>
                </c:pt>
                <c:pt idx="10">
                  <c:v>3.5788595117845117E-5</c:v>
                </c:pt>
                <c:pt idx="11">
                  <c:v>9.7777674897119336E-6</c:v>
                </c:pt>
                <c:pt idx="12">
                  <c:v>3.738017526455026E-5</c:v>
                </c:pt>
                <c:pt idx="13">
                  <c:v>3.6320771043771044E-5</c:v>
                </c:pt>
                <c:pt idx="14">
                  <c:v>3.2548055555555559E-5</c:v>
                </c:pt>
                <c:pt idx="15">
                  <c:v>3.8073172619047623E-5</c:v>
                </c:pt>
                <c:pt idx="16">
                  <c:v>3.0718028379028382E-5</c:v>
                </c:pt>
                <c:pt idx="17">
                  <c:v>2.5592985339506177E-5</c:v>
                </c:pt>
                <c:pt idx="18">
                  <c:v>3.9524785185185198E-5</c:v>
                </c:pt>
                <c:pt idx="19">
                  <c:v>3.5038814814814815E-5</c:v>
                </c:pt>
                <c:pt idx="20">
                  <c:v>2.8722341049382719E-5</c:v>
                </c:pt>
                <c:pt idx="21">
                  <c:v>1.2352848324514993E-5</c:v>
                </c:pt>
                <c:pt idx="22">
                  <c:v>3.0578198302469136E-5</c:v>
                </c:pt>
                <c:pt idx="23">
                  <c:v>2.7968337191358023E-5</c:v>
                </c:pt>
                <c:pt idx="24">
                  <c:v>3.8097079124579133E-5</c:v>
                </c:pt>
                <c:pt idx="25">
                  <c:v>3.5298364197530857E-5</c:v>
                </c:pt>
                <c:pt idx="26">
                  <c:v>3.8294456018518516E-5</c:v>
                </c:pt>
                <c:pt idx="27">
                  <c:v>1.9322504208754212E-5</c:v>
                </c:pt>
                <c:pt idx="28">
                  <c:v>3.0084652777777774E-5</c:v>
                </c:pt>
                <c:pt idx="29">
                  <c:v>1.4952824074074072E-5</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0000FF"/>
              </a:solidFill>
              <a:prstDash val="solid"/>
            </a:ln>
            <a:effectLst/>
          </c:spPr>
          <c:marker>
            <c:symbol val="none"/>
          </c:marker>
          <c:xVal>
            <c:numRef>
              <c:f>'RMS-1'!$B$498:$B$527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'RMS-1'!$J$498:$J$527</c:f>
              <c:numCache>
                <c:formatCode>0.00</c:formatCode>
                <c:ptCount val="30"/>
                <c:pt idx="0">
                  <c:v>4.6502633445824237</c:v>
                </c:pt>
                <c:pt idx="1">
                  <c:v>4.6502273691450871</c:v>
                </c:pt>
                <c:pt idx="2">
                  <c:v>4.6501832013516529</c:v>
                </c:pt>
                <c:pt idx="3">
                  <c:v>4.6501427737452312</c:v>
                </c:pt>
                <c:pt idx="4">
                  <c:v>4.6501012700631321</c:v>
                </c:pt>
                <c:pt idx="5">
                  <c:v>4.650059794086701</c:v>
                </c:pt>
                <c:pt idx="6">
                  <c:v>4.6500001183333337</c:v>
                </c:pt>
                <c:pt idx="7">
                  <c:v>4.6499612616540409</c:v>
                </c:pt>
                <c:pt idx="8">
                  <c:v>4.6499243040371425</c:v>
                </c:pt>
                <c:pt idx="9">
                  <c:v>4.6498896977948583</c:v>
                </c:pt>
                <c:pt idx="10">
                  <c:v>4.6498539091997406</c:v>
                </c:pt>
                <c:pt idx="11">
                  <c:v>4.6498441314322507</c:v>
                </c:pt>
                <c:pt idx="12">
                  <c:v>4.6498067512569863</c:v>
                </c:pt>
                <c:pt idx="13">
                  <c:v>4.6497704304859422</c:v>
                </c:pt>
                <c:pt idx="14">
                  <c:v>4.6497378824303865</c:v>
                </c:pt>
                <c:pt idx="15">
                  <c:v>4.6496998092577675</c:v>
                </c:pt>
                <c:pt idx="16">
                  <c:v>4.6496690912293888</c:v>
                </c:pt>
                <c:pt idx="17">
                  <c:v>4.6496434982440489</c:v>
                </c:pt>
                <c:pt idx="18">
                  <c:v>4.6496039734588637</c:v>
                </c:pt>
                <c:pt idx="19">
                  <c:v>4.6495689346440487</c:v>
                </c:pt>
                <c:pt idx="20">
                  <c:v>4.6495402123029992</c:v>
                </c:pt>
                <c:pt idx="21">
                  <c:v>4.6495278594546745</c:v>
                </c:pt>
                <c:pt idx="22">
                  <c:v>4.6494972812563722</c:v>
                </c:pt>
                <c:pt idx="23">
                  <c:v>4.6494693129191811</c:v>
                </c:pt>
                <c:pt idx="24">
                  <c:v>4.6494312158400568</c:v>
                </c:pt>
                <c:pt idx="25">
                  <c:v>4.649395917475859</c:v>
                </c:pt>
                <c:pt idx="26">
                  <c:v>4.6493576230198403</c:v>
                </c:pt>
                <c:pt idx="27">
                  <c:v>4.6493383005156312</c:v>
                </c:pt>
                <c:pt idx="28">
                  <c:v>4.6493082158628534</c:v>
                </c:pt>
                <c:pt idx="29">
                  <c:v>4.6492932630387793</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rgbClr val="0000FF"/>
              </a:solidFill>
              <a:prstDash val="sysDash"/>
            </a:ln>
            <a:effectLst/>
          </c:spPr>
          <c:marker>
            <c:symbol val="none"/>
          </c:marker>
          <c:xVal>
            <c:numRef>
              <c:f>('RMS-1'!$B$498,'RMS-1'!$B$527)</c:f>
              <c:numCache>
                <c:formatCode>0.0</c:formatCode>
                <c:ptCount val="2"/>
                <c:pt idx="0">
                  <c:v>1</c:v>
                </c:pt>
                <c:pt idx="1">
                  <c:v>30</c:v>
                </c:pt>
              </c:numCache>
            </c:numRef>
          </c:xVal>
          <c:yVal>
            <c:numRef>
              <c:f>('RMS-1'!$I$529,'RMS-1'!$I$529)</c:f>
              <c:numCache>
                <c:formatCode>0.00E+00</c:formatCode>
                <c:ptCount val="2"/>
                <c:pt idx="0">
                  <c:v>3.4393876557606496E-5</c:v>
                </c:pt>
                <c:pt idx="1">
                  <c:v>3.4393876557606496E-5</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'RMS-1'!$L$498:$L$527</c:f>
              <c:numCache>
                <c:formatCode>0.00E+00</c:formatCode>
                <c:ptCount val="30"/>
                <c:pt idx="0">
                  <c:v>6.1734753086419751E-5</c:v>
                </c:pt>
                <c:pt idx="1">
                  <c:v>9.7710190422745983E-5</c:v>
                </c:pt>
                <c:pt idx="2" formatCode="0.000000">
                  <c:v>1.4187798385708941E-4</c:v>
                </c:pt>
                <c:pt idx="3" formatCode="0.000000">
                  <c:v>1.8230559027844584E-4</c:v>
                </c:pt>
                <c:pt idx="4" formatCode="0.000000">
                  <c:v>2.2380927237721128E-4</c:v>
                </c:pt>
                <c:pt idx="5" formatCode="0.000000">
                  <c:v>2.6528524880818774E-4</c:v>
                </c:pt>
                <c:pt idx="6" formatCode="0.000000">
                  <c:v>3.2496100217519109E-4</c:v>
                </c:pt>
                <c:pt idx="7" formatCode="0.000000">
                  <c:v>3.6381768146812038E-4</c:v>
                </c:pt>
                <c:pt idx="8" formatCode="0.000000">
                  <c:v>4.0077529836626851E-4</c:v>
                </c:pt>
                <c:pt idx="9" formatCode="0.000000">
                  <c:v>4.3538154065021913E-4</c:v>
                </c:pt>
                <c:pt idx="10" formatCode="0.000000">
                  <c:v>4.7117013576806425E-4</c:v>
                </c:pt>
                <c:pt idx="11" formatCode="0.000000">
                  <c:v>4.8094790325777621E-4</c:v>
                </c:pt>
                <c:pt idx="12" formatCode="0.000000">
                  <c:v>5.1832807852232642E-4</c:v>
                </c:pt>
                <c:pt idx="13" formatCode="0.000000">
                  <c:v>5.5464884956609741E-4</c:v>
                </c:pt>
                <c:pt idx="14" formatCode="0.000000">
                  <c:v>5.8719690512165298E-4</c:v>
                </c:pt>
                <c:pt idx="15" formatCode="0.000000">
                  <c:v>6.2527007774070063E-4</c:v>
                </c:pt>
                <c:pt idx="16" formatCode="0.000000">
                  <c:v>6.5598810611972903E-4</c:v>
                </c:pt>
                <c:pt idx="17" formatCode="0.000000">
                  <c:v>6.8158109145923526E-4</c:v>
                </c:pt>
                <c:pt idx="18" formatCode="0.000000">
                  <c:v>7.2110587664442046E-4</c:v>
                </c:pt>
                <c:pt idx="19" formatCode="0.000000">
                  <c:v>7.5614469145923529E-4</c:v>
                </c:pt>
                <c:pt idx="20" formatCode="0.000000">
                  <c:v>7.8486703250861805E-4</c:v>
                </c:pt>
                <c:pt idx="21" formatCode="0.000000">
                  <c:v>7.9721988083313305E-4</c:v>
                </c:pt>
                <c:pt idx="22" formatCode="0.000000">
                  <c:v>8.2779807913560218E-4</c:v>
                </c:pt>
                <c:pt idx="23" formatCode="0.000000">
                  <c:v>8.557664163269602E-4</c:v>
                </c:pt>
                <c:pt idx="24" formatCode="0.000000">
                  <c:v>8.9386349545153934E-4</c:v>
                </c:pt>
                <c:pt idx="25" formatCode="0.000000">
                  <c:v>9.2916185964907021E-4</c:v>
                </c:pt>
                <c:pt idx="26" formatCode="0.000000">
                  <c:v>9.6745631566758875E-4</c:v>
                </c:pt>
                <c:pt idx="27" formatCode="0.000000">
                  <c:v>9.8677881987634304E-4</c:v>
                </c:pt>
                <c:pt idx="28" formatCode="0.00000">
                  <c:v>1.0168634726541207E-3</c:v>
                </c:pt>
                <c:pt idx="29" formatCode="0.00000">
                  <c:v>1.0318162967281948E-3</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rgbClr val="0000FF"/>
              </a:solidFill>
              <a:prstDash val="solid"/>
            </a:ln>
            <a:effectLst/>
          </c:spPr>
          <c:marker>
            <c:symbol val="none"/>
          </c:marker>
          <c:dLbls>
            <c:dLbl>
              <c:idx val="0"/>
              <c:layout>
                <c:manualLayout>
                  <c:x val="-1.4244531933508312E-2"/>
                  <c:y val="2.6640875619714201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rgbClr val="0000FF"/>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('RMS-1'!$B$498,'RMS-1'!$B$527)</c:f>
              <c:numCache>
                <c:formatCode>0.0</c:formatCode>
                <c:ptCount val="2"/>
                <c:pt idx="0">
                  <c:v>1</c:v>
                </c:pt>
                <c:pt idx="1">
                  <c:v>30</c:v>
                </c:pt>
              </c:numCache>
            </c:numRef>
          </c:xVal>
          <c:yVal>
            <c:numRef>
              <c:f>('RMS-1'!$G$493,'RMS-1'!$G$493)</c:f>
              <c:numCache>
                <c:formatCode>0.00</c:formatCode>
                <c:ptCount val="2"/>
                <c:pt idx="0">
                  <c:v>4.6503250793355102</c:v>
                </c:pt>
                <c:pt idx="1">
                  <c:v>4.6503250793355102</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'RMS-1'!$H$543:$H$572</c:f>
              <c:numCache>
                <c:formatCode>0.000</c:formatCode>
                <c:ptCount val="30"/>
                <c:pt idx="0">
                  <c:v>0.46169215374762401</c:v>
                </c:pt>
                <c:pt idx="1">
                  <c:v>0.46169215374762401</c:v>
                </c:pt>
                <c:pt idx="2">
                  <c:v>0.46169215374762401</c:v>
                </c:pt>
                <c:pt idx="3">
                  <c:v>0.46169215374762401</c:v>
                </c:pt>
                <c:pt idx="4">
                  <c:v>0.46169215374762401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6867300962379697"/>
                  <c:y val="-3.015152619811405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('RMS-1'!$B$543,'RMS-1'!$B$572)</c:f>
              <c:numCache>
                <c:formatCode>0.0</c:formatCode>
                <c:ptCount val="2"/>
                <c:pt idx="0">
                  <c:v>1</c:v>
                </c:pt>
                <c:pt idx="1">
                  <c:v>30</c:v>
                </c:pt>
              </c:numCache>
            </c:numRef>
          </c:xVal>
          <c:yVal>
            <c:numRef>
              <c:f>('RMS-1'!$G$535,'RMS-1'!$G$535)</c:f>
              <c:numCache>
                <c:formatCode>0.0000</c:formatCode>
                <c:ptCount val="2"/>
                <c:pt idx="0">
                  <c:v>8.5999999999999993E-2</c:v>
                </c:pt>
                <c:pt idx="1">
                  <c:v>8.5999999999999993E-2</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xVal>
            <c:numRef>
              <c:f>('RMS-1'!$B$543,'RMS-1'!$B$572)</c:f>
              <c:numCache>
                <c:formatCode>0.0</c:formatCode>
                <c:ptCount val="2"/>
                <c:pt idx="0">
                  <c:v>1</c:v>
                </c:pt>
                <c:pt idx="1">
                  <c:v>30</c:v>
                </c:pt>
              </c:numCache>
            </c:numRef>
          </c:xVal>
          <c:yVal>
            <c:numRef>
              <c:f>('RMS-1'!$G$534,'RMS-1'!$G$534)</c:f>
              <c:numCache>
                <c:formatCode>0</c:formatCode>
                <c:ptCount val="2"/>
                <c:pt idx="0">
                  <c:v>2.5999999999999998E-5</c:v>
                </c:pt>
                <c:pt idx="1">
                  <c:v>2.5999999999999998E-5</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Vanadium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'RMS-1'!$I$543:$I$572</c:f>
              <c:numCache>
                <c:formatCode>0.000</c:formatCode>
                <c:ptCount val="30"/>
                <c:pt idx="0" formatCode="0.00">
                  <c:v>1.5001290059761532</c:v>
                </c:pt>
                <c:pt idx="1">
                  <c:v>0.87418827083269168</c:v>
                </c:pt>
                <c:pt idx="2" formatCode="0.00">
                  <c:v>1.073259140893799</c:v>
                </c:pt>
                <c:pt idx="3">
                  <c:v>0.98237414102828002</c:v>
                </c:pt>
                <c:pt idx="4">
                  <c:v>0.18697097874531621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2700">
              <a:solidFill>
                <a:srgbClr val="0000FF"/>
              </a:solidFill>
              <a:prstDash val="solid"/>
            </a:ln>
            <a:effectLst/>
          </c:spPr>
          <c:marker>
            <c:symbol val="none"/>
          </c:marker>
          <c:xVal>
            <c:numRef>
              <c:f>'RMS-1'!$B$543:$B$572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'RMS-1'!$J$543:$J$572</c:f>
              <c:numCache>
                <c:formatCode>0.00</c:formatCode>
                <c:ptCount val="30"/>
                <c:pt idx="0">
                  <c:v>3.1167925315000868</c:v>
                </c:pt>
                <c:pt idx="1">
                  <c:v>2.2426042606673953</c:v>
                </c:pt>
                <c:pt idx="2">
                  <c:v>1.1693451197735962</c:v>
                </c:pt>
                <c:pt idx="3" formatCode="0.000">
                  <c:v>0.18697097874531621</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rgbClr val="0000FF"/>
              </a:solidFill>
              <a:prstDash val="sysDash"/>
            </a:ln>
            <a:effectLst/>
          </c:spPr>
          <c:marker>
            <c:symbol val="none"/>
          </c:marker>
          <c:xVal>
            <c:numRef>
              <c:f>('RMS-1'!$B$543,'RMS-1'!$B$572)</c:f>
              <c:numCache>
                <c:formatCode>0.0</c:formatCode>
                <c:ptCount val="2"/>
                <c:pt idx="0">
                  <c:v>1</c:v>
                </c:pt>
                <c:pt idx="1">
                  <c:v>30</c:v>
                </c:pt>
              </c:numCache>
            </c:numRef>
          </c:xVal>
          <c:yVal>
            <c:numRef>
              <c:f>('RMS-1'!$H$574,'RMS-1'!$H$574)</c:f>
              <c:numCache>
                <c:formatCode>0.0000</c:formatCode>
                <c:ptCount val="2"/>
                <c:pt idx="0">
                  <c:v>7.6948692291270673E-2</c:v>
                </c:pt>
                <c:pt idx="1">
                  <c:v>7.6948692291270673E-2</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'RMS-1'!$L$543:$L$572</c:f>
              <c:numCache>
                <c:formatCode>0.00</c:formatCode>
                <c:ptCount val="30"/>
                <c:pt idx="0">
                  <c:v>1.5001290059761532</c:v>
                </c:pt>
                <c:pt idx="1">
                  <c:v>2.3743172768088447</c:v>
                </c:pt>
                <c:pt idx="2">
                  <c:v>3.4475764177026438</c:v>
                </c:pt>
                <c:pt idx="3">
                  <c:v>4.4299505587309236</c:v>
                </c:pt>
                <c:pt idx="4">
                  <c:v>4.61692153747624</c:v>
                </c:pt>
                <c:pt idx="5">
                  <c:v>4.61692153747624</c:v>
                </c:pt>
                <c:pt idx="6">
                  <c:v>4.61692153747624</c:v>
                </c:pt>
                <c:pt idx="7">
                  <c:v>4.61692153747624</c:v>
                </c:pt>
                <c:pt idx="8">
                  <c:v>4.61692153747624</c:v>
                </c:pt>
                <c:pt idx="9">
                  <c:v>4.61692153747624</c:v>
                </c:pt>
                <c:pt idx="10">
                  <c:v>4.61692153747624</c:v>
                </c:pt>
                <c:pt idx="11">
                  <c:v>4.61692153747624</c:v>
                </c:pt>
                <c:pt idx="12">
                  <c:v>4.61692153747624</c:v>
                </c:pt>
                <c:pt idx="13">
                  <c:v>4.61692153747624</c:v>
                </c:pt>
                <c:pt idx="14">
                  <c:v>4.61692153747624</c:v>
                </c:pt>
                <c:pt idx="15">
                  <c:v>4.61692153747624</c:v>
                </c:pt>
                <c:pt idx="16">
                  <c:v>4.61692153747624</c:v>
                </c:pt>
                <c:pt idx="17">
                  <c:v>4.61692153747624</c:v>
                </c:pt>
                <c:pt idx="18">
                  <c:v>4.61692153747624</c:v>
                </c:pt>
                <c:pt idx="19">
                  <c:v>4.61692153747624</c:v>
                </c:pt>
                <c:pt idx="20">
                  <c:v>4.61692153747624</c:v>
                </c:pt>
                <c:pt idx="21">
                  <c:v>4.61692153747624</c:v>
                </c:pt>
                <c:pt idx="22">
                  <c:v>4.61692153747624</c:v>
                </c:pt>
                <c:pt idx="23">
                  <c:v>4.61692153747624</c:v>
                </c:pt>
                <c:pt idx="24">
                  <c:v>4.61692153747624</c:v>
                </c:pt>
                <c:pt idx="25">
                  <c:v>4.61692153747624</c:v>
                </c:pt>
                <c:pt idx="26">
                  <c:v>4.61692153747624</c:v>
                </c:pt>
                <c:pt idx="27">
                  <c:v>4.61692153747624</c:v>
                </c:pt>
                <c:pt idx="28">
                  <c:v>4.61692153747624</c:v>
                </c:pt>
                <c:pt idx="29">
                  <c:v>4.61692153747624</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rgbClr val="0000FF"/>
              </a:solidFill>
              <a:prstDash val="solid"/>
            </a:ln>
            <a:effectLst/>
          </c:spPr>
          <c:marker>
            <c:symbol val="none"/>
          </c:marker>
          <c:dLbls>
            <c:dLbl>
              <c:idx val="0"/>
              <c:layout>
                <c:manualLayout>
                  <c:x val="-8.6889763779527812E-3"/>
                  <c:y val="-3.89455441333722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rgbClr val="0000FF"/>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('RMS-1'!$B$543,'RMS-1'!$B$572)</c:f>
              <c:numCache>
                <c:formatCode>0.0</c:formatCode>
                <c:ptCount val="2"/>
                <c:pt idx="0">
                  <c:v>1</c:v>
                </c:pt>
                <c:pt idx="1">
                  <c:v>30</c:v>
                </c:pt>
              </c:numCache>
            </c:numRef>
          </c:xVal>
          <c:yVal>
            <c:numRef>
              <c:f>('RMS-1'!$G$538,'RMS-1'!$G$538)</c:f>
              <c:numCache>
                <c:formatCode>0.00</c:formatCode>
                <c:ptCount val="2"/>
                <c:pt idx="0">
                  <c:v>4.61692153747624</c:v>
                </c:pt>
                <c:pt idx="1">
                  <c:v>4.61692153747624</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6020063429571304"/>
                  <c:y val="-3.0151526198114266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('RMS-1'!$B$93,'RMS-1'!$B$122)</c:f>
              <c:numCache>
                <c:formatCode>0.0</c:formatCode>
                <c:ptCount val="2"/>
                <c:pt idx="0">
                  <c:v>1</c:v>
                </c:pt>
                <c:pt idx="1">
                  <c:v>30</c:v>
                </c:pt>
              </c:numCache>
            </c:numRef>
          </c:xVal>
          <c:yVal>
            <c:numRef>
              <c:f>('RMS-1'!$G$85,'RMS-1'!$G$85)</c:f>
              <c:numCache>
                <c:formatCode>0.000</c:formatCode>
                <c:ptCount val="2"/>
                <c:pt idx="0">
                  <c:v>0.2</c:v>
                </c:pt>
                <c:pt idx="1">
                  <c:v>0.2</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xVal>
            <c:numRef>
              <c:f>('RMS-1'!$B$93,'RMS-1'!$B$122)</c:f>
              <c:numCache>
                <c:formatCode>0.0</c:formatCode>
                <c:ptCount val="2"/>
                <c:pt idx="0">
                  <c:v>1</c:v>
                </c:pt>
                <c:pt idx="1">
                  <c:v>30</c:v>
                </c:pt>
              </c:numCache>
            </c:numRef>
          </c:xVal>
          <c:yVal>
            <c:numRef>
              <c:f>('RMS-1'!$G$84,'RMS-1'!$G$84)</c:f>
              <c:numCache>
                <c:formatCode>0.00E+00</c:formatCode>
                <c:ptCount val="2"/>
                <c:pt idx="0">
                  <c:v>2.5999999999999999E-3</c:v>
                </c:pt>
                <c:pt idx="1">
                  <c:v>2.5999999999999999E-3</c:v>
                </c:pt>
              </c:numCache>
            </c:numRef>
          </c:yVal>
          <c:smooth val="0"/>
          <c:extLst>
            <c:ext xmlns:c16="http://schemas.microsoft.com/office/drawing/2014/chart" uri="{C3380CC4-5D6E-409C-BE32-E72D297353CC}">
              <c16:uniqueId val="{00000004-553B-4D1A-AC44-3EF802014103}"/>
            </c:ext>
          </c:extLst>
        </c:ser>
        <c: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'RMS-1'!$H$93:$H$122</c:f>
              <c:numCache>
                <c:formatCode>0.0</c:formatCode>
                <c:ptCount val="30"/>
                <c:pt idx="0">
                  <c:v>63.6</c:v>
                </c:pt>
                <c:pt idx="1">
                  <c:v>63.6</c:v>
                </c:pt>
                <c:pt idx="2">
                  <c:v>63.6</c:v>
                </c:pt>
                <c:pt idx="3">
                  <c:v>63.6</c:v>
                </c:pt>
                <c:pt idx="4">
                  <c:v>63.6</c:v>
                </c:pt>
                <c:pt idx="5">
                  <c:v>63.6</c:v>
                </c:pt>
                <c:pt idx="6">
                  <c:v>63.6</c:v>
                </c:pt>
                <c:pt idx="7">
                  <c:v>63.6</c:v>
                </c:pt>
                <c:pt idx="8">
                  <c:v>63.6</c:v>
                </c:pt>
                <c:pt idx="9">
                  <c:v>63.6</c:v>
                </c:pt>
                <c:pt idx="10">
                  <c:v>63.6</c:v>
                </c:pt>
                <c:pt idx="11">
                  <c:v>63.6</c:v>
                </c:pt>
                <c:pt idx="12">
                  <c:v>63.6</c:v>
                </c:pt>
                <c:pt idx="13">
                  <c:v>63.6</c:v>
                </c:pt>
                <c:pt idx="14">
                  <c:v>63.6</c:v>
                </c:pt>
                <c:pt idx="15">
                  <c:v>63.6</c:v>
                </c:pt>
                <c:pt idx="16">
                  <c:v>63.6</c:v>
                </c:pt>
                <c:pt idx="17">
                  <c:v>63.6</c:v>
                </c:pt>
                <c:pt idx="18">
                  <c:v>63.6</c:v>
                </c:pt>
                <c:pt idx="19">
                  <c:v>63.6</c:v>
                </c:pt>
                <c:pt idx="20">
                  <c:v>63.6</c:v>
                </c:pt>
                <c:pt idx="21">
                  <c:v>63.6</c:v>
                </c:pt>
                <c:pt idx="22">
                  <c:v>63.6</c:v>
                </c:pt>
                <c:pt idx="23">
                  <c:v>63.6</c:v>
                </c:pt>
                <c:pt idx="24">
                  <c:v>63.6</c:v>
                </c:pt>
                <c:pt idx="25">
                  <c:v>63.6</c:v>
                </c:pt>
                <c:pt idx="26">
                  <c:v>63.6</c:v>
                </c:pt>
                <c:pt idx="27">
                  <c:v>63.6</c:v>
                </c:pt>
                <c:pt idx="28">
                  <c:v>63.6</c:v>
                </c:pt>
                <c:pt idx="29">
                  <c:v>63.6</c:v>
                </c:pt>
              </c:numCache>
            </c:numRef>
          </c:yVal>
          <c:smooth val="0"/>
          <c:extLst>
            <c:ext xmlns:c16="http://schemas.microsoft.com/office/drawing/2014/chart" uri="{C3380CC4-5D6E-409C-BE32-E72D297353CC}">
              <c16:uniqueId val="{00000000-553B-4D1A-AC44-3EF802014103}"/>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'RMS-2'!$H$93:$H$122</c:f>
              <c:numCache>
                <c:formatCode>0.000</c:formatCode>
                <c:ptCount val="30"/>
                <c:pt idx="0">
                  <c:v>0.66900000000000004</c:v>
                </c:pt>
                <c:pt idx="1">
                  <c:v>0.66900000000000004</c:v>
                </c:pt>
                <c:pt idx="2">
                  <c:v>0.66900000000000004</c:v>
                </c:pt>
                <c:pt idx="3">
                  <c:v>0.66900000000000004</c:v>
                </c:pt>
                <c:pt idx="4">
                  <c:v>0.66900000000000004</c:v>
                </c:pt>
                <c:pt idx="5">
                  <c:v>0.66900000000000004</c:v>
                </c:pt>
                <c:pt idx="6">
                  <c:v>0.66900000000000004</c:v>
                </c:pt>
                <c:pt idx="7">
                  <c:v>0.66900000000000004</c:v>
                </c:pt>
                <c:pt idx="8">
                  <c:v>0.66900000000000004</c:v>
                </c:pt>
                <c:pt idx="9">
                  <c:v>0.66900000000000004</c:v>
                </c:pt>
                <c:pt idx="10">
                  <c:v>0.66900000000000004</c:v>
                </c:pt>
                <c:pt idx="11">
                  <c:v>0.66900000000000004</c:v>
                </c:pt>
                <c:pt idx="12">
                  <c:v>0.66900000000000004</c:v>
                </c:pt>
                <c:pt idx="13">
                  <c:v>0.66900000000000004</c:v>
                </c:pt>
                <c:pt idx="14">
                  <c:v>0.66900000000000004</c:v>
                </c:pt>
                <c:pt idx="15">
                  <c:v>0.66900000000000004</c:v>
                </c:pt>
                <c:pt idx="16">
                  <c:v>0.66900000000000004</c:v>
                </c:pt>
                <c:pt idx="17">
                  <c:v>0.66900000000000004</c:v>
                </c:pt>
                <c:pt idx="18">
                  <c:v>0.66900000000000004</c:v>
                </c:pt>
                <c:pt idx="19">
                  <c:v>0.66900000000000004</c:v>
                </c:pt>
                <c:pt idx="20">
                  <c:v>0.66900000000000004</c:v>
                </c:pt>
                <c:pt idx="21">
                  <c:v>0.66900000000000004</c:v>
                </c:pt>
                <c:pt idx="22">
                  <c:v>0.66900000000000004</c:v>
                </c:pt>
                <c:pt idx="23">
                  <c:v>0.66900000000000004</c:v>
                </c:pt>
                <c:pt idx="24">
                  <c:v>0.66900000000000004</c:v>
                </c:pt>
                <c:pt idx="25">
                  <c:v>0.66900000000000004</c:v>
                </c:pt>
                <c:pt idx="26">
                  <c:v>0.66900000000000004</c:v>
                </c:pt>
                <c:pt idx="27">
                  <c:v>0.66900000000000004</c:v>
                </c:pt>
                <c:pt idx="28">
                  <c:v>0.66900000000000004</c:v>
                </c:pt>
                <c:pt idx="29">
                  <c:v>0.66900000000000004</c:v>
                </c:pt>
              </c:numCache>
            </c:numRef>
          </c:yVal>
          <c:smooth val="0"/>
          <c:extLst>
            <c:ext xmlns:c16="http://schemas.microsoft.com/office/drawing/2014/chart" uri="{C3380CC4-5D6E-409C-BE32-E72D297353CC}">
              <c16:uniqueId val="{00000005-553B-4D1A-AC44-3EF80201410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'RMS-3'!$H$93:$H$122</c:f>
              <c:numCache>
                <c:formatCode>0.000</c:formatCode>
                <c:ptCount val="30"/>
                <c:pt idx="0" formatCode="0.00">
                  <c:v>1.1599999999999999</c:v>
                </c:pt>
                <c:pt idx="1">
                  <c:v>0.96899999999999997</c:v>
                </c:pt>
                <c:pt idx="2" formatCode="0.00">
                  <c:v>1.19</c:v>
                </c:pt>
                <c:pt idx="3" formatCode="0.00">
                  <c:v>1.19</c:v>
                </c:pt>
                <c:pt idx="4" formatCode="0.00">
                  <c:v>1.28</c:v>
                </c:pt>
                <c:pt idx="5" formatCode="0.00">
                  <c:v>1.28</c:v>
                </c:pt>
                <c:pt idx="6" formatCode="0.00">
                  <c:v>1.28</c:v>
                </c:pt>
                <c:pt idx="7" formatCode="0.00">
                  <c:v>1.28</c:v>
                </c:pt>
                <c:pt idx="8" formatCode="0.00">
                  <c:v>1.28</c:v>
                </c:pt>
                <c:pt idx="9" formatCode="0.00">
                  <c:v>1.28</c:v>
                </c:pt>
                <c:pt idx="10" formatCode="0.00">
                  <c:v>1.28</c:v>
                </c:pt>
                <c:pt idx="11" formatCode="0.00">
                  <c:v>1.28</c:v>
                </c:pt>
                <c:pt idx="12" formatCode="0.00">
                  <c:v>1.28</c:v>
                </c:pt>
                <c:pt idx="13" formatCode="0.00">
                  <c:v>1.28</c:v>
                </c:pt>
                <c:pt idx="14" formatCode="0.00">
                  <c:v>1.28</c:v>
                </c:pt>
                <c:pt idx="15" formatCode="0.00">
                  <c:v>1.28</c:v>
                </c:pt>
                <c:pt idx="16" formatCode="0.00">
                  <c:v>1.28</c:v>
                </c:pt>
                <c:pt idx="17" formatCode="0.00">
                  <c:v>1.28</c:v>
                </c:pt>
                <c:pt idx="18" formatCode="0.00">
                  <c:v>1.28</c:v>
                </c:pt>
                <c:pt idx="19" formatCode="0.00">
                  <c:v>1.28</c:v>
                </c:pt>
                <c:pt idx="20" formatCode="0.00">
                  <c:v>1.28</c:v>
                </c:pt>
                <c:pt idx="21" formatCode="0.00">
                  <c:v>1.28</c:v>
                </c:pt>
                <c:pt idx="22" formatCode="0.00">
                  <c:v>1.28</c:v>
                </c:pt>
                <c:pt idx="23" formatCode="0.00">
                  <c:v>1.28</c:v>
                </c:pt>
                <c:pt idx="24" formatCode="0.00">
                  <c:v>1.28</c:v>
                </c:pt>
                <c:pt idx="25" formatCode="0.00">
                  <c:v>1.28</c:v>
                </c:pt>
                <c:pt idx="26" formatCode="0.00">
                  <c:v>1.28</c:v>
                </c:pt>
                <c:pt idx="27" formatCode="0.00">
                  <c:v>1.28</c:v>
                </c:pt>
                <c:pt idx="28" formatCode="0.00">
                  <c:v>1.28</c:v>
                </c:pt>
                <c:pt idx="29" formatCode="0.00">
                  <c:v>1.28</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'R8A'!$H$93:$H$122</c15:sqref>
                        </c15:formulaRef>
                      </c:ext>
                    </c:extLst>
                    <c:numCache>
                      <c:formatCode>0</c:formatCode>
                      <c:ptCount val="30"/>
                      <c:pt idx="0">
                        <c:v>180</c:v>
                      </c:pt>
                      <c:pt idx="1">
                        <c:v>180</c:v>
                      </c:pt>
                      <c:pt idx="2">
                        <c:v>180</c:v>
                      </c:pt>
                      <c:pt idx="3">
                        <c:v>180</c:v>
                      </c:pt>
                      <c:pt idx="4">
                        <c:v>180</c:v>
                      </c:pt>
                      <c:pt idx="5">
                        <c:v>180</c:v>
                      </c:pt>
                      <c:pt idx="6">
                        <c:v>180</c:v>
                      </c:pt>
                      <c:pt idx="7">
                        <c:v>180</c:v>
                      </c:pt>
                      <c:pt idx="8">
                        <c:v>180</c:v>
                      </c:pt>
                      <c:pt idx="9">
                        <c:v>180</c:v>
                      </c:pt>
                      <c:pt idx="10">
                        <c:v>180</c:v>
                      </c:pt>
                      <c:pt idx="11">
                        <c:v>180</c:v>
                      </c:pt>
                      <c:pt idx="12">
                        <c:v>180</c:v>
                      </c:pt>
                      <c:pt idx="13">
                        <c:v>180</c:v>
                      </c:pt>
                      <c:pt idx="14">
                        <c:v>180</c:v>
                      </c:pt>
                      <c:pt idx="15">
                        <c:v>180</c:v>
                      </c:pt>
                      <c:pt idx="16">
                        <c:v>180</c:v>
                      </c:pt>
                      <c:pt idx="17">
                        <c:v>180</c:v>
                      </c:pt>
                      <c:pt idx="18">
                        <c:v>180</c:v>
                      </c:pt>
                      <c:pt idx="19">
                        <c:v>180</c:v>
                      </c:pt>
                      <c:pt idx="20">
                        <c:v>180</c:v>
                      </c:pt>
                      <c:pt idx="21">
                        <c:v>180</c:v>
                      </c:pt>
                      <c:pt idx="22">
                        <c:v>180</c:v>
                      </c:pt>
                      <c:pt idx="23">
                        <c:v>180</c:v>
                      </c:pt>
                      <c:pt idx="24">
                        <c:v>180</c:v>
                      </c:pt>
                      <c:pt idx="25">
                        <c:v>180</c:v>
                      </c:pt>
                      <c:pt idx="26">
                        <c:v>180</c:v>
                      </c:pt>
                      <c:pt idx="27">
                        <c:v>180</c:v>
                      </c:pt>
                      <c:pt idx="28">
                        <c:v>180</c:v>
                      </c:pt>
                      <c:pt idx="29">
                        <c:v>180</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'R8B'!$H$93:$H$122</c15:sqref>
                        </c15:formulaRef>
                      </c:ext>
                    </c:extLst>
                    <c:numCache>
                      <c:formatCode>0</c:formatCode>
                      <c:ptCount val="30"/>
                      <c:pt idx="0">
                        <c:v>136</c:v>
                      </c:pt>
                      <c:pt idx="1">
                        <c:v>136</c:v>
                      </c:pt>
                      <c:pt idx="2">
                        <c:v>136</c:v>
                      </c:pt>
                      <c:pt idx="3">
                        <c:v>136</c:v>
                      </c:pt>
                      <c:pt idx="4">
                        <c:v>136</c:v>
                      </c:pt>
                      <c:pt idx="5">
                        <c:v>136</c:v>
                      </c:pt>
                      <c:pt idx="6">
                        <c:v>136</c:v>
                      </c:pt>
                      <c:pt idx="7">
                        <c:v>136</c:v>
                      </c:pt>
                      <c:pt idx="8">
                        <c:v>136</c:v>
                      </c:pt>
                      <c:pt idx="9">
                        <c:v>136</c:v>
                      </c:pt>
                      <c:pt idx="10">
                        <c:v>136</c:v>
                      </c:pt>
                      <c:pt idx="11">
                        <c:v>136</c:v>
                      </c:pt>
                      <c:pt idx="12">
                        <c:v>136</c:v>
                      </c:pt>
                      <c:pt idx="13">
                        <c:v>136</c:v>
                      </c:pt>
                      <c:pt idx="14">
                        <c:v>136</c:v>
                      </c:pt>
                      <c:pt idx="15">
                        <c:v>136</c:v>
                      </c:pt>
                      <c:pt idx="16">
                        <c:v>136</c:v>
                      </c:pt>
                      <c:pt idx="17">
                        <c:v>136</c:v>
                      </c:pt>
                      <c:pt idx="18">
                        <c:v>136</c:v>
                      </c:pt>
                      <c:pt idx="19">
                        <c:v>136</c:v>
                      </c:pt>
                      <c:pt idx="20">
                        <c:v>136</c:v>
                      </c:pt>
                      <c:pt idx="21">
                        <c:v>136</c:v>
                      </c:pt>
                      <c:pt idx="22">
                        <c:v>136</c:v>
                      </c:pt>
                      <c:pt idx="23">
                        <c:v>136</c:v>
                      </c:pt>
                      <c:pt idx="24">
                        <c:v>136</c:v>
                      </c:pt>
                      <c:pt idx="25">
                        <c:v>136</c:v>
                      </c:pt>
                      <c:pt idx="26">
                        <c:v>136</c:v>
                      </c:pt>
                      <c:pt idx="27">
                        <c:v>136</c:v>
                      </c:pt>
                      <c:pt idx="28">
                        <c:v>136</c:v>
                      </c:pt>
                      <c:pt idx="29">
                        <c:v>136</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00"/>
          <c:min val="0.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Aluminum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'RMS-1'!$L$93:$L$122</c:f>
              <c:numCache>
                <c:formatCode>0</c:formatCode>
                <c:ptCount val="30"/>
                <c:pt idx="0">
                  <c:v>206.64896296296294</c:v>
                </c:pt>
                <c:pt idx="1">
                  <c:v>327.07200583613917</c:v>
                </c:pt>
                <c:pt idx="2">
                  <c:v>474.91788280583609</c:v>
                </c:pt>
                <c:pt idx="3">
                  <c:v>610.24397587942917</c:v>
                </c:pt>
                <c:pt idx="4">
                  <c:v>749.17209069424393</c:v>
                </c:pt>
                <c:pt idx="5">
                  <c:v>888.00746443161768</c:v>
                </c:pt>
                <c:pt idx="6" formatCode="0.00E+00">
                  <c:v>1087.76419675485</c:v>
                </c:pt>
                <c:pt idx="7" formatCode="0.00E+00">
                  <c:v>1217.8318179669711</c:v>
                </c:pt>
                <c:pt idx="8" formatCode="0.00E+00">
                  <c:v>1341.5425776891934</c:v>
                </c:pt>
                <c:pt idx="9" formatCode="0.00E+00">
                  <c:v>1457.3824202817859</c:v>
                </c:pt>
                <c:pt idx="10" formatCode="0.00E+00">
                  <c:v>1577.180033413099</c:v>
                </c:pt>
                <c:pt idx="11" formatCode="0.00E+00">
                  <c:v>1609.9098235365557</c:v>
                </c:pt>
                <c:pt idx="12" formatCode="0.00E+00">
                  <c:v>1735.035041790524</c:v>
                </c:pt>
                <c:pt idx="13" formatCode="0.00E+00">
                  <c:v>1856.6140438107261</c:v>
                </c:pt>
                <c:pt idx="14" formatCode="0.00E+00">
                  <c:v>1965.5643771440596</c:v>
                </c:pt>
                <c:pt idx="15" formatCode="0.00E+00">
                  <c:v>2093.0093128583453</c:v>
                </c:pt>
                <c:pt idx="16" formatCode="0.00E+00">
                  <c:v>2195.8338710113035</c:v>
                </c:pt>
                <c:pt idx="17" formatCode="0.00E+00">
                  <c:v>2281.5030219372293</c:v>
                </c:pt>
                <c:pt idx="18" formatCode="0.00E+00">
                  <c:v>2413.8070397150072</c:v>
                </c:pt>
                <c:pt idx="19" formatCode="0.00E+00">
                  <c:v>2531.0948619372293</c:v>
                </c:pt>
                <c:pt idx="20" formatCode="0.00E+00">
                  <c:v>2627.2391193446369</c:v>
                </c:pt>
                <c:pt idx="21" formatCode="0.00E+00">
                  <c:v>2668.5886537361712</c:v>
                </c:pt>
                <c:pt idx="22" formatCode="0.00E+00">
                  <c:v>2770.9451491065415</c:v>
                </c:pt>
                <c:pt idx="23" formatCode="0.00E+00">
                  <c:v>2864.5654778102453</c:v>
                </c:pt>
                <c:pt idx="24" formatCode="0.00E+00">
                  <c:v>2992.0904374062047</c:v>
                </c:pt>
                <c:pt idx="25" formatCode="0.00E+00">
                  <c:v>3110.2470670358343</c:v>
                </c:pt>
                <c:pt idx="26" formatCode="0.00E+00">
                  <c:v>3238.432719813612</c:v>
                </c:pt>
                <c:pt idx="27" formatCode="0.00E+00">
                  <c:v>3303.1122602176524</c:v>
                </c:pt>
                <c:pt idx="28" formatCode="0.00E+00">
                  <c:v>3403.8166768843189</c:v>
                </c:pt>
                <c:pt idx="29" formatCode="0.00E+00">
                  <c:v>3453.8692879954301</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19050">
              <a:solidFill>
                <a:srgbClr val="0000FF"/>
              </a:solidFill>
              <a:prstDash val="solid"/>
            </a:ln>
            <a:effectLst/>
          </c:spPr>
          <c:marker>
            <c:symbol val="none"/>
          </c:marker>
          <c:dLbls>
            <c:dLbl>
              <c:idx val="0"/>
              <c:layout>
                <c:manualLayout>
                  <c:x val="-2.3966754155730571E-2"/>
                  <c:y val="-6.5951690934466539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solidFill>
                          <a:sysClr val="windowText" lastClr="000000"/>
                        </a:solidFill>
                      </a:rPr>
                      <a:t>Initial</a:t>
                    </a:r>
                    <a:r>
                      <a:rPr lang="en-US" baseline="0">
                        <a:solidFill>
                          <a:sysClr val="windowText" lastClr="000000"/>
                        </a:solidFill>
                      </a:rPr>
                      <a:t> Available Content</a:t>
                    </a:r>
                    <a:endParaRPr lang="en-US">
                      <a:solidFill>
                        <a:sysClr val="windowText" lastClr="000000"/>
                      </a:solidFill>
                    </a:endParaRPr>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('RMS-1'!$B$93,'RMS-1'!$B$122)</c:f>
              <c:numCache>
                <c:formatCode>0.0</c:formatCode>
                <c:ptCount val="2"/>
                <c:pt idx="0">
                  <c:v>1</c:v>
                </c:pt>
                <c:pt idx="1">
                  <c:v>30</c:v>
                </c:pt>
              </c:numCache>
            </c:numRef>
          </c:xVal>
          <c:yVal>
            <c:numRef>
              <c:f>('RMS-1'!$G$88,'RMS-1'!$G$88)</c:f>
              <c:numCache>
                <c:formatCode>0.00E+00</c:formatCode>
                <c:ptCount val="2"/>
                <c:pt idx="0">
                  <c:v>11500</c:v>
                </c:pt>
                <c:pt idx="1">
                  <c:v>11500</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'RMS-2'!$L$93:$L$122</c:f>
              <c:numCache>
                <c:formatCode>0.00</c:formatCode>
                <c:ptCount val="30"/>
                <c:pt idx="0">
                  <c:v>2.1737131481481482</c:v>
                </c:pt>
                <c:pt idx="1">
                  <c:v>3.4404272312008981</c:v>
                </c:pt>
                <c:pt idx="2">
                  <c:v>4.9955984842312002</c:v>
                </c:pt>
                <c:pt idx="3">
                  <c:v>6.4190757840147503</c:v>
                </c:pt>
                <c:pt idx="4">
                  <c:v>7.8804422747554908</c:v>
                </c:pt>
                <c:pt idx="5">
                  <c:v>9.3408332343514502</c:v>
                </c:pt>
                <c:pt idx="6" formatCode="0.0">
                  <c:v>11.442047918694884</c:v>
                </c:pt>
                <c:pt idx="7" formatCode="0.0">
                  <c:v>12.810212047482763</c:v>
                </c:pt>
                <c:pt idx="8" formatCode="0.0">
                  <c:v>14.111509189843874</c:v>
                </c:pt>
                <c:pt idx="9" formatCode="0.0">
                  <c:v>15.330013194473503</c:v>
                </c:pt>
                <c:pt idx="10" formatCode="0.0">
                  <c:v>16.590148464675522</c:v>
                </c:pt>
                <c:pt idx="11" formatCode="0.0">
                  <c:v>16.934428804181696</c:v>
                </c:pt>
                <c:pt idx="12" formatCode="0.0">
                  <c:v>18.250604449022966</c:v>
                </c:pt>
                <c:pt idx="13" formatCode="0.0">
                  <c:v>19.529477913669432</c:v>
                </c:pt>
                <c:pt idx="14" formatCode="0.0">
                  <c:v>20.675512080336098</c:v>
                </c:pt>
                <c:pt idx="15" formatCode="0.0">
                  <c:v>22.016088526764669</c:v>
                </c:pt>
                <c:pt idx="16" formatCode="0.0">
                  <c:v>23.097686473373617</c:v>
                </c:pt>
                <c:pt idx="17" formatCode="0.0">
                  <c:v>23.998828957169913</c:v>
                </c:pt>
                <c:pt idx="18" formatCode="0.0">
                  <c:v>25.390517446058801</c:v>
                </c:pt>
                <c:pt idx="19" formatCode="0.0">
                  <c:v>26.624252557169914</c:v>
                </c:pt>
                <c:pt idx="20" formatCode="0.0">
                  <c:v>27.635581302540285</c:v>
                </c:pt>
                <c:pt idx="21" formatCode="0.0">
                  <c:v>28.070531593545574</c:v>
                </c:pt>
                <c:pt idx="22" formatCode="0.0">
                  <c:v>29.147206049564094</c:v>
                </c:pt>
                <c:pt idx="23" formatCode="0.0">
                  <c:v>30.131985922249278</c:v>
                </c:pt>
                <c:pt idx="24" formatCode="0.0">
                  <c:v>31.473404129319984</c:v>
                </c:pt>
                <c:pt idx="25" formatCode="0.0">
                  <c:v>32.716278110801468</c:v>
                </c:pt>
                <c:pt idx="26" formatCode="0.0">
                  <c:v>34.064646062190356</c:v>
                </c:pt>
                <c:pt idx="27" formatCode="0.0">
                  <c:v>34.745001605119647</c:v>
                </c:pt>
                <c:pt idx="28" formatCode="0.0">
                  <c:v>35.804298063452983</c:v>
                </c:pt>
                <c:pt idx="29" formatCode="0.0">
                  <c:v>36.330794869008535</c:v>
                </c:pt>
              </c:numCache>
            </c:numRef>
          </c:yVal>
          <c:smooth val="0"/>
          <c:extLst>
            <c:ext xmlns:c16="http://schemas.microsoft.com/office/drawing/2014/chart" uri="{C3380CC4-5D6E-409C-BE32-E72D297353CC}">
              <c16:uniqueId val="{00000003-E8E5-47FC-AB8F-37340A13BFA3}"/>
            </c:ext>
          </c:extLst>
        </c:ser>
        <c:ser>
          <c:idx val="3"/>
          <c:order val="3"/>
          <c:tx>
            <c:v>RMS-2 Initial Available Content</c:v>
          </c:tx>
          <c:spPr>
            <a:ln w="25400">
              <a:solidFill>
                <a:srgbClr val="FF00FF"/>
              </a:solidFill>
            </a:ln>
          </c:spPr>
          <c:marker>
            <c:symbol val="none"/>
          </c:marker>
          <c:xVal>
            <c:numRef>
              <c:f>('RMS-2'!$B$93,'RMS-2'!$B$122)</c:f>
              <c:numCache>
                <c:formatCode>0.0</c:formatCode>
                <c:ptCount val="2"/>
                <c:pt idx="0">
                  <c:v>1</c:v>
                </c:pt>
                <c:pt idx="1">
                  <c:v>30</c:v>
                </c:pt>
              </c:numCache>
            </c:numRef>
          </c:xVal>
          <c:yVal>
            <c:numRef>
              <c:f>('RMS-2'!$G$88,'RMS-2'!$G$88)</c:f>
              <c:numCache>
                <c:formatCode>0.00E+00</c:formatCode>
                <c:ptCount val="2"/>
                <c:pt idx="0">
                  <c:v>9580</c:v>
                </c:pt>
                <c:pt idx="1">
                  <c:v>9580</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'RMS-3'!$L$93:$L$122</c:f>
              <c:numCache>
                <c:formatCode>0.00</c:formatCode>
                <c:ptCount val="30"/>
                <c:pt idx="0">
                  <c:v>3.7690691358024684</c:v>
                </c:pt>
                <c:pt idx="1">
                  <c:v>5.6038164399551063</c:v>
                </c:pt>
                <c:pt idx="2">
                  <c:v>8.3701150813692458</c:v>
                </c:pt>
                <c:pt idx="3" formatCode="0.0">
                  <c:v>10.902159904601568</c:v>
                </c:pt>
                <c:pt idx="4" formatCode="0.0">
                  <c:v>13.698197435465765</c:v>
                </c:pt>
                <c:pt idx="5" formatCode="0.0">
                  <c:v>16.492368479236809</c:v>
                </c:pt>
                <c:pt idx="6" formatCode="0.0">
                  <c:v>20.51262975869809</c:v>
                </c:pt>
                <c:pt idx="7" formatCode="0.0">
                  <c:v>23.130342890011221</c:v>
                </c:pt>
                <c:pt idx="8" formatCode="0.0">
                  <c:v>25.620119186307516</c:v>
                </c:pt>
                <c:pt idx="9" formatCode="0.0">
                  <c:v>27.951487087542084</c:v>
                </c:pt>
                <c:pt idx="10" formatCode="0.0">
                  <c:v>30.362508232323229</c:v>
                </c:pt>
                <c:pt idx="11" formatCode="0.0">
                  <c:v>31.021220989524874</c:v>
                </c:pt>
                <c:pt idx="12" formatCode="0.0">
                  <c:v>33.539464375768262</c:v>
                </c:pt>
                <c:pt idx="13" formatCode="0.0">
                  <c:v>35.986337372401259</c:v>
                </c:pt>
                <c:pt idx="14" formatCode="0.0">
                  <c:v>38.179048483512368</c:v>
                </c:pt>
                <c:pt idx="15" formatCode="0.0">
                  <c:v>40.743978007321893</c:v>
                </c:pt>
                <c:pt idx="16" formatCode="0.0">
                  <c:v>42.813403077066965</c:v>
                </c:pt>
                <c:pt idx="17" formatCode="0.0">
                  <c:v>44.537562089412646</c:v>
                </c:pt>
                <c:pt idx="18" formatCode="0.0">
                  <c:v>47.200284459783013</c:v>
                </c:pt>
                <c:pt idx="19" formatCode="0.0">
                  <c:v>49.560794089412646</c:v>
                </c:pt>
                <c:pt idx="20" formatCode="0.0">
                  <c:v>51.495772854844745</c:v>
                </c:pt>
                <c:pt idx="21" formatCode="0.0">
                  <c:v>52.327964741969964</c:v>
                </c:pt>
                <c:pt idx="22" formatCode="0.0">
                  <c:v>54.387969680241568</c:v>
                </c:pt>
                <c:pt idx="23" formatCode="0.0">
                  <c:v>56.272152396290949</c:v>
                </c:pt>
                <c:pt idx="24" formatCode="0.0">
                  <c:v>58.83869246363102</c:v>
                </c:pt>
                <c:pt idx="25" formatCode="0.0">
                  <c:v>61.216687525359411</c:v>
                </c:pt>
                <c:pt idx="26" formatCode="0.0">
                  <c:v>63.796524562396449</c:v>
                </c:pt>
                <c:pt idx="27" formatCode="0.0">
                  <c:v>65.098251161723056</c:v>
                </c:pt>
                <c:pt idx="28" formatCode="0.0">
                  <c:v>67.125006717278609</c:v>
                </c:pt>
                <c:pt idx="29" formatCode="0.0">
                  <c:v>68.132354865426763</c:v>
                </c:pt>
              </c:numCache>
            </c:numRef>
          </c:yVal>
          <c:smooth val="0"/>
          <c:extLst>
            <c:ext xmlns:c16="http://schemas.microsoft.com/office/drawing/2014/chart" uri="{C3380CC4-5D6E-409C-BE32-E72D297353CC}">
              <c16:uniqueId val="{00000005-E8E5-47FC-AB8F-37340A13BFA3}"/>
            </c:ext>
          </c:extLst>
        </c:ser>
        <c:ser>
          <c:idx val="5"/>
          <c:order val="5"/>
          <c:tx>
            <c:v>RMS-3 Initial Available Content</c:v>
          </c:tx>
          <c:spPr>
            <a:ln w="25400">
              <a:solidFill>
                <a:srgbClr val="FF6600"/>
              </a:solidFill>
            </a:ln>
          </c:spPr>
          <c:marker>
            <c:symbol val="none"/>
          </c:marker>
          <c:xVal>
            <c:numRef>
              <c:f>('RMS-3'!$B$93,'RMS-3'!$B$122)</c:f>
              <c:numCache>
                <c:formatCode>0.0</c:formatCode>
                <c:ptCount val="2"/>
                <c:pt idx="0">
                  <c:v>1</c:v>
                </c:pt>
                <c:pt idx="1">
                  <c:v>30</c:v>
                </c:pt>
              </c:numCache>
            </c:numRef>
          </c:xVal>
          <c:yVal>
            <c:numRef>
              <c:f>('RMS-3'!$G$88,'RMS-3'!$G$88)</c:f>
              <c:numCache>
                <c:formatCode>0.00E+00</c:formatCode>
                <c:ptCount val="2"/>
                <c:pt idx="0">
                  <c:v>11900</c:v>
                </c:pt>
                <c:pt idx="1">
                  <c:v>11900</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'R8A'!$L$93:$L$122</c15:sqref>
                        </c15:formulaRef>
                      </c:ext>
                    </c:extLst>
                    <c:numCache>
                      <c:formatCode>0</c:formatCode>
                      <c:ptCount val="30"/>
                      <c:pt idx="0">
                        <c:v>584.8555555555555</c:v>
                      </c:pt>
                      <c:pt idx="1">
                        <c:v>925.67548821548826</c:v>
                      </c:pt>
                      <c:pt idx="2" formatCode="0.00E+00">
                        <c:v>1344.1072154882154</c:v>
                      </c:pt>
                      <c:pt idx="3" formatCode="0.00E+00">
                        <c:v>1727.1055921115922</c:v>
                      </c:pt>
                      <c:pt idx="4" formatCode="0.00E+00">
                        <c:v>2120.29836988937</c:v>
                      </c:pt>
                      <c:pt idx="5" formatCode="0.00E+00">
                        <c:v>2513.228672919673</c:v>
                      </c:pt>
                      <c:pt idx="6" formatCode="0.00E+00">
                        <c:v>3078.5779153439153</c:v>
                      </c:pt>
                      <c:pt idx="7" formatCode="0.00E+00">
                        <c:v>3446.6938244348244</c:v>
                      </c:pt>
                      <c:pt idx="8" formatCode="0.00E+00">
                        <c:v>3796.818616101491</c:v>
                      </c:pt>
                      <c:pt idx="9" formatCode="0.00E+00">
                        <c:v>4124.6672272126016</c:v>
                      </c:pt>
                      <c:pt idx="10" formatCode="0.00E+00">
                        <c:v>4463.7170756974501</c:v>
                      </c:pt>
                      <c:pt idx="11" formatCode="0.00E+00">
                        <c:v>4556.3485571789315</c:v>
                      </c:pt>
                      <c:pt idx="12" formatCode="0.00E+00">
                        <c:v>4910.4765333694077</c:v>
                      </c:pt>
                      <c:pt idx="13" formatCode="0.00E+00">
                        <c:v>5254.5680485209232</c:v>
                      </c:pt>
                      <c:pt idx="14" formatCode="0.00E+00">
                        <c:v>5562.9180485209235</c:v>
                      </c:pt>
                      <c:pt idx="15" formatCode="0.00E+00">
                        <c:v>5923.6112628066376</c:v>
                      </c:pt>
                      <c:pt idx="16" formatCode="0.00E+00">
                        <c:v>6214.6241632395377</c:v>
                      </c:pt>
                      <c:pt idx="17" formatCode="0.00E+00">
                        <c:v>6457.0840243506491</c:v>
                      </c:pt>
                      <c:pt idx="18" formatCode="0.00E+00">
                        <c:v>6831.5293576839822</c:v>
                      </c:pt>
                      <c:pt idx="19" formatCode="0.00E+00">
                        <c:v>7163.4760243506489</c:v>
                      </c:pt>
                      <c:pt idx="20" formatCode="0.00E+00">
                        <c:v>7435.5824132395373</c:v>
                      </c:pt>
                      <c:pt idx="21" formatCode="0.00E+00">
                        <c:v>7552.6093973665211</c:v>
                      </c:pt>
                      <c:pt idx="22" formatCode="0.00E+00">
                        <c:v>7842.297591810966</c:v>
                      </c:pt>
                      <c:pt idx="23" formatCode="0.00E+00">
                        <c:v>8107.2607862554105</c:v>
                      </c:pt>
                      <c:pt idx="24" formatCode="0.00E+00">
                        <c:v>8468.1804832251073</c:v>
                      </c:pt>
                      <c:pt idx="25" formatCode="0.00E+00">
                        <c:v>8802.5860387806624</c:v>
                      </c:pt>
                      <c:pt idx="26" formatCode="0.00E+00">
                        <c:v>9165.3756221139956</c:v>
                      </c:pt>
                      <c:pt idx="27" formatCode="0.00E+00">
                        <c:v>9348.4309251442992</c:v>
                      </c:pt>
                      <c:pt idx="28" formatCode="0.00E+00">
                        <c:v>9633.4434251442999</c:v>
                      </c:pt>
                      <c:pt idx="29" formatCode="0.00E+00">
                        <c:v>9775.1017584776328</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('R8A'!$B$93,'R8A'!$B$122)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('R8A'!$G$88,'R8A'!$G$88)</c15:sqref>
                        </c15:formulaRef>
                      </c:ext>
                    </c:extLst>
                    <c:numCache>
                      <c:formatCode>0.00E+00</c:formatCode>
                      <c:ptCount val="2"/>
                      <c:pt idx="0">
                        <c:v>18400</c:v>
                      </c:pt>
                      <c:pt idx="1">
                        <c:v>18400</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'R8B'!$L$93:$L$122</c15:sqref>
                        </c15:formulaRef>
                      </c:ext>
                    </c:extLst>
                    <c:numCache>
                      <c:formatCode>0</c:formatCode>
                      <c:ptCount val="30"/>
                      <c:pt idx="0">
                        <c:v>441.89086419753079</c:v>
                      </c:pt>
                      <c:pt idx="1">
                        <c:v>699.39925776281325</c:v>
                      </c:pt>
                      <c:pt idx="2" formatCode="0.00E+00">
                        <c:v>1015.5476739244293</c:v>
                      </c:pt>
                      <c:pt idx="3" formatCode="0.00E+00">
                        <c:v>1304.9242251509804</c:v>
                      </c:pt>
                      <c:pt idx="4" formatCode="0.00E+00">
                        <c:v>1602.0032128053012</c:v>
                      </c:pt>
                      <c:pt idx="5" formatCode="0.00E+00">
                        <c:v>1898.8838862059747</c:v>
                      </c:pt>
                      <c:pt idx="6" formatCode="0.00E+00">
                        <c:v>2326.0366471487359</c:v>
                      </c:pt>
                      <c:pt idx="7" formatCode="0.00E+00">
                        <c:v>2604.1686673507561</c:v>
                      </c:pt>
                      <c:pt idx="8" formatCode="0.00E+00">
                        <c:v>2868.7073988322377</c:v>
                      </c:pt>
                      <c:pt idx="9" formatCode="0.00E+00">
                        <c:v>3116.4152383384103</c:v>
                      </c:pt>
                      <c:pt idx="10" formatCode="0.00E+00">
                        <c:v>3372.5862349714071</c:v>
                      </c:pt>
                      <c:pt idx="11" formatCode="0.00E+00">
                        <c:v>3442.5744654240821</c:v>
                      </c:pt>
                      <c:pt idx="12" formatCode="0.00E+00">
                        <c:v>3710.1378252124418</c:v>
                      </c:pt>
                      <c:pt idx="13" formatCode="0.00E+00">
                        <c:v>3970.1180811046979</c:v>
                      </c:pt>
                      <c:pt idx="14" formatCode="0.00E+00">
                        <c:v>4203.0936366602537</c:v>
                      </c:pt>
                      <c:pt idx="15" formatCode="0.00E+00">
                        <c:v>4475.6173985650157</c:v>
                      </c:pt>
                      <c:pt idx="16" formatCode="0.00E+00">
                        <c:v>4695.4938122254298</c:v>
                      </c:pt>
                      <c:pt idx="17" formatCode="0.00E+00">
                        <c:v>4878.685707287158</c:v>
                      </c:pt>
                      <c:pt idx="18" formatCode="0.00E+00">
                        <c:v>5161.59995913901</c:v>
                      </c:pt>
                      <c:pt idx="19" formatCode="0.00E+00">
                        <c:v>5412.4041072871578</c:v>
                      </c:pt>
                      <c:pt idx="20" formatCode="0.00E+00">
                        <c:v>5617.9956011143186</c:v>
                      </c:pt>
                      <c:pt idx="21" formatCode="0.00E+00">
                        <c:v>5706.4159891213731</c:v>
                      </c:pt>
                      <c:pt idx="22" formatCode="0.00E+00">
                        <c:v>5925.291513812731</c:v>
                      </c:pt>
                      <c:pt idx="23" formatCode="0.00E+00">
                        <c:v>6125.4859273929778</c:v>
                      </c:pt>
                      <c:pt idx="24" formatCode="0.00E+00">
                        <c:v>6398.18080954786</c:v>
                      </c:pt>
                      <c:pt idx="25" formatCode="0.00E+00">
                        <c:v>6650.8427848565016</c:v>
                      </c:pt>
                      <c:pt idx="26" formatCode="0.00E+00">
                        <c:v>6924.9504700416865</c:v>
                      </c:pt>
                      <c:pt idx="27" formatCode="0.00E+00">
                        <c:v>7063.2589212201374</c:v>
                      </c:pt>
                      <c:pt idx="28" formatCode="0.00E+00">
                        <c:v>7278.6016989979153</c:v>
                      </c:pt>
                      <c:pt idx="29" formatCode="0.00E+00">
                        <c:v>7385.6324397386561</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('R8B'!$B$93,'R8B'!$B$122)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('R8B'!$G$88,'R8B'!$G$88)</c15:sqref>
                        </c15:formulaRef>
                      </c:ext>
                    </c:extLst>
                    <c:numCache>
                      <c:formatCode>0.00E+00</c:formatCode>
                      <c:ptCount val="2"/>
                      <c:pt idx="0">
                        <c:v>10400</c:v>
                      </c:pt>
                      <c:pt idx="1">
                        <c:v>10400</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'RMS-1'!$I$93:$I$122</c:f>
              <c:numCache>
                <c:formatCode>0</c:formatCode>
                <c:ptCount val="30"/>
                <c:pt idx="0">
                  <c:v>206.64896296296294</c:v>
                </c:pt>
                <c:pt idx="1">
                  <c:v>120.42304287317621</c:v>
                </c:pt>
                <c:pt idx="2">
                  <c:v>147.84587696969692</c:v>
                </c:pt>
                <c:pt idx="3">
                  <c:v>135.32609307359309</c:v>
                </c:pt>
                <c:pt idx="4">
                  <c:v>138.92811481481476</c:v>
                </c:pt>
                <c:pt idx="5">
                  <c:v>138.83537373737374</c:v>
                </c:pt>
                <c:pt idx="6">
                  <c:v>199.75673232323234</c:v>
                </c:pt>
                <c:pt idx="7">
                  <c:v>130.06762121212122</c:v>
                </c:pt>
                <c:pt idx="8">
                  <c:v>123.71075972222218</c:v>
                </c:pt>
                <c:pt idx="9">
                  <c:v>115.83984259259256</c:v>
                </c:pt>
                <c:pt idx="10">
                  <c:v>119.79761313131313</c:v>
                </c:pt>
                <c:pt idx="11" formatCode="0.0">
                  <c:v>32.729790123456787</c:v>
                </c:pt>
                <c:pt idx="12">
                  <c:v>125.12521825396824</c:v>
                </c:pt>
                <c:pt idx="13">
                  <c:v>121.57900202020201</c:v>
                </c:pt>
                <c:pt idx="14">
                  <c:v>108.95033333333335</c:v>
                </c:pt>
                <c:pt idx="15">
                  <c:v>127.44493571428572</c:v>
                </c:pt>
                <c:pt idx="16">
                  <c:v>102.82455815295816</c:v>
                </c:pt>
                <c:pt idx="17" formatCode="0.0">
                  <c:v>85.669150925925933</c:v>
                </c:pt>
                <c:pt idx="18">
                  <c:v>132.3040177777778</c:v>
                </c:pt>
                <c:pt idx="19">
                  <c:v>117.2878222222222</c:v>
                </c:pt>
                <c:pt idx="20" formatCode="0.0">
                  <c:v>96.144257407407409</c:v>
                </c:pt>
                <c:pt idx="21" formatCode="0.0">
                  <c:v>41.349534391534398</c:v>
                </c:pt>
                <c:pt idx="22">
                  <c:v>102.35649537037037</c:v>
                </c:pt>
                <c:pt idx="23" formatCode="0.0">
                  <c:v>93.620328703703692</c:v>
                </c:pt>
                <c:pt idx="24">
                  <c:v>127.52495959595961</c:v>
                </c:pt>
                <c:pt idx="25">
                  <c:v>118.15662962962961</c:v>
                </c:pt>
                <c:pt idx="26">
                  <c:v>128.18565277777776</c:v>
                </c:pt>
                <c:pt idx="27" formatCode="0.0">
                  <c:v>64.679540404040409</c:v>
                </c:pt>
                <c:pt idx="28">
                  <c:v>100.70441666666665</c:v>
                </c:pt>
                <c:pt idx="29" formatCode="0.0">
                  <c:v>50.052611111111105</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'RMS-1'!$J$93:$J$122</c:f>
              <c:numCache>
                <c:formatCode>0.00E+00</c:formatCode>
                <c:ptCount val="30"/>
                <c:pt idx="0">
                  <c:v>11293.351037037037</c:v>
                </c:pt>
                <c:pt idx="1">
                  <c:v>11172.92799416386</c:v>
                </c:pt>
                <c:pt idx="2">
                  <c:v>11025.082117194162</c:v>
                </c:pt>
                <c:pt idx="3">
                  <c:v>10889.75602412057</c:v>
                </c:pt>
                <c:pt idx="4">
                  <c:v>10750.827909305755</c:v>
                </c:pt>
                <c:pt idx="5">
                  <c:v>10611.992535568381</c:v>
                </c:pt>
                <c:pt idx="6">
                  <c:v>10412.235803245148</c:v>
                </c:pt>
                <c:pt idx="7">
                  <c:v>10282.168182033027</c:v>
                </c:pt>
                <c:pt idx="8">
                  <c:v>10158.457422310805</c:v>
                </c:pt>
                <c:pt idx="9">
                  <c:v>10042.617579718211</c:v>
                </c:pt>
                <c:pt idx="10">
                  <c:v>9922.8199665868979</c:v>
                </c:pt>
                <c:pt idx="11">
                  <c:v>9890.0901764634418</c:v>
                </c:pt>
                <c:pt idx="12">
                  <c:v>9764.9649582094735</c:v>
                </c:pt>
                <c:pt idx="13">
                  <c:v>9643.3859561892714</c:v>
                </c:pt>
                <c:pt idx="14">
                  <c:v>9534.4356228559373</c:v>
                </c:pt>
                <c:pt idx="15">
                  <c:v>9406.9906871416515</c:v>
                </c:pt>
                <c:pt idx="16">
                  <c:v>9304.1661289886943</c:v>
                </c:pt>
                <c:pt idx="17">
                  <c:v>9218.4969780627689</c:v>
                </c:pt>
                <c:pt idx="18">
                  <c:v>9086.1929602849905</c:v>
                </c:pt>
                <c:pt idx="19">
                  <c:v>8968.9051380627679</c:v>
                </c:pt>
                <c:pt idx="20">
                  <c:v>8872.7608806553599</c:v>
                </c:pt>
                <c:pt idx="21">
                  <c:v>8831.4113462638252</c:v>
                </c:pt>
                <c:pt idx="22">
                  <c:v>8729.0548508934553</c:v>
                </c:pt>
                <c:pt idx="23">
                  <c:v>8635.4345221897511</c:v>
                </c:pt>
                <c:pt idx="24">
                  <c:v>8507.9095625937916</c:v>
                </c:pt>
                <c:pt idx="25">
                  <c:v>8389.752932964162</c:v>
                </c:pt>
                <c:pt idx="26">
                  <c:v>8261.5672801863839</c:v>
                </c:pt>
                <c:pt idx="27">
                  <c:v>8196.8877397823435</c:v>
                </c:pt>
                <c:pt idx="28">
                  <c:v>8096.183323115677</c:v>
                </c:pt>
                <c:pt idx="29">
                  <c:v>8046.1307120045658</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('RMS-1'!$B$93,'RMS-1'!$B$122)</c:f>
              <c:numCache>
                <c:formatCode>0.0</c:formatCode>
                <c:ptCount val="2"/>
                <c:pt idx="0">
                  <c:v>1</c:v>
                </c:pt>
                <c:pt idx="1">
                  <c:v>30</c:v>
                </c:pt>
              </c:numCache>
            </c:numRef>
          </c:xVal>
          <c:yVal>
            <c:numRef>
              <c:f>('RMS-1'!$I$124,'RMS-1'!$I$124)</c:f>
              <c:numCache>
                <c:formatCode>0</c:formatCode>
                <c:ptCount val="2"/>
                <c:pt idx="0">
                  <c:v>115.12897626651434</c:v>
                </c:pt>
                <c:pt idx="1">
                  <c:v>115.12897626651434</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'RMS-2'!$I$93:$I$122</c:f>
              <c:numCache>
                <c:formatCode>0.00</c:formatCode>
                <c:ptCount val="30"/>
                <c:pt idx="0">
                  <c:v>2.1737131481481482</c:v>
                </c:pt>
                <c:pt idx="1">
                  <c:v>1.2667140830527499</c:v>
                </c:pt>
                <c:pt idx="2">
                  <c:v>1.5551712530303026</c:v>
                </c:pt>
                <c:pt idx="3">
                  <c:v>1.4234772997835499</c:v>
                </c:pt>
                <c:pt idx="4">
                  <c:v>1.4613664907407404</c:v>
                </c:pt>
                <c:pt idx="5">
                  <c:v>1.4603909595959599</c:v>
                </c:pt>
                <c:pt idx="6">
                  <c:v>2.1012146843434345</c:v>
                </c:pt>
                <c:pt idx="7">
                  <c:v>1.368164128787879</c:v>
                </c:pt>
                <c:pt idx="8">
                  <c:v>1.3012971423611108</c:v>
                </c:pt>
                <c:pt idx="9">
                  <c:v>1.2185040046296294</c:v>
                </c:pt>
                <c:pt idx="10">
                  <c:v>1.2601352702020201</c:v>
                </c:pt>
                <c:pt idx="11" formatCode="0.000">
                  <c:v>0.34428033950617282</c:v>
                </c:pt>
                <c:pt idx="12">
                  <c:v>1.3161756448412698</c:v>
                </c:pt>
                <c:pt idx="13">
                  <c:v>1.2788734646464648</c:v>
                </c:pt>
                <c:pt idx="14">
                  <c:v>1.1460341666666669</c:v>
                </c:pt>
                <c:pt idx="15">
                  <c:v>1.3405764464285714</c:v>
                </c:pt>
                <c:pt idx="16">
                  <c:v>1.0815979466089467</c:v>
                </c:pt>
                <c:pt idx="17" formatCode="0.000">
                  <c:v>0.90114248379629636</c:v>
                </c:pt>
                <c:pt idx="18">
                  <c:v>1.3916884888888892</c:v>
                </c:pt>
                <c:pt idx="19">
                  <c:v>1.233735111111111</c:v>
                </c:pt>
                <c:pt idx="20">
                  <c:v>1.0113287453703705</c:v>
                </c:pt>
                <c:pt idx="21" formatCode="0.000">
                  <c:v>0.43495029100529109</c:v>
                </c:pt>
                <c:pt idx="22">
                  <c:v>1.0766744560185186</c:v>
                </c:pt>
                <c:pt idx="23" formatCode="0.000">
                  <c:v>0.98477987268518508</c:v>
                </c:pt>
                <c:pt idx="24">
                  <c:v>1.3414182070707072</c:v>
                </c:pt>
                <c:pt idx="25">
                  <c:v>1.2428739814814813</c:v>
                </c:pt>
                <c:pt idx="26">
                  <c:v>1.3483679513888889</c:v>
                </c:pt>
                <c:pt idx="27" formatCode="0.000">
                  <c:v>0.68035554292929301</c:v>
                </c:pt>
                <c:pt idx="28">
                  <c:v>1.0592964583333333</c:v>
                </c:pt>
                <c:pt idx="29" formatCode="0.000">
                  <c:v>0.52649680555555545</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'RMS-2'!$J$93:$J$122</c:f>
              <c:numCache>
                <c:formatCode>0.00E+00</c:formatCode>
                <c:ptCount val="30"/>
                <c:pt idx="0">
                  <c:v>9577.8262868518523</c:v>
                </c:pt>
                <c:pt idx="1">
                  <c:v>9576.5595727687996</c:v>
                </c:pt>
                <c:pt idx="2">
                  <c:v>9575.0044015157691</c:v>
                </c:pt>
                <c:pt idx="3">
                  <c:v>9573.5809242159849</c:v>
                </c:pt>
                <c:pt idx="4">
                  <c:v>9572.1195577252438</c:v>
                </c:pt>
                <c:pt idx="5">
                  <c:v>9570.6591667656485</c:v>
                </c:pt>
                <c:pt idx="6">
                  <c:v>9568.5579520813044</c:v>
                </c:pt>
                <c:pt idx="7">
                  <c:v>9567.1897879525168</c:v>
                </c:pt>
                <c:pt idx="8">
                  <c:v>9565.8884908101554</c:v>
                </c:pt>
                <c:pt idx="9">
                  <c:v>9564.6699868055257</c:v>
                </c:pt>
                <c:pt idx="10">
                  <c:v>9563.4098515353235</c:v>
                </c:pt>
                <c:pt idx="11">
                  <c:v>9563.065571195817</c:v>
                </c:pt>
                <c:pt idx="12">
                  <c:v>9561.7493955509763</c:v>
                </c:pt>
                <c:pt idx="13">
                  <c:v>9560.4705220863307</c:v>
                </c:pt>
                <c:pt idx="14">
                  <c:v>9559.3244879196645</c:v>
                </c:pt>
                <c:pt idx="15">
                  <c:v>9557.9839114732367</c:v>
                </c:pt>
                <c:pt idx="16">
                  <c:v>9556.902313526627</c:v>
                </c:pt>
                <c:pt idx="17">
                  <c:v>9556.0011710428316</c:v>
                </c:pt>
                <c:pt idx="18">
                  <c:v>9554.6094825539421</c:v>
                </c:pt>
                <c:pt idx="19">
                  <c:v>9553.3757474428312</c:v>
                </c:pt>
                <c:pt idx="20">
                  <c:v>9552.3644186974616</c:v>
                </c:pt>
                <c:pt idx="21">
                  <c:v>9551.9294684064571</c:v>
                </c:pt>
                <c:pt idx="22">
                  <c:v>9550.8527939504384</c:v>
                </c:pt>
                <c:pt idx="23">
                  <c:v>9549.8680140777524</c:v>
                </c:pt>
                <c:pt idx="24">
                  <c:v>9548.5265958706823</c:v>
                </c:pt>
                <c:pt idx="25">
                  <c:v>9547.2837218892</c:v>
                </c:pt>
                <c:pt idx="26">
                  <c:v>9545.9353539378117</c:v>
                </c:pt>
                <c:pt idx="27">
                  <c:v>9545.2549983948829</c:v>
                </c:pt>
                <c:pt idx="28">
                  <c:v>9544.1957019365491</c:v>
                </c:pt>
                <c:pt idx="29">
                  <c:v>9543.6692051309929</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('RMS-2'!$B$93,'RMS-2'!$B$122)</c:f>
              <c:numCache>
                <c:formatCode>0.0</c:formatCode>
                <c:ptCount val="2"/>
                <c:pt idx="0">
                  <c:v>1</c:v>
                </c:pt>
                <c:pt idx="1">
                  <c:v>30</c:v>
                </c:pt>
              </c:numCache>
            </c:numRef>
          </c:xVal>
          <c:yVal>
            <c:numRef>
              <c:f>('RMS-2'!$I$124,'RMS-2'!$I$124)</c:f>
              <c:numCache>
                <c:formatCode>0.00</c:formatCode>
                <c:ptCount val="2"/>
                <c:pt idx="0">
                  <c:v>1.2110264956336179</c:v>
                </c:pt>
                <c:pt idx="1">
                  <c:v>1.2110264956336179</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'RMS-3'!$I$93:$I$122</c:f>
              <c:numCache>
                <c:formatCode>0.00</c:formatCode>
                <c:ptCount val="30"/>
                <c:pt idx="0">
                  <c:v>3.7690691358024684</c:v>
                </c:pt>
                <c:pt idx="1">
                  <c:v>1.8347473041526376</c:v>
                </c:pt>
                <c:pt idx="2">
                  <c:v>2.7662986414141404</c:v>
                </c:pt>
                <c:pt idx="3">
                  <c:v>2.5320448232323232</c:v>
                </c:pt>
                <c:pt idx="4">
                  <c:v>2.7960375308641967</c:v>
                </c:pt>
                <c:pt idx="5">
                  <c:v>2.7941710437710441</c:v>
                </c:pt>
                <c:pt idx="6">
                  <c:v>4.0202612794612795</c:v>
                </c:pt>
                <c:pt idx="7">
                  <c:v>2.6177131313131317</c:v>
                </c:pt>
                <c:pt idx="8">
                  <c:v>2.4897762962962955</c:v>
                </c:pt>
                <c:pt idx="9">
                  <c:v>2.3313679012345676</c:v>
                </c:pt>
                <c:pt idx="10">
                  <c:v>2.4110211447811447</c:v>
                </c:pt>
                <c:pt idx="11" formatCode="0.000">
                  <c:v>0.65871275720164602</c:v>
                </c:pt>
                <c:pt idx="12">
                  <c:v>2.5182433862433862</c:v>
                </c:pt>
                <c:pt idx="13">
                  <c:v>2.4468729966329965</c:v>
                </c:pt>
                <c:pt idx="14">
                  <c:v>2.1927111111111115</c:v>
                </c:pt>
                <c:pt idx="15">
                  <c:v>2.564929523809524</c:v>
                </c:pt>
                <c:pt idx="16">
                  <c:v>2.06942506974507</c:v>
                </c:pt>
                <c:pt idx="17">
                  <c:v>1.7241590123456791</c:v>
                </c:pt>
                <c:pt idx="18">
                  <c:v>2.6627223703703709</c:v>
                </c:pt>
                <c:pt idx="19">
                  <c:v>2.3605096296296293</c:v>
                </c:pt>
                <c:pt idx="20">
                  <c:v>1.9349787654320989</c:v>
                </c:pt>
                <c:pt idx="21" formatCode="0.000">
                  <c:v>0.83219188712522052</c:v>
                </c:pt>
                <c:pt idx="22">
                  <c:v>2.060004938271605</c:v>
                </c:pt>
                <c:pt idx="23">
                  <c:v>1.8841827160493825</c:v>
                </c:pt>
                <c:pt idx="24">
                  <c:v>2.5665400673400676</c:v>
                </c:pt>
                <c:pt idx="25">
                  <c:v>2.3779950617283947</c:v>
                </c:pt>
                <c:pt idx="26">
                  <c:v>2.5798370370370369</c:v>
                </c:pt>
                <c:pt idx="27">
                  <c:v>1.3017265993265994</c:v>
                </c:pt>
                <c:pt idx="28">
                  <c:v>2.0267555555555554</c:v>
                </c:pt>
                <c:pt idx="29">
                  <c:v>1.0073481481481479</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'RMS-3'!$J$93:$J$122</c:f>
              <c:numCache>
                <c:formatCode>0.00E+00</c:formatCode>
                <c:ptCount val="30"/>
                <c:pt idx="0">
                  <c:v>11896.230930864198</c:v>
                </c:pt>
                <c:pt idx="1">
                  <c:v>11894.396183560046</c:v>
                </c:pt>
                <c:pt idx="2">
                  <c:v>11891.629884918631</c:v>
                </c:pt>
                <c:pt idx="3">
                  <c:v>11889.097840095399</c:v>
                </c:pt>
                <c:pt idx="4">
                  <c:v>11886.301802564534</c:v>
                </c:pt>
                <c:pt idx="5">
                  <c:v>11883.507631520763</c:v>
                </c:pt>
                <c:pt idx="6">
                  <c:v>11879.487370241301</c:v>
                </c:pt>
                <c:pt idx="7">
                  <c:v>11876.869657109988</c:v>
                </c:pt>
                <c:pt idx="8">
                  <c:v>11874.379880813693</c:v>
                </c:pt>
                <c:pt idx="9">
                  <c:v>11872.048512912457</c:v>
                </c:pt>
                <c:pt idx="10">
                  <c:v>11869.637491767677</c:v>
                </c:pt>
                <c:pt idx="11">
                  <c:v>11868.978779010475</c:v>
                </c:pt>
                <c:pt idx="12">
                  <c:v>11866.460535624232</c:v>
                </c:pt>
                <c:pt idx="13">
                  <c:v>11864.013662627598</c:v>
                </c:pt>
                <c:pt idx="14">
                  <c:v>11861.820951516487</c:v>
                </c:pt>
                <c:pt idx="15">
                  <c:v>11859.256021992678</c:v>
                </c:pt>
                <c:pt idx="16">
                  <c:v>11857.186596922933</c:v>
                </c:pt>
                <c:pt idx="17">
                  <c:v>11855.462437910588</c:v>
                </c:pt>
                <c:pt idx="18">
                  <c:v>11852.799715540217</c:v>
                </c:pt>
                <c:pt idx="19">
                  <c:v>11850.439205910588</c:v>
                </c:pt>
                <c:pt idx="20">
                  <c:v>11848.504227145157</c:v>
                </c:pt>
                <c:pt idx="21">
                  <c:v>11847.672035258031</c:v>
                </c:pt>
                <c:pt idx="22">
                  <c:v>11845.612030319759</c:v>
                </c:pt>
                <c:pt idx="23">
                  <c:v>11843.72784760371</c:v>
                </c:pt>
                <c:pt idx="24">
                  <c:v>11841.161307536369</c:v>
                </c:pt>
                <c:pt idx="25">
                  <c:v>11838.783312474641</c:v>
                </c:pt>
                <c:pt idx="26">
                  <c:v>11836.203475437604</c:v>
                </c:pt>
                <c:pt idx="27">
                  <c:v>11834.901748838278</c:v>
                </c:pt>
                <c:pt idx="28">
                  <c:v>11832.874993282723</c:v>
                </c:pt>
                <c:pt idx="29">
                  <c:v>11831.867645134575</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('RMS-3'!$B$93,'RMS-3'!$B$122)</c:f>
              <c:numCache>
                <c:formatCode>0.0</c:formatCode>
                <c:ptCount val="2"/>
                <c:pt idx="0">
                  <c:v>1</c:v>
                </c:pt>
                <c:pt idx="1">
                  <c:v>30</c:v>
                </c:pt>
              </c:numCache>
            </c:numRef>
          </c:xVal>
          <c:yVal>
            <c:numRef>
              <c:f>('RMS-3'!$I$124,'RMS-3'!$I$124)</c:f>
              <c:numCache>
                <c:formatCode>0.00</c:formatCode>
                <c:ptCount val="2"/>
                <c:pt idx="0">
                  <c:v>2.2710784955142254</c:v>
                </c:pt>
                <c:pt idx="1">
                  <c:v>2.2710784955142254</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'R8A'!$I$93:$I$122</c15:sqref>
                        </c15:formulaRef>
                      </c:ext>
                    </c:extLst>
                    <c:numCache>
                      <c:formatCode>0</c:formatCode>
                      <c:ptCount val="30"/>
                      <c:pt idx="0">
                        <c:v>584.8555555555555</c:v>
                      </c:pt>
                      <c:pt idx="1">
                        <c:v>340.8199326599327</c:v>
                      </c:pt>
                      <c:pt idx="2">
                        <c:v>418.43172727272713</c:v>
                      </c:pt>
                      <c:pt idx="3">
                        <c:v>382.99837662337666</c:v>
                      </c:pt>
                      <c:pt idx="4">
                        <c:v>393.19277777777762</c:v>
                      </c:pt>
                      <c:pt idx="5">
                        <c:v>392.93030303030309</c:v>
                      </c:pt>
                      <c:pt idx="6">
                        <c:v>565.34924242424245</c:v>
                      </c:pt>
                      <c:pt idx="7">
                        <c:v>368.1159090909091</c:v>
                      </c:pt>
                      <c:pt idx="8">
                        <c:v>350.12479166666657</c:v>
                      </c:pt>
                      <c:pt idx="9">
                        <c:v>327.84861111111104</c:v>
                      </c:pt>
                      <c:pt idx="10">
                        <c:v>339.04984848484844</c:v>
                      </c:pt>
                      <c:pt idx="11" formatCode="0.0">
                        <c:v>92.631481481481472</c:v>
                      </c:pt>
                      <c:pt idx="12">
                        <c:v>354.12797619047615</c:v>
                      </c:pt>
                      <c:pt idx="13">
                        <c:v>344.09151515151513</c:v>
                      </c:pt>
                      <c:pt idx="14">
                        <c:v>308.35000000000002</c:v>
                      </c:pt>
                      <c:pt idx="15">
                        <c:v>360.69321428571425</c:v>
                      </c:pt>
                      <c:pt idx="16">
                        <c:v>291.01290043290044</c:v>
                      </c:pt>
                      <c:pt idx="17">
                        <c:v>242.45986111111114</c:v>
                      </c:pt>
                      <c:pt idx="18">
                        <c:v>374.44533333333339</c:v>
                      </c:pt>
                      <c:pt idx="19">
                        <c:v>331.9466666666666</c:v>
                      </c:pt>
                      <c:pt idx="20">
                        <c:v>272.10638888888889</c:v>
                      </c:pt>
                      <c:pt idx="21">
                        <c:v>117.02698412698413</c:v>
                      </c:pt>
                      <c:pt idx="22">
                        <c:v>289.68819444444443</c:v>
                      </c:pt>
                      <c:pt idx="23">
                        <c:v>264.96319444444441</c:v>
                      </c:pt>
                      <c:pt idx="24">
                        <c:v>360.91969696969704</c:v>
                      </c:pt>
                      <c:pt idx="25">
                        <c:v>334.40555555555545</c:v>
                      </c:pt>
                      <c:pt idx="26">
                        <c:v>362.78958333333327</c:v>
                      </c:pt>
                      <c:pt idx="27">
                        <c:v>183.05530303030304</c:v>
                      </c:pt>
                      <c:pt idx="28">
                        <c:v>285.01249999999993</c:v>
                      </c:pt>
                      <c:pt idx="29">
                        <c:v>141.6583333333333</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'R8A'!$J$93:$J$122</c15:sqref>
                        </c15:formulaRef>
                      </c:ext>
                    </c:extLst>
                    <c:numCache>
                      <c:formatCode>0.00E+00</c:formatCode>
                      <c:ptCount val="30"/>
                      <c:pt idx="0">
                        <c:v>17815.144444444446</c:v>
                      </c:pt>
                      <c:pt idx="1">
                        <c:v>17474.324511784514</c:v>
                      </c:pt>
                      <c:pt idx="2">
                        <c:v>17055.892784511787</c:v>
                      </c:pt>
                      <c:pt idx="3">
                        <c:v>16672.894407888409</c:v>
                      </c:pt>
                      <c:pt idx="4">
                        <c:v>16279.701630110631</c:v>
                      </c:pt>
                      <c:pt idx="5">
                        <c:v>15886.771327080327</c:v>
                      </c:pt>
                      <c:pt idx="6">
                        <c:v>15321.422084656084</c:v>
                      </c:pt>
                      <c:pt idx="7">
                        <c:v>14953.306175565174</c:v>
                      </c:pt>
                      <c:pt idx="8">
                        <c:v>14603.181383898507</c:v>
                      </c:pt>
                      <c:pt idx="9">
                        <c:v>14275.332772787397</c:v>
                      </c:pt>
                      <c:pt idx="10">
                        <c:v>13936.282924302548</c:v>
                      </c:pt>
                      <c:pt idx="11">
                        <c:v>13843.651442821067</c:v>
                      </c:pt>
                      <c:pt idx="12">
                        <c:v>13489.523466630591</c:v>
                      </c:pt>
                      <c:pt idx="13">
                        <c:v>13145.431951479077</c:v>
                      </c:pt>
                      <c:pt idx="14">
                        <c:v>12837.081951479076</c:v>
                      </c:pt>
                      <c:pt idx="15">
                        <c:v>12476.388737193362</c:v>
                      </c:pt>
                      <c:pt idx="16">
                        <c:v>12185.375836760461</c:v>
                      </c:pt>
                      <c:pt idx="17">
                        <c:v>11942.91597564935</c:v>
                      </c:pt>
                      <c:pt idx="18">
                        <c:v>11568.470642316017</c:v>
                      </c:pt>
                      <c:pt idx="19">
                        <c:v>11236.52397564935</c:v>
                      </c:pt>
                      <c:pt idx="20">
                        <c:v>10964.417586760461</c:v>
                      </c:pt>
                      <c:pt idx="21">
                        <c:v>10847.390602633477</c:v>
                      </c:pt>
                      <c:pt idx="22">
                        <c:v>10557.702408189032</c:v>
                      </c:pt>
                      <c:pt idx="23">
                        <c:v>10292.739213744588</c:v>
                      </c:pt>
                      <c:pt idx="24">
                        <c:v>9931.8195167748909</c:v>
                      </c:pt>
                      <c:pt idx="25">
                        <c:v>9597.4139612193358</c:v>
                      </c:pt>
                      <c:pt idx="26">
                        <c:v>9234.6243778860025</c:v>
                      </c:pt>
                      <c:pt idx="27">
                        <c:v>9051.569074855699</c:v>
                      </c:pt>
                      <c:pt idx="28">
                        <c:v>8766.5565748556983</c:v>
                      </c:pt>
                      <c:pt idx="29">
                        <c:v>8624.8982415223654</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('R8A'!$B$93,'R8A'!$B$122)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('R8A'!$I$124,'R8A'!$I$124)</c15:sqref>
                        </c15:formulaRef>
                      </c:ext>
                    </c:extLst>
                    <c:numCache>
                      <c:formatCode>0</c:formatCode>
                      <c:ptCount val="2"/>
                      <c:pt idx="0">
                        <c:v>325.83672528258774</c:v>
                      </c:pt>
                      <c:pt idx="1">
                        <c:v>325.83672528258774</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'R8B'!$I$93:$I$122</c15:sqref>
                        </c15:formulaRef>
                      </c:ext>
                    </c:extLst>
                    <c:numCache>
                      <c:formatCode>0</c:formatCode>
                      <c:ptCount val="30"/>
                      <c:pt idx="0">
                        <c:v>441.89086419753079</c:v>
                      </c:pt>
                      <c:pt idx="1">
                        <c:v>257.50839356528246</c:v>
                      </c:pt>
                      <c:pt idx="2">
                        <c:v>316.14841616161607</c:v>
                      </c:pt>
                      <c:pt idx="3">
                        <c:v>289.37655122655121</c:v>
                      </c:pt>
                      <c:pt idx="4">
                        <c:v>297.07898765432088</c:v>
                      </c:pt>
                      <c:pt idx="5">
                        <c:v>296.88067340067346</c:v>
                      </c:pt>
                      <c:pt idx="6">
                        <c:v>427.15276094276101</c:v>
                      </c:pt>
                      <c:pt idx="7">
                        <c:v>278.13202020202021</c:v>
                      </c:pt>
                      <c:pt idx="8">
                        <c:v>264.53873148148142</c:v>
                      </c:pt>
                      <c:pt idx="9">
                        <c:v>247.70783950617277</c:v>
                      </c:pt>
                      <c:pt idx="10">
                        <c:v>256.17099663299661</c:v>
                      </c:pt>
                      <c:pt idx="11" formatCode="0.0">
                        <c:v>69.988230452674898</c:v>
                      </c:pt>
                      <c:pt idx="12">
                        <c:v>267.56335978835978</c:v>
                      </c:pt>
                      <c:pt idx="13">
                        <c:v>259.98025589225585</c:v>
                      </c:pt>
                      <c:pt idx="14">
                        <c:v>232.97555555555559</c:v>
                      </c:pt>
                      <c:pt idx="15">
                        <c:v>272.5237619047619</c:v>
                      </c:pt>
                      <c:pt idx="16">
                        <c:v>219.87641366041368</c:v>
                      </c:pt>
                      <c:pt idx="17">
                        <c:v>183.19189506172842</c:v>
                      </c:pt>
                      <c:pt idx="18">
                        <c:v>282.91425185185193</c:v>
                      </c:pt>
                      <c:pt idx="19">
                        <c:v>250.8041481481481</c:v>
                      </c:pt>
                      <c:pt idx="20">
                        <c:v>205.59149382716049</c:v>
                      </c:pt>
                      <c:pt idx="21" formatCode="0.0">
                        <c:v>88.420388007054683</c:v>
                      </c:pt>
                      <c:pt idx="22">
                        <c:v>218.87552469135801</c:v>
                      </c:pt>
                      <c:pt idx="23">
                        <c:v>200.19441358024687</c:v>
                      </c:pt>
                      <c:pt idx="24">
                        <c:v>272.69488215488218</c:v>
                      </c:pt>
                      <c:pt idx="25">
                        <c:v>252.6619753086419</c:v>
                      </c:pt>
                      <c:pt idx="26">
                        <c:v>274.10768518518512</c:v>
                      </c:pt>
                      <c:pt idx="27">
                        <c:v>138.30845117845118</c:v>
                      </c:pt>
                      <c:pt idx="28">
                        <c:v>215.34277777777774</c:v>
                      </c:pt>
                      <c:pt idx="29">
                        <c:v>107.03074074074073</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Content</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'R8B'!$J$93:$J$122</c15:sqref>
                        </c15:formulaRef>
                      </c:ext>
                    </c:extLst>
                    <c:numCache>
                      <c:formatCode>0.00E+00</c:formatCode>
                      <c:ptCount val="30"/>
                      <c:pt idx="0">
                        <c:v>9958.1091358024696</c:v>
                      </c:pt>
                      <c:pt idx="1">
                        <c:v>9700.6007422371877</c:v>
                      </c:pt>
                      <c:pt idx="2">
                        <c:v>9384.4523260755723</c:v>
                      </c:pt>
                      <c:pt idx="3">
                        <c:v>9095.0757748490214</c:v>
                      </c:pt>
                      <c:pt idx="4">
                        <c:v>8797.996787194701</c:v>
                      </c:pt>
                      <c:pt idx="5">
                        <c:v>8501.1161137940271</c:v>
                      </c:pt>
                      <c:pt idx="6">
                        <c:v>8073.9633528512659</c:v>
                      </c:pt>
                      <c:pt idx="7">
                        <c:v>7795.8313326492453</c:v>
                      </c:pt>
                      <c:pt idx="8">
                        <c:v>7531.2926011677637</c:v>
                      </c:pt>
                      <c:pt idx="9">
                        <c:v>7283.5847616615911</c:v>
                      </c:pt>
                      <c:pt idx="10">
                        <c:v>7027.4137650285948</c:v>
                      </c:pt>
                      <c:pt idx="11">
                        <c:v>6957.4255345759202</c:v>
                      </c:pt>
                      <c:pt idx="12">
                        <c:v>6689.8621747875604</c:v>
                      </c:pt>
                      <c:pt idx="13">
                        <c:v>6429.8819188953048</c:v>
                      </c:pt>
                      <c:pt idx="14">
                        <c:v>6196.9063633397491</c:v>
                      </c:pt>
                      <c:pt idx="15">
                        <c:v>5924.382601434987</c:v>
                      </c:pt>
                      <c:pt idx="16">
                        <c:v>5704.5061877745729</c:v>
                      </c:pt>
                      <c:pt idx="17">
                        <c:v>5521.3142927128447</c:v>
                      </c:pt>
                      <c:pt idx="18">
                        <c:v>5238.4000408609927</c:v>
                      </c:pt>
                      <c:pt idx="19">
                        <c:v>4987.5958927128449</c:v>
                      </c:pt>
                      <c:pt idx="20">
                        <c:v>4782.0043988856842</c:v>
                      </c:pt>
                      <c:pt idx="21">
                        <c:v>4693.5840108786297</c:v>
                      </c:pt>
                      <c:pt idx="22">
                        <c:v>4474.7084861872718</c:v>
                      </c:pt>
                      <c:pt idx="23">
                        <c:v>4274.5140726070249</c:v>
                      </c:pt>
                      <c:pt idx="24">
                        <c:v>4001.8191904521427</c:v>
                      </c:pt>
                      <c:pt idx="25">
                        <c:v>3749.1572151435007</c:v>
                      </c:pt>
                      <c:pt idx="26">
                        <c:v>3475.0495299583154</c:v>
                      </c:pt>
                      <c:pt idx="27">
                        <c:v>3336.741078779864</c:v>
                      </c:pt>
                      <c:pt idx="28">
                        <c:v>3121.3983010020861</c:v>
                      </c:pt>
                      <c:pt idx="29">
                        <c:v>3014.3675602613453</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Release</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('R8B'!$B$93,'R8B'!$B$122)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('R8B'!$I$124,'R8B'!$I$124)</c15:sqref>
                        </c15:formulaRef>
                      </c:ext>
                    </c:extLst>
                    <c:numCache>
                      <c:formatCode>0</c:formatCode>
                      <c:ptCount val="2"/>
                      <c:pt idx="0">
                        <c:v>246.18774799128855</c:v>
                      </c:pt>
                      <c:pt idx="1">
                        <c:v>246.18774799128855</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44595614011433504"/>
                  <c:y val="2.9799692641416079E-2"/>
                </c:manualLayout>
              </c:layout>
              <c:tx>
                <c:rich>
                  <a:bodyPr rot="0" spcFirstLastPara="1" vertOverflow="ellipsis" vert="horz" wrap="square" lIns="38100" tIns="19050" rIns="38100" bIns="19050" anchor="ctr" anchorCtr="1">
                    <a:noAutofit/>
                  </a:bodyPr>
                  <a:lstStyle/>
                  <a:p>
                    <a:pPr>
                      <a:defRPr sz="1000">
                        <a:solidFill>
                          <a:srgbClr val="7030A0"/>
                        </a:solidFill>
                        <a:latin typeface="Tahoma"/>
                        <a:cs typeface="Tahoma"/>
                      </a:defRPr>
                    </a:pPr>
                    <a:r>
                      <a:rPr lang="en-US"/>
                      <a:t>Project </a:t>
                    </a:r>
                    <a:fld id="{5AF1A442-9F0B-47C7-9865-43ED4C1EDB6C}" type="SERIESNAME">
                      <a:rPr lang="en-US"/>
                      <a:pPr>
                        <a:defRPr sz="1000">
                          <a:solidFill>
                            <a:srgbClr val="7030A0"/>
                          </a:solidFill>
                          <a:latin typeface="Tahoma"/>
                          <a:cs typeface="Tahoma"/>
                        </a:defRPr>
                      </a:pPr>
                      <a:t>[SERIES NAME]</a:t>
                    </a:fld>
                    <a:endParaRPr lang="en-US"/>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24352932980980113"/>
                      <c:h val="6.6874739908447778E-2"/>
                    </c:manualLayout>
                  </c15:layout>
                  <c15:dlblFieldTable/>
                  <c15:showDataLabelsRange val="0"/>
                </c:ext>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('RMS-1'!$B$138,'RMS-1'!$B$167)</c:f>
              <c:numCache>
                <c:formatCode>0.0</c:formatCode>
                <c:ptCount val="2"/>
                <c:pt idx="0">
                  <c:v>1</c:v>
                </c:pt>
                <c:pt idx="1">
                  <c:v>30</c:v>
                </c:pt>
              </c:numCache>
            </c:numRef>
          </c:xVal>
          <c:yVal>
            <c:numRef>
              <c:f>('RMS-1'!$G$130,'RMS-1'!$G$130)</c:f>
              <c:numCache>
                <c:formatCode>0.0000</c:formatCode>
                <c:ptCount val="2"/>
                <c:pt idx="0">
                  <c:v>0.01</c:v>
                </c:pt>
                <c:pt idx="1">
                  <c:v>0.01</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xVal>
            <c:numRef>
              <c:f>('RMS-1'!$B$138,'RMS-1'!$B$167)</c:f>
              <c:numCache>
                <c:formatCode>0.0</c:formatCode>
                <c:ptCount val="2"/>
                <c:pt idx="0">
                  <c:v>1</c:v>
                </c:pt>
                <c:pt idx="1">
                  <c:v>30</c:v>
                </c:pt>
              </c:numCache>
            </c:numRef>
          </c:xVal>
          <c:yVal>
            <c:numRef>
              <c:f>('RMS-1'!$G$129,'RMS-1'!$G$129)</c:f>
              <c:numCache>
                <c:formatCode>0.000000</c:formatCode>
                <c:ptCount val="2"/>
                <c:pt idx="0">
                  <c:v>3.6000000000000001E-5</c:v>
                </c:pt>
                <c:pt idx="1">
                  <c:v>3.6000000000000001E-5</c:v>
                </c:pt>
              </c:numCache>
            </c:numRef>
          </c:yVal>
          <c:smooth val="0"/>
          <c:extLst>
            <c:ext xmlns:c16="http://schemas.microsoft.com/office/drawing/2014/chart" uri="{C3380CC4-5D6E-409C-BE32-E72D297353CC}">
              <c16:uniqueId val="{00000004-553B-4D1A-AC44-3EF802014103}"/>
            </c:ext>
          </c:extLst>
        </c:ser>
        <c:ser>
          <c:idx val="0"/>
          <c:order val="2"/>
          <c:tx>
            <c:v>RMS-1 Estimate</c:v>
          </c:tx>
          <c:spPr>
            <a:ln w="9525">
              <a:solidFill>
                <a:srgbClr val="0000FF"/>
              </a:solidFill>
              <a:prstDash val="sysDash"/>
            </a:ln>
            <a:effectLst/>
          </c:spPr>
          <c:marker>
            <c:symbol val="circle"/>
            <c:size val="7"/>
            <c:spPr>
              <a:solidFill>
                <a:srgbClr val="0000FF"/>
              </a:solidFill>
              <a:ln w="6350">
                <a:solidFill>
                  <a:sysClr val="windowText" lastClr="000000"/>
                </a:solidFill>
              </a:ln>
              <a:effectLst/>
            </c:spPr>
          </c:marker>
          <c:xVal>
            <c:numRef>
              <c:f>'RMS-1'!$B$138:$B$167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'RMS-1'!$H$138:$H$167</c:f>
              <c:numCache>
                <c:formatCode>0.0000</c:formatCode>
                <c:ptCount val="30"/>
                <c:pt idx="0">
                  <c:v>1.7887670775085501E-2</c:v>
                </c:pt>
                <c:pt idx="1">
                  <c:v>1.7887670775085501E-2</c:v>
                </c:pt>
                <c:pt idx="2">
                  <c:v>1.7887670775085501E-2</c:v>
                </c:pt>
                <c:pt idx="3">
                  <c:v>1.7887670775085501E-2</c:v>
                </c:pt>
                <c:pt idx="4">
                  <c:v>1.7887670775085501E-2</c:v>
                </c:pt>
                <c:pt idx="5">
                  <c:v>1.7887670775085501E-2</c:v>
                </c:pt>
                <c:pt idx="6">
                  <c:v>1.7887670775085501E-2</c:v>
                </c:pt>
                <c:pt idx="7">
                  <c:v>1.7887670775085501E-2</c:v>
                </c:pt>
                <c:pt idx="8">
                  <c:v>1.7887670775085501E-2</c:v>
                </c:pt>
                <c:pt idx="9">
                  <c:v>1.7887670775085501E-2</c:v>
                </c:pt>
                <c:pt idx="10">
                  <c:v>1.7887670775085501E-2</c:v>
                </c:pt>
                <c:pt idx="11">
                  <c:v>1.7887670775085501E-2</c:v>
                </c:pt>
                <c:pt idx="12">
                  <c:v>1.7887670775085501E-2</c:v>
                </c:pt>
                <c:pt idx="13">
                  <c:v>1.7887670775085501E-2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553B-4D1A-AC44-3EF802014103}"/>
            </c:ext>
          </c:extLst>
        </c:ser>
        <c:ser>
          <c:idx val="3"/>
          <c:order val="3"/>
          <c:tx>
            <c:v>RMS-2 Estimate</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'RMS-2'!$H$138:$H$167</c:f>
              <c:numCache>
                <c:formatCode>0.0000</c:formatCode>
                <c:ptCount val="30"/>
                <c:pt idx="0">
                  <c:v>1.55614709738591E-2</c:v>
                </c:pt>
                <c:pt idx="1">
                  <c:v>1.55614709738591E-2</c:v>
                </c:pt>
                <c:pt idx="2">
                  <c:v>1.55614709738591E-2</c:v>
                </c:pt>
                <c:pt idx="3">
                  <c:v>1.55614709738591E-2</c:v>
                </c:pt>
                <c:pt idx="4">
                  <c:v>1.55614709738591E-2</c:v>
                </c:pt>
                <c:pt idx="5">
                  <c:v>1.55614709738591E-2</c:v>
                </c:pt>
                <c:pt idx="6">
                  <c:v>1.55614709738591E-2</c:v>
                </c:pt>
                <c:pt idx="7">
                  <c:v>1.55614709738591E-2</c:v>
                </c:pt>
                <c:pt idx="8">
                  <c:v>1.55614709738591E-2</c:v>
                </c:pt>
                <c:pt idx="9">
                  <c:v>1.55614709738591E-2</c:v>
                </c:pt>
                <c:pt idx="10">
                  <c:v>1.55614709738591E-2</c:v>
                </c:pt>
                <c:pt idx="11">
                  <c:v>1.55614709738591E-2</c:v>
                </c:pt>
                <c:pt idx="12">
                  <c:v>1.55614709738591E-2</c:v>
                </c:pt>
                <c:pt idx="13">
                  <c:v>1.55614709738591E-2</c:v>
                </c:pt>
                <c:pt idx="14">
                  <c:v>1.55614709738591E-2</c:v>
                </c:pt>
                <c:pt idx="15">
                  <c:v>1.55614709738591E-2</c:v>
                </c:pt>
                <c:pt idx="16">
                  <c:v>1.55614709738591E-2</c:v>
                </c:pt>
                <c:pt idx="17">
                  <c:v>1.55614709738591E-2</c:v>
                </c:pt>
                <c:pt idx="18">
                  <c:v>1.55614709738591E-2</c:v>
                </c:pt>
                <c:pt idx="19">
                  <c:v>1.55614709738591E-2</c:v>
                </c:pt>
                <c:pt idx="20">
                  <c:v>1.55614709738591E-2</c:v>
                </c:pt>
                <c:pt idx="21">
                  <c:v>1.55614709738591E-2</c:v>
                </c:pt>
                <c:pt idx="22">
                  <c:v>1.55614709738591E-2</c:v>
                </c:pt>
                <c:pt idx="23">
                  <c:v>1.55614709738591E-2</c:v>
                </c:pt>
                <c:pt idx="24">
                  <c:v>1.55614709738591E-2</c:v>
                </c:pt>
                <c:pt idx="25">
                  <c:v>1.55614709738591E-2</c:v>
                </c:pt>
                <c:pt idx="26">
                  <c:v>1.55614709738591E-2</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5-553B-4D1A-AC44-3EF802014103}"/>
            </c:ext>
          </c:extLst>
        </c:ser>
        <c:ser>
          <c:idx val="4"/>
          <c:order val="4"/>
          <c:tx>
            <c:v>RMS-3 Estimate</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'RMS-3'!$H$138:$H$167</c:f>
              <c:numCache>
                <c:formatCode>0.0000</c:formatCode>
                <c:ptCount val="30"/>
                <c:pt idx="0">
                  <c:v>3.6340000000000004E-2</c:v>
                </c:pt>
                <c:pt idx="1">
                  <c:v>3.6340000000000004E-2</c:v>
                </c:pt>
                <c:pt idx="2">
                  <c:v>3.6340000000000004E-2</c:v>
                </c:pt>
                <c:pt idx="3">
                  <c:v>3.6340000000000004E-2</c:v>
                </c:pt>
                <c:pt idx="4">
                  <c:v>3.6340000000000004E-2</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'R8A'!$H$138:$H$167</c15:sqref>
                        </c15:formulaRef>
                      </c:ext>
                    </c:extLst>
                    <c:numCache>
                      <c:formatCode>0.00000</c:formatCode>
                      <c:ptCount val="30"/>
                      <c:pt idx="0">
                        <c:v>7.5722003255084E-3</c:v>
                      </c:pt>
                      <c:pt idx="1">
                        <c:v>7.5039562402264993E-3</c:v>
                      </c:pt>
                      <c:pt idx="2">
                        <c:v>7.5039562402264993E-3</c:v>
                      </c:pt>
                      <c:pt idx="3">
                        <c:v>7.5039562402264993E-3</c:v>
                      </c:pt>
                      <c:pt idx="4">
                        <c:v>8.4087400739207997E-3</c:v>
                      </c:pt>
                      <c:pt idx="5">
                        <c:v>8.4087400739207997E-3</c:v>
                      </c:pt>
                      <c:pt idx="6">
                        <c:v>8.4087400739207997E-3</c:v>
                      </c:pt>
                      <c:pt idx="7">
                        <c:v>8.4087400739207997E-3</c:v>
                      </c:pt>
                      <c:pt idx="8">
                        <c:v>8.4087400739207997E-3</c:v>
                      </c:pt>
                      <c:pt idx="9">
                        <c:v>8.4087400739207997E-3</c:v>
                      </c:pt>
                      <c:pt idx="10">
                        <c:v>8.4087400739207997E-3</c:v>
                      </c:pt>
                      <c:pt idx="11">
                        <c:v>8.4087400739207997E-3</c:v>
                      </c:pt>
                      <c:pt idx="12">
                        <c:v>8.4087400739207997E-3</c:v>
                      </c:pt>
                      <c:pt idx="13">
                        <c:v>8.4087400739207997E-3</c:v>
                      </c:pt>
                      <c:pt idx="14">
                        <c:v>8.4087400739207997E-3</c:v>
                      </c:pt>
                      <c:pt idx="15">
                        <c:v>8.4087400739207997E-3</c:v>
                      </c:pt>
                      <c:pt idx="16">
                        <c:v>8.4087400739207997E-3</c:v>
                      </c:pt>
                      <c:pt idx="17">
                        <c:v>8.4087400739207997E-3</c:v>
                      </c:pt>
                      <c:pt idx="18">
                        <c:v>8.4087400739207997E-3</c:v>
                      </c:pt>
                      <c:pt idx="19">
                        <c:v>8.4087400739207997E-3</c:v>
                      </c:pt>
                      <c:pt idx="20">
                        <c:v>8.4087400739207997E-3</c:v>
                      </c:pt>
                      <c:pt idx="21">
                        <c:v>8.4087400739207997E-3</c:v>
                      </c:pt>
                      <c:pt idx="22">
                        <c:v>8.4087400739207997E-3</c:v>
                      </c:pt>
                      <c:pt idx="23">
                        <c:v>8.4087400739207997E-3</c:v>
                      </c:pt>
                      <c:pt idx="24">
                        <c:v>8.4087400739207997E-3</c:v>
                      </c:pt>
                      <c:pt idx="25">
                        <c:v>8.4087400739207997E-3</c:v>
                      </c:pt>
                      <c:pt idx="26">
                        <c:v>8.4087400739207997E-3</c:v>
                      </c:pt>
                      <c:pt idx="27">
                        <c:v>8.4087400739207997E-3</c:v>
                      </c:pt>
                      <c:pt idx="28">
                        <c:v>8.4087400739207997E-3</c:v>
                      </c:pt>
                      <c:pt idx="29">
                        <c:v>8.4087400739207997E-3</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'R8B'!$H$138:$H$167</c15:sqref>
                        </c15:formulaRef>
                      </c:ext>
                    </c:extLst>
                    <c:numCache>
                      <c:formatCode>0.00000</c:formatCode>
                      <c:ptCount val="30"/>
                      <c:pt idx="0">
                        <c:v>6.7807572274658995E-3</c:v>
                      </c:pt>
                      <c:pt idx="1">
                        <c:v>7.4219888709047997E-3</c:v>
                      </c:pt>
                      <c:pt idx="2">
                        <c:v>6.7807572274658995E-3</c:v>
                      </c:pt>
                      <c:pt idx="3">
                        <c:v>6.7807572274658995E-3</c:v>
                      </c:pt>
                      <c:pt idx="4">
                        <c:v>6.7807572274658995E-3</c:v>
                      </c:pt>
                      <c:pt idx="5">
                        <c:v>6.7807572274658995E-3</c:v>
                      </c:pt>
                      <c:pt idx="6">
                        <c:v>6.7807572274658995E-3</c:v>
                      </c:pt>
                      <c:pt idx="7">
                        <c:v>6.7807572274658995E-3</c:v>
                      </c:pt>
                      <c:pt idx="8">
                        <c:v>6.7807572274658995E-3</c:v>
                      </c:pt>
                      <c:pt idx="9">
                        <c:v>6.7807572274658995E-3</c:v>
                      </c:pt>
                      <c:pt idx="10">
                        <c:v>6.7807572274658995E-3</c:v>
                      </c:pt>
                      <c:pt idx="11">
                        <c:v>6.7807572274658995E-3</c:v>
                      </c:pt>
                      <c:pt idx="12">
                        <c:v>6.7807572274658995E-3</c:v>
                      </c:pt>
                      <c:pt idx="13">
                        <c:v>6.7807572274658995E-3</c:v>
                      </c:pt>
                      <c:pt idx="14">
                        <c:v>6.7807572274658995E-3</c:v>
                      </c:pt>
                      <c:pt idx="15">
                        <c:v>6.7807572274658995E-3</c:v>
                      </c:pt>
                      <c:pt idx="16">
                        <c:v>6.7807572274658995E-3</c:v>
                      </c:pt>
                      <c:pt idx="17">
                        <c:v>6.7807572274658995E-3</c:v>
                      </c:pt>
                      <c:pt idx="18">
                        <c:v>6.7807572274658995E-3</c:v>
                      </c:pt>
                      <c:pt idx="19">
                        <c:v>6.7807572274658995E-3</c:v>
                      </c:pt>
                      <c:pt idx="20">
                        <c:v>6.7807572274658995E-3</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0.1"/>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 Leachate</a:t>
                </a:r>
                <a:r>
                  <a:rPr lang="en-US" baseline="0"/>
                  <a:t> </a:t>
                </a:r>
                <a:r>
                  <a:rPr lang="en-US"/>
                  <a:t>As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legend>
      <c:legendPos val="r"/>
      <c:legendEntry>
        <c:idx val="0"/>
        <c:delete val="1"/>
      </c:legendEntry>
      <c:legendEntry>
        <c:idx val="1"/>
        <c:delete val="1"/>
      </c:legendEntry>
      <c:layout>
        <c:manualLayout>
          <c:xMode val="edge"/>
          <c:yMode val="edge"/>
          <c:x val="0.64894361449681803"/>
          <c:y val="6.2528466713196409E-2"/>
          <c:w val="0.29112487865386688"/>
          <c:h val="0.16333225200782486"/>
        </c:manualLayout>
      </c:layout>
      <c:overlay val="1"/>
      <c:spPr>
        <a:solidFill>
          <a:sysClr val="window" lastClr="FFFFFF"/>
        </a:solidFill>
        <a:ln>
          <a:solidFill>
            <a:sysClr val="windowText" lastClr="000000"/>
          </a:solidFill>
        </a:ln>
      </c:spPr>
    </c:legend>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'RMS-1'!$I$138:$I$167</c:f>
              <c:numCache>
                <c:formatCode>0.0000</c:formatCode>
                <c:ptCount val="30"/>
                <c:pt idx="0">
                  <c:v>5.8120575715319471E-2</c:v>
                </c:pt>
                <c:pt idx="1">
                  <c:v>3.3869304161153815E-2</c:v>
                </c:pt>
                <c:pt idx="2">
                  <c:v>4.1582049885027263E-2</c:v>
                </c:pt>
                <c:pt idx="3">
                  <c:v>3.8060827046839801E-2</c:v>
                </c:pt>
                <c:pt idx="4">
                  <c:v>3.9073905333501337E-2</c:v>
                </c:pt>
                <c:pt idx="5">
                  <c:v>3.904782165644801E-2</c:v>
                </c:pt>
                <c:pt idx="6">
                  <c:v>5.618211734127139E-2</c:v>
                </c:pt>
                <c:pt idx="7">
                  <c:v>3.65818677160527E-2</c:v>
                </c:pt>
                <c:pt idx="8">
                  <c:v>3.4793983352937395E-2</c:v>
                </c:pt>
                <c:pt idx="9">
                  <c:v>3.2580266775692181E-2</c:v>
                </c:pt>
                <c:pt idx="10">
                  <c:v>3.3693400366886617E-2</c:v>
                </c:pt>
                <c:pt idx="11" formatCode="0.00000">
                  <c:v>9.2053413563842768E-3</c:v>
                </c:pt>
                <c:pt idx="12">
                  <c:v>3.5191803613014189E-2</c:v>
                </c:pt>
                <c:pt idx="13">
                  <c:v>2.4402657332691521E-2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'RMS-1'!$J$138:$J$167</c:f>
              <c:numCache>
                <c:formatCode>0.000</c:formatCode>
                <c:ptCount val="30"/>
                <c:pt idx="0">
                  <c:v>0.45426534593790047</c:v>
                </c:pt>
                <c:pt idx="1">
                  <c:v>0.42039604177674667</c:v>
                </c:pt>
                <c:pt idx="2">
                  <c:v>0.37881399189171938</c:v>
                </c:pt>
                <c:pt idx="3">
                  <c:v>0.34075316484487961</c:v>
                </c:pt>
                <c:pt idx="4">
                  <c:v>0.30167925951137825</c:v>
                </c:pt>
                <c:pt idx="5">
                  <c:v>0.26263143785493026</c:v>
                </c:pt>
                <c:pt idx="6">
                  <c:v>0.20644932051365888</c:v>
                </c:pt>
                <c:pt idx="7">
                  <c:v>0.16986745279760618</c:v>
                </c:pt>
                <c:pt idx="8">
                  <c:v>0.13507346944466878</c:v>
                </c:pt>
                <c:pt idx="9">
                  <c:v>0.1024932026689766</c:v>
                </c:pt>
                <c:pt idx="10" formatCode="0.0000">
                  <c:v>6.8799802302089985E-2</c:v>
                </c:pt>
                <c:pt idx="11" formatCode="0.0000">
                  <c:v>5.959446094570571E-2</c:v>
                </c:pt>
                <c:pt idx="12" formatCode="0.0000">
                  <c:v>2.4402657332691521E-2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('RMS-1'!$B$138,'RMS-1'!$B$167)</c:f>
              <c:numCache>
                <c:formatCode>0.0</c:formatCode>
                <c:ptCount val="2"/>
                <c:pt idx="0">
                  <c:v>1</c:v>
                </c:pt>
                <c:pt idx="1">
                  <c:v>30</c:v>
                </c:pt>
              </c:numCache>
            </c:numRef>
          </c:xVal>
          <c:yVal>
            <c:numRef>
              <c:f>('RMS-1'!$I$169,'RMS-1'!$I$169)</c:f>
              <c:numCache>
                <c:formatCode>0.0000</c:formatCode>
                <c:ptCount val="2"/>
                <c:pt idx="0">
                  <c:v>3.6598994403801426E-2</c:v>
                </c:pt>
                <c:pt idx="1">
                  <c:v>3.6598994403801426E-2</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'RMS-2'!$I$138:$I$167</c:f>
              <c:numCache>
                <c:formatCode>0.0000</c:formatCode>
                <c:ptCount val="30"/>
                <c:pt idx="0">
                  <c:v>5.0562293064877861E-2</c:v>
                </c:pt>
                <c:pt idx="1">
                  <c:v>2.9464774941111976E-2</c:v>
                </c:pt>
                <c:pt idx="2">
                  <c:v>3.6174517658312616E-2</c:v>
                </c:pt>
                <c:pt idx="3">
                  <c:v>3.311121178255462E-2</c:v>
                </c:pt>
                <c:pt idx="4">
                  <c:v>3.3992544436221767E-2</c:v>
                </c:pt>
                <c:pt idx="5">
                  <c:v>3.3969852807531786E-2</c:v>
                </c:pt>
                <c:pt idx="6">
                  <c:v>4.8875921255989337E-2</c:v>
                </c:pt>
                <c:pt idx="7">
                  <c:v>3.1824583524077431E-2</c:v>
                </c:pt>
                <c:pt idx="8">
                  <c:v>3.02692043486072E-2</c:v>
                </c:pt>
                <c:pt idx="9">
                  <c:v>2.8343370253475414E-2</c:v>
                </c:pt>
                <c:pt idx="10">
                  <c:v>2.9311746532712752E-2</c:v>
                </c:pt>
                <c:pt idx="11" formatCode="0.00000">
                  <c:v>8.008233946331338E-3</c:v>
                </c:pt>
                <c:pt idx="12">
                  <c:v>3.0615290125108673E-2</c:v>
                </c:pt>
                <c:pt idx="13">
                  <c:v>2.974761180767501E-2</c:v>
                </c:pt>
                <c:pt idx="14">
                  <c:v>2.6657664304385858E-2</c:v>
                </c:pt>
                <c:pt idx="15">
                  <c:v>3.118287213652824E-2</c:v>
                </c:pt>
                <c:pt idx="16">
                  <c:v>2.515882668391738E-2</c:v>
                </c:pt>
                <c:pt idx="17">
                  <c:v>2.0961289394480359E-2</c:v>
                </c:pt>
                <c:pt idx="18">
                  <c:v>3.2371778810909239E-2</c:v>
                </c:pt>
                <c:pt idx="19">
                  <c:v>2.8697657878903413E-2</c:v>
                </c:pt>
                <c:pt idx="20">
                  <c:v>2.3524309291644781E-2</c:v>
                </c:pt>
                <c:pt idx="21">
                  <c:v>1.0117288981390742E-2</c:v>
                </c:pt>
                <c:pt idx="22">
                  <c:v>2.5044302385093739E-2</c:v>
                </c:pt>
                <c:pt idx="23">
                  <c:v>2.2906761441601146E-2</c:v>
                </c:pt>
                <c:pt idx="24">
                  <c:v>3.1202452157155346E-2</c:v>
                </c:pt>
                <c:pt idx="25">
                  <c:v>2.8910235257083351E-2</c:v>
                </c:pt>
                <c:pt idx="26" formatCode="0.00000">
                  <c:v>5.4922800717507429E-3</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'RMS-2'!$J$138:$J$167</c:f>
              <c:numCache>
                <c:formatCode>0.000</c:formatCode>
                <c:ptCount val="30"/>
                <c:pt idx="0">
                  <c:v>0.71593658221455425</c:v>
                </c:pt>
                <c:pt idx="1">
                  <c:v>0.68647180727344226</c:v>
                </c:pt>
                <c:pt idx="2">
                  <c:v>0.65029728961512967</c:v>
                </c:pt>
                <c:pt idx="3">
                  <c:v>0.61718607783257506</c:v>
                </c:pt>
                <c:pt idx="4">
                  <c:v>0.58319353339635327</c:v>
                </c:pt>
                <c:pt idx="5">
                  <c:v>0.54922368058882154</c:v>
                </c:pt>
                <c:pt idx="6">
                  <c:v>0.50034775933283215</c:v>
                </c:pt>
                <c:pt idx="7">
                  <c:v>0.46852317580875474</c:v>
                </c:pt>
                <c:pt idx="8">
                  <c:v>0.43825397146014755</c:v>
                </c:pt>
                <c:pt idx="9">
                  <c:v>0.40991060120667211</c:v>
                </c:pt>
                <c:pt idx="10">
                  <c:v>0.38059885467395937</c:v>
                </c:pt>
                <c:pt idx="11">
                  <c:v>0.37259062072762805</c:v>
                </c:pt>
                <c:pt idx="12">
                  <c:v>0.34197533060251939</c:v>
                </c:pt>
                <c:pt idx="13">
                  <c:v>0.3122277187948444</c:v>
                </c:pt>
                <c:pt idx="14">
                  <c:v>0.28557005449045852</c:v>
                </c:pt>
                <c:pt idx="15">
                  <c:v>0.25438718235393026</c:v>
                </c:pt>
                <c:pt idx="16">
                  <c:v>0.22922835567001287</c:v>
                </c:pt>
                <c:pt idx="17">
                  <c:v>0.20826706627553251</c:v>
                </c:pt>
                <c:pt idx="18">
                  <c:v>0.17589528746462327</c:v>
                </c:pt>
                <c:pt idx="19">
                  <c:v>0.14719762958571986</c:v>
                </c:pt>
                <c:pt idx="20">
                  <c:v>0.12367332029407507</c:v>
                </c:pt>
                <c:pt idx="21">
                  <c:v>0.11355603131268432</c:v>
                </c:pt>
                <c:pt idx="22" formatCode="0.0000">
                  <c:v>8.8511728927590586E-2</c:v>
                </c:pt>
                <c:pt idx="23" formatCode="0.0000">
                  <c:v>6.5604967485989443E-2</c:v>
                </c:pt>
                <c:pt idx="24" formatCode="0.0000">
                  <c:v>3.4402515328834093E-2</c:v>
                </c:pt>
                <c:pt idx="25" formatCode="0.00000">
                  <c:v>5.4922800717507429E-3</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('RMS-2'!$B$138,'RMS-2'!$B$167)</c:f>
              <c:numCache>
                <c:formatCode>0.0</c:formatCode>
                <c:ptCount val="2"/>
                <c:pt idx="0">
                  <c:v>1</c:v>
                </c:pt>
                <c:pt idx="1">
                  <c:v>30</c:v>
                </c:pt>
              </c:numCache>
            </c:numRef>
          </c:xVal>
          <c:yVal>
            <c:numRef>
              <c:f>('RMS-2'!$I$169,'RMS-2'!$I$169)</c:f>
              <c:numCache>
                <c:formatCode>0.0000</c:formatCode>
                <c:ptCount val="2"/>
                <c:pt idx="0">
                  <c:v>2.8388847232571554E-2</c:v>
                </c:pt>
                <c:pt idx="1">
                  <c:v>2.8388847232571554E-2</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'RMS-3'!$I$138:$I$167</c:f>
              <c:numCache>
                <c:formatCode>0.0000</c:formatCode>
                <c:ptCount val="30"/>
                <c:pt idx="0" formatCode="0.000">
                  <c:v>0.11807583827160494</c:v>
                </c:pt>
                <c:pt idx="1">
                  <c:v>6.8807757515899751E-2</c:v>
                </c:pt>
                <c:pt idx="2">
                  <c:v>8.4476716494949478E-2</c:v>
                </c:pt>
                <c:pt idx="3">
                  <c:v>7.7323116702741709E-2</c:v>
                </c:pt>
                <c:pt idx="4">
                  <c:v>1.4716571014804183E-2</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'RMS-3'!$J$138:$J$167</c:f>
              <c:numCache>
                <c:formatCode>0.000</c:formatCode>
                <c:ptCount val="30"/>
                <c:pt idx="0">
                  <c:v>0.24532416172839511</c:v>
                </c:pt>
                <c:pt idx="1">
                  <c:v>0.17651640421249537</c:v>
                </c:pt>
                <c:pt idx="2" formatCode="0.0000">
                  <c:v>9.2039687717545893E-2</c:v>
                </c:pt>
                <c:pt idx="3" formatCode="0.0000">
                  <c:v>1.4716571014804183E-2</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('RMS-3'!$B$138,'RMS-3'!$B$167)</c:f>
              <c:numCache>
                <c:formatCode>0.0</c:formatCode>
                <c:ptCount val="2"/>
                <c:pt idx="0">
                  <c:v>1</c:v>
                </c:pt>
                <c:pt idx="1">
                  <c:v>30</c:v>
                </c:pt>
              </c:numCache>
            </c:numRef>
          </c:xVal>
          <c:yVal>
            <c:numRef>
              <c:f>('RMS-3'!$I$169,'RMS-3'!$I$169)</c:f>
              <c:numCache>
                <c:formatCode>0.0000</c:formatCode>
                <c:ptCount val="2"/>
                <c:pt idx="0">
                  <c:v>7.2680000000000008E-2</c:v>
                </c:pt>
                <c:pt idx="1">
                  <c:v>7.2680000000000008E-2</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'R8A'!$I$138:$I$165</c15:sqref>
                        </c15:formulaRef>
                      </c:ext>
                    </c:extLst>
                    <c:numCache>
                      <c:formatCode>0.0000</c:formatCode>
                      <c:ptCount val="28"/>
                      <c:pt idx="0">
                        <c:v>2.4603574600850962E-2</c:v>
                      </c:pt>
                      <c:pt idx="1">
                        <c:v>1.4208321447094873E-2</c:v>
                      </c:pt>
                      <c:pt idx="2">
                        <c:v>1.7443852060982964E-2</c:v>
                      </c:pt>
                      <c:pt idx="3">
                        <c:v>1.5966683656997813E-2</c:v>
                      </c:pt>
                      <c:pt idx="4">
                        <c:v>1.8368088151534637E-2</c:v>
                      </c:pt>
                      <c:pt idx="5">
                        <c:v>1.8355826585270848E-2</c:v>
                      </c:pt>
                      <c:pt idx="6">
                        <c:v>2.6410415725186071E-2</c:v>
                      </c:pt>
                      <c:pt idx="7">
                        <c:v>1.7196616647891742E-2</c:v>
                      </c:pt>
                      <c:pt idx="8">
                        <c:v>1.6356157592003723E-2</c:v>
                      </c:pt>
                      <c:pt idx="9">
                        <c:v>1.5315520857940417E-2</c:v>
                      </c:pt>
                      <c:pt idx="10">
                        <c:v>1.5838789155618448E-2</c:v>
                      </c:pt>
                      <c:pt idx="11" formatCode="0.00000">
                        <c:v>4.3273002802221433E-3</c:v>
                      </c:pt>
                      <c:pt idx="12">
                        <c:v>1.6543167248274041E-2</c:v>
                      </c:pt>
                      <c:pt idx="13">
                        <c:v>1.6074311736392618E-2</c:v>
                      </c:pt>
                      <c:pt idx="14">
                        <c:v>1.440463889885266E-2</c:v>
                      </c:pt>
                      <c:pt idx="15">
                        <c:v>1.6849863807531045E-2</c:v>
                      </c:pt>
                      <c:pt idx="16">
                        <c:v>1.3594732432766965E-2</c:v>
                      </c:pt>
                      <c:pt idx="17">
                        <c:v>1.1326566391345952E-2</c:v>
                      </c:pt>
                      <c:pt idx="18">
                        <c:v>1.7492297110514626E-2</c:v>
                      </c:pt>
                      <c:pt idx="19">
                        <c:v>1.5506962435580163E-2</c:v>
                      </c:pt>
                      <c:pt idx="20">
                        <c:v>1.2711510536777097E-2</c:v>
                      </c:pt>
                      <c:pt idx="21" formatCode="0.00000">
                        <c:v>5.466941617548138E-3</c:v>
                      </c:pt>
                      <c:pt idx="22">
                        <c:v>1.3532848497593114E-2</c:v>
                      </c:pt>
                      <c:pt idx="23">
                        <c:v>1.2377814617994826E-2</c:v>
                      </c:pt>
                      <c:pt idx="24">
                        <c:v>1.6860443996535794E-2</c:v>
                      </c:pt>
                      <c:pt idx="25">
                        <c:v>1.5621829977454153E-2</c:v>
                      </c:pt>
                      <c:pt idx="26">
                        <c:v>1.6947796154311273E-2</c:v>
                      </c:pt>
                      <c:pt idx="27" formatCode="0.00000">
                        <c:v>8.5514692351923594E-3</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'R8A'!$J$138:$J$167</c15:sqref>
                        </c15:formulaRef>
                      </c:ext>
                    </c:extLst>
                    <c:numCache>
                      <c:formatCode>0.000</c:formatCode>
                      <c:ptCount val="30"/>
                      <c:pt idx="0">
                        <c:v>0.46538674469007707</c:v>
                      </c:pt>
                      <c:pt idx="1">
                        <c:v>0.45117842324298219</c:v>
                      </c:pt>
                      <c:pt idx="2">
                        <c:v>0.43373457118199921</c:v>
                      </c:pt>
                      <c:pt idx="3">
                        <c:v>0.41776788752500138</c:v>
                      </c:pt>
                      <c:pt idx="4">
                        <c:v>0.39939979937346676</c:v>
                      </c:pt>
                      <c:pt idx="5">
                        <c:v>0.38104397278819591</c:v>
                      </c:pt>
                      <c:pt idx="6">
                        <c:v>0.35463355706300981</c:v>
                      </c:pt>
                      <c:pt idx="7">
                        <c:v>0.33743694041511807</c:v>
                      </c:pt>
                      <c:pt idx="8">
                        <c:v>0.32108078282311436</c:v>
                      </c:pt>
                      <c:pt idx="9">
                        <c:v>0.30576526196517395</c:v>
                      </c:pt>
                      <c:pt idx="10">
                        <c:v>0.28992647280955552</c:v>
                      </c:pt>
                      <c:pt idx="11">
                        <c:v>0.28559917252933337</c:v>
                      </c:pt>
                      <c:pt idx="12">
                        <c:v>0.26905600528105933</c:v>
                      </c:pt>
                      <c:pt idx="13">
                        <c:v>0.25298169354466671</c:v>
                      </c:pt>
                      <c:pt idx="14">
                        <c:v>0.23857705464581405</c:v>
                      </c:pt>
                      <c:pt idx="15">
                        <c:v>0.22172719083828302</c:v>
                      </c:pt>
                      <c:pt idx="16">
                        <c:v>0.20813245840551606</c:v>
                      </c:pt>
                      <c:pt idx="17">
                        <c:v>0.19680589201417009</c:v>
                      </c:pt>
                      <c:pt idx="18">
                        <c:v>0.17931359490365548</c:v>
                      </c:pt>
                      <c:pt idx="19">
                        <c:v>0.16380663246807531</c:v>
                      </c:pt>
                      <c:pt idx="20">
                        <c:v>0.1510951219312982</c:v>
                      </c:pt>
                      <c:pt idx="21">
                        <c:v>0.14562818031375008</c:v>
                      </c:pt>
                      <c:pt idx="22">
                        <c:v>0.13209533181615696</c:v>
                      </c:pt>
                      <c:pt idx="23">
                        <c:v>0.11971751719816213</c:v>
                      </c:pt>
                      <c:pt idx="24">
                        <c:v>0.10285707320162635</c:v>
                      </c:pt>
                      <c:pt idx="25" formatCode="0.0000">
                        <c:v>8.7235243224172199E-2</c:v>
                      </c:pt>
                      <c:pt idx="26" formatCode="0.0000">
                        <c:v>7.0287447069860925E-2</c:v>
                      </c:pt>
                      <c:pt idx="27" formatCode="0.0000">
                        <c:v>6.1735977834668568E-2</c:v>
                      </c:pt>
                      <c:pt idx="28" formatCode="0.0000">
                        <c:v>4.8421555444011062E-2</c:v>
                      </c:pt>
                      <c:pt idx="29" formatCode="0.0000">
                        <c:v>4.1803954864539784E-2</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('R8A'!$B$138,'R8A'!$B$167)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('R8A'!$I$169,'R8A'!$I$169)</c15:sqref>
                        </c15:formulaRef>
                      </c:ext>
                    </c:extLst>
                    <c:numCache>
                      <c:formatCode>0.0000</c:formatCode>
                      <c:ptCount val="2"/>
                      <c:pt idx="0">
                        <c:v>1.4939545480879611E-2</c:v>
                      </c:pt>
                      <c:pt idx="1">
                        <c:v>1.4939545480879611E-2</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'R8B'!$I$138:$I$167</c15:sqref>
                        </c15:formulaRef>
                      </c:ext>
                    </c:extLst>
                    <c:numCache>
                      <c:formatCode>0.0000</c:formatCode>
                      <c:ptCount val="30"/>
                      <c:pt idx="0">
                        <c:v>2.2032019640871758E-2</c:v>
                      </c:pt>
                      <c:pt idx="1">
                        <c:v>1.405312081769191E-2</c:v>
                      </c:pt>
                      <c:pt idx="2">
                        <c:v>1.5762688660586582E-2</c:v>
                      </c:pt>
                      <c:pt idx="3">
                        <c:v>1.4427883391092598E-2</c:v>
                      </c:pt>
                      <c:pt idx="4">
                        <c:v>1.4811915387244773E-2</c:v>
                      </c:pt>
                      <c:pt idx="5">
                        <c:v>1.4802027734239409E-2</c:v>
                      </c:pt>
                      <c:pt idx="6">
                        <c:v>2.1297199786725295E-2</c:v>
                      </c:pt>
                      <c:pt idx="7">
                        <c:v>1.3867247839518678E-2</c:v>
                      </c:pt>
                      <c:pt idx="8">
                        <c:v>1.3189506731159675E-2</c:v>
                      </c:pt>
                      <c:pt idx="9">
                        <c:v>1.2350343551701795E-2</c:v>
                      </c:pt>
                      <c:pt idx="10">
                        <c:v>1.2772303947693636E-2</c:v>
                      </c:pt>
                      <c:pt idx="11">
                        <c:v>3.4895088197023842E-3</c:v>
                      </c:pt>
                      <c:pt idx="12">
                        <c:v>1.3340310188896906E-2</c:v>
                      </c:pt>
                      <c:pt idx="13">
                        <c:v>1.2962227934851824E-2</c:v>
                      </c:pt>
                      <c:pt idx="14">
                        <c:v>1.1615813839383947E-2</c:v>
                      </c:pt>
                      <c:pt idx="15">
                        <c:v>1.3587628442587575E-2</c:v>
                      </c:pt>
                      <c:pt idx="16">
                        <c:v>1.096271015497891E-2</c:v>
                      </c:pt>
                      <c:pt idx="17">
                        <c:v>9.1336747533308053E-3</c:v>
                      </c:pt>
                      <c:pt idx="18">
                        <c:v>1.410568277939377E-2</c:v>
                      </c:pt>
                      <c:pt idx="19">
                        <c:v>1.2504720884073409E-2</c:v>
                      </c:pt>
                      <c:pt idx="20">
                        <c:v>1.0161877676504363E-2</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Content</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'R8B'!$J$138:$J$167</c15:sqref>
                        </c15:formulaRef>
                      </c:ext>
                    </c:extLst>
                    <c:numCache>
                      <c:formatCode>0.000</c:formatCode>
                      <c:ptCount val="30"/>
                      <c:pt idx="0">
                        <c:v>0.25919839332135824</c:v>
                      </c:pt>
                      <c:pt idx="1">
                        <c:v>0.24514527250366633</c:v>
                      </c:pt>
                      <c:pt idx="2">
                        <c:v>0.22938258384307975</c:v>
                      </c:pt>
                      <c:pt idx="3">
                        <c:v>0.21495470045198714</c:v>
                      </c:pt>
                      <c:pt idx="4">
                        <c:v>0.20014278506474237</c:v>
                      </c:pt>
                      <c:pt idx="5">
                        <c:v>0.18534075733050295</c:v>
                      </c:pt>
                      <c:pt idx="6">
                        <c:v>0.16404355754377767</c:v>
                      </c:pt>
                      <c:pt idx="7">
                        <c:v>0.15017630970425899</c:v>
                      </c:pt>
                      <c:pt idx="8">
                        <c:v>0.13698680297309931</c:v>
                      </c:pt>
                      <c:pt idx="9">
                        <c:v>0.12463645942139752</c:v>
                      </c:pt>
                      <c:pt idx="10">
                        <c:v>0.11186415547370389</c:v>
                      </c:pt>
                      <c:pt idx="11">
                        <c:v>0.10837464665400151</c:v>
                      </c:pt>
                      <c:pt idx="12" formatCode="0.0000">
                        <c:v>9.5034336465104605E-2</c:v>
                      </c:pt>
                      <c:pt idx="13" formatCode="0.0000">
                        <c:v>8.2072108530252777E-2</c:v>
                      </c:pt>
                      <c:pt idx="14" formatCode="0.0000">
                        <c:v>7.0456294690868837E-2</c:v>
                      </c:pt>
                      <c:pt idx="15" formatCode="0.0000">
                        <c:v>5.6868666248281262E-2</c:v>
                      </c:pt>
                      <c:pt idx="16" formatCode="0.0000">
                        <c:v>4.590595609330235E-2</c:v>
                      </c:pt>
                      <c:pt idx="17" formatCode="0.0000">
                        <c:v>3.6772281339971541E-2</c:v>
                      </c:pt>
                      <c:pt idx="18" formatCode="0.0000">
                        <c:v>2.2666598560577771E-2</c:v>
                      </c:pt>
                      <c:pt idx="19" formatCode="0.0000">
                        <c:v>1.0161877676504363E-2</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Release</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('R8B'!$B$138,'R8B'!$B$167)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('R8B'!$I$169,'R8B'!$I$169)</c15:sqref>
                        </c15:formulaRef>
                      </c:ext>
                    </c:extLst>
                    <c:numCache>
                      <c:formatCode>0.0000</c:formatCode>
                      <c:ptCount val="2"/>
                      <c:pt idx="0">
                        <c:v>9.3743470987409996E-3</c:v>
                      </c:pt>
                      <c:pt idx="1">
                        <c:v>9.3743470987409996E-3</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100" b="1" i="0" u="none" strike="noStrike" kern="1200" baseline="0">
                    <a:solidFill>
                      <a:srgbClr val="000000"/>
                    </a:solidFill>
                    <a:effectLst/>
                    <a:latin typeface="Tahoma"/>
                    <a:ea typeface="+mn-ea"/>
                    <a:cs typeface="+mn-cs"/>
                  </a:defRPr>
                </a:pPr>
                <a:r>
                  <a:rPr lang="en-US" sz="1100"/>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100" b="1" i="0" u="none" strike="noStrike" kern="1200" baseline="0">
                    <a:solidFill>
                      <a:srgbClr val="000000"/>
                    </a:solidFill>
                    <a:effectLst/>
                    <a:latin typeface="Tahoma"/>
                    <a:ea typeface="+mn-ea"/>
                    <a:cs typeface="+mn-cs"/>
                  </a:defRPr>
                </a:pPr>
                <a:r>
                  <a:rPr lang="en-US" sz="1100"/>
                  <a:t>As Interval Release (mg/kg-dry)</a:t>
                </a:r>
              </a:p>
            </c:rich>
          </c:tx>
          <c:layout>
            <c:manualLayout>
              <c:xMode val="edge"/>
              <c:yMode val="edge"/>
              <c:x val="2.8671405408794891E-2"/>
              <c:y val="4.4897618134811801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'RMS-1'!$L$138:$L$167</c:f>
              <c:numCache>
                <c:formatCode>0.0000</c:formatCode>
                <c:ptCount val="30"/>
                <c:pt idx="0">
                  <c:v>5.8120575715319471E-2</c:v>
                </c:pt>
                <c:pt idx="1">
                  <c:v>9.1989879876473279E-2</c:v>
                </c:pt>
                <c:pt idx="2" formatCode="0.000">
                  <c:v>0.13357192976150054</c:v>
                </c:pt>
                <c:pt idx="3" formatCode="0.000">
                  <c:v>0.17163275680834034</c:v>
                </c:pt>
                <c:pt idx="4" formatCode="0.000">
                  <c:v>0.21070666214184167</c:v>
                </c:pt>
                <c:pt idx="5" formatCode="0.000">
                  <c:v>0.24975448379828968</c:v>
                </c:pt>
                <c:pt idx="6" formatCode="0.000">
                  <c:v>0.30593660113956106</c:v>
                </c:pt>
                <c:pt idx="7" formatCode="0.000">
                  <c:v>0.34251846885561377</c:v>
                </c:pt>
                <c:pt idx="8" formatCode="0.000">
                  <c:v>0.37731245220855114</c:v>
                </c:pt>
                <c:pt idx="9" formatCode="0.000">
                  <c:v>0.40989271898424334</c:v>
                </c:pt>
                <c:pt idx="10" formatCode="0.000">
                  <c:v>0.44358611935112996</c:v>
                </c:pt>
                <c:pt idx="11" formatCode="0.000">
                  <c:v>0.45279146070751425</c:v>
                </c:pt>
                <c:pt idx="12" formatCode="0.000">
                  <c:v>0.48798326432052841</c:v>
                </c:pt>
                <c:pt idx="13" formatCode="0.000">
                  <c:v>0.51238592165321994</c:v>
                </c:pt>
                <c:pt idx="14" formatCode="0.000">
                  <c:v>0.51238592165321994</c:v>
                </c:pt>
                <c:pt idx="15" formatCode="0.000">
                  <c:v>0.51238592165321994</c:v>
                </c:pt>
                <c:pt idx="16" formatCode="0.000">
                  <c:v>0.51238592165321994</c:v>
                </c:pt>
                <c:pt idx="17" formatCode="0.000">
                  <c:v>0.51238592165321994</c:v>
                </c:pt>
                <c:pt idx="18" formatCode="0.000">
                  <c:v>0.51238592165321994</c:v>
                </c:pt>
                <c:pt idx="19" formatCode="0.000">
                  <c:v>0.51238592165321994</c:v>
                </c:pt>
                <c:pt idx="20" formatCode="0.000">
                  <c:v>0.51238592165321994</c:v>
                </c:pt>
                <c:pt idx="21" formatCode="0.000">
                  <c:v>0.51238592165321994</c:v>
                </c:pt>
                <c:pt idx="22" formatCode="0.000">
                  <c:v>0.51238592165321994</c:v>
                </c:pt>
                <c:pt idx="23" formatCode="0.000">
                  <c:v>0.51238592165321994</c:v>
                </c:pt>
                <c:pt idx="24" formatCode="0.000">
                  <c:v>0.51238592165321994</c:v>
                </c:pt>
                <c:pt idx="25" formatCode="0.000">
                  <c:v>0.51238592165321994</c:v>
                </c:pt>
                <c:pt idx="26" formatCode="0.000">
                  <c:v>0.51238592165321994</c:v>
                </c:pt>
                <c:pt idx="27" formatCode="0.000">
                  <c:v>0.51238592165321994</c:v>
                </c:pt>
                <c:pt idx="28" formatCode="0.000">
                  <c:v>0.51238592165321994</c:v>
                </c:pt>
                <c:pt idx="29" formatCode="0.000">
                  <c:v>0.51238592165321994</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25400">
              <a:solidFill>
                <a:srgbClr val="0000FF"/>
              </a:solidFill>
              <a:prstDash val="solid"/>
            </a:ln>
            <a:effectLst/>
          </c:spPr>
          <c:marker>
            <c:symbol val="none"/>
          </c:marker>
          <c:dLbls>
            <c:dLbl>
              <c:idx val="0"/>
              <c:layout>
                <c:manualLayout>
                  <c:x val="-2.396675415573056E-2"/>
                  <c:y val="-3.5087367551278309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('RMS-1'!$B$138,'RMS-1'!$B$167)</c:f>
              <c:numCache>
                <c:formatCode>0.0</c:formatCode>
                <c:ptCount val="2"/>
                <c:pt idx="0">
                  <c:v>1</c:v>
                </c:pt>
                <c:pt idx="1">
                  <c:v>30</c:v>
                </c:pt>
              </c:numCache>
            </c:numRef>
          </c:xVal>
          <c:yVal>
            <c:numRef>
              <c:f>('RMS-1'!$G$133,'RMS-1'!$G$133)</c:f>
              <c:numCache>
                <c:formatCode>0.000</c:formatCode>
                <c:ptCount val="2"/>
                <c:pt idx="0">
                  <c:v>0.51238592165321994</c:v>
                </c:pt>
                <c:pt idx="1">
                  <c:v>0.51238592165321994</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'RMS-2'!$L$138:$L$167</c:f>
              <c:numCache>
                <c:formatCode>0.0000</c:formatCode>
                <c:ptCount val="30"/>
                <c:pt idx="0">
                  <c:v>5.0562293064877861E-2</c:v>
                </c:pt>
                <c:pt idx="1">
                  <c:v>8.002706800598984E-2</c:v>
                </c:pt>
                <c:pt idx="2" formatCode="0.000">
                  <c:v>0.11620158566430246</c:v>
                </c:pt>
                <c:pt idx="3" formatCode="0.000">
                  <c:v>0.14931279744685708</c:v>
                </c:pt>
                <c:pt idx="4" formatCode="0.000">
                  <c:v>0.18330534188307884</c:v>
                </c:pt>
                <c:pt idx="5" formatCode="0.000">
                  <c:v>0.21727519469061063</c:v>
                </c:pt>
                <c:pt idx="6" formatCode="0.000">
                  <c:v>0.26615111594659996</c:v>
                </c:pt>
                <c:pt idx="7" formatCode="0.000">
                  <c:v>0.29797569947067737</c:v>
                </c:pt>
                <c:pt idx="8" formatCode="0.000">
                  <c:v>0.32824490381928456</c:v>
                </c:pt>
                <c:pt idx="9" formatCode="0.000">
                  <c:v>0.35658827407275995</c:v>
                </c:pt>
                <c:pt idx="10" formatCode="0.000">
                  <c:v>0.38590002060547268</c:v>
                </c:pt>
                <c:pt idx="11" formatCode="0.000">
                  <c:v>0.393908254551804</c:v>
                </c:pt>
                <c:pt idx="12" formatCode="0.000">
                  <c:v>0.42452354467691267</c:v>
                </c:pt>
                <c:pt idx="13" formatCode="0.000">
                  <c:v>0.45427115648458766</c:v>
                </c:pt>
                <c:pt idx="14" formatCode="0.000">
                  <c:v>0.48092882078897353</c:v>
                </c:pt>
                <c:pt idx="15" formatCode="0.000">
                  <c:v>0.51211169292550174</c:v>
                </c:pt>
                <c:pt idx="16" formatCode="0.000">
                  <c:v>0.53727051960941907</c:v>
                </c:pt>
                <c:pt idx="17" formatCode="0.000">
                  <c:v>0.55823180900389946</c:v>
                </c:pt>
                <c:pt idx="18" formatCode="0.000">
                  <c:v>0.59060358781480871</c:v>
                </c:pt>
                <c:pt idx="19" formatCode="0.000">
                  <c:v>0.61930124569371214</c:v>
                </c:pt>
                <c:pt idx="20" formatCode="0.000">
                  <c:v>0.64282555498535687</c:v>
                </c:pt>
                <c:pt idx="21" formatCode="0.000">
                  <c:v>0.65294284396674762</c:v>
                </c:pt>
                <c:pt idx="22" formatCode="0.000">
                  <c:v>0.67798714635184132</c:v>
                </c:pt>
                <c:pt idx="23" formatCode="0.000">
                  <c:v>0.70089390779344252</c:v>
                </c:pt>
                <c:pt idx="24" formatCode="0.000">
                  <c:v>0.73209635995059785</c:v>
                </c:pt>
                <c:pt idx="25" formatCode="0.000">
                  <c:v>0.76100659520768121</c:v>
                </c:pt>
                <c:pt idx="26" formatCode="0.000">
                  <c:v>0.76649887527943195</c:v>
                </c:pt>
                <c:pt idx="27" formatCode="0.000">
                  <c:v>0.76649887527943195</c:v>
                </c:pt>
                <c:pt idx="28" formatCode="0.000">
                  <c:v>0.76649887527943195</c:v>
                </c:pt>
                <c:pt idx="29" formatCode="0.000">
                  <c:v>0.76649887527943195</c:v>
                </c:pt>
              </c:numCache>
            </c:numRef>
          </c:yVal>
          <c:smooth val="0"/>
          <c:extLst>
            <c:ext xmlns:c16="http://schemas.microsoft.com/office/drawing/2014/chart" uri="{C3380CC4-5D6E-409C-BE32-E72D297353CC}">
              <c16:uniqueId val="{00000003-E8E5-47FC-AB8F-37340A13BFA3}"/>
            </c:ext>
          </c:extLst>
        </c:ser>
        <c:ser>
          <c:idx val="3"/>
          <c:order val="3"/>
          <c:tx>
            <c:v>RMS-2 Initial Available Content</c:v>
          </c:tx>
          <c:spPr>
            <a:ln w="25400">
              <a:solidFill>
                <a:srgbClr val="FF00FF"/>
              </a:solidFill>
            </a:ln>
          </c:spPr>
          <c:marker>
            <c:symbol val="none"/>
          </c:marker>
          <c:xVal>
            <c:numRef>
              <c:f>('RMS-2'!$B$138,'RMS-2'!$B$167)</c:f>
              <c:numCache>
                <c:formatCode>0.0</c:formatCode>
                <c:ptCount val="2"/>
                <c:pt idx="0">
                  <c:v>1</c:v>
                </c:pt>
                <c:pt idx="1">
                  <c:v>30</c:v>
                </c:pt>
              </c:numCache>
            </c:numRef>
          </c:xVal>
          <c:yVal>
            <c:numRef>
              <c:f>('RMS-2'!$G$133,'RMS-2'!$G$133)</c:f>
              <c:numCache>
                <c:formatCode>0.000</c:formatCode>
                <c:ptCount val="2"/>
                <c:pt idx="0">
                  <c:v>0.76649887527943206</c:v>
                </c:pt>
                <c:pt idx="1">
                  <c:v>0.76649887527943206</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'RMS-3'!$L$138:$L$167</c:f>
              <c:numCache>
                <c:formatCode>0.000</c:formatCode>
                <c:ptCount val="30"/>
                <c:pt idx="0">
                  <c:v>0.11807583827160494</c:v>
                </c:pt>
                <c:pt idx="1">
                  <c:v>0.18688359578750469</c:v>
                </c:pt>
                <c:pt idx="2">
                  <c:v>0.27136031228245416</c:v>
                </c:pt>
                <c:pt idx="3">
                  <c:v>0.34868342898519589</c:v>
                </c:pt>
                <c:pt idx="4">
                  <c:v>0.36340000000000006</c:v>
                </c:pt>
                <c:pt idx="5">
                  <c:v>0.36340000000000006</c:v>
                </c:pt>
                <c:pt idx="6">
                  <c:v>0.36340000000000006</c:v>
                </c:pt>
                <c:pt idx="7">
                  <c:v>0.36340000000000006</c:v>
                </c:pt>
                <c:pt idx="8">
                  <c:v>0.36340000000000006</c:v>
                </c:pt>
                <c:pt idx="9">
                  <c:v>0.36340000000000006</c:v>
                </c:pt>
                <c:pt idx="10">
                  <c:v>0.36340000000000006</c:v>
                </c:pt>
                <c:pt idx="11">
                  <c:v>0.36340000000000006</c:v>
                </c:pt>
                <c:pt idx="12">
                  <c:v>0.36340000000000006</c:v>
                </c:pt>
                <c:pt idx="13">
                  <c:v>0.36340000000000006</c:v>
                </c:pt>
                <c:pt idx="14">
                  <c:v>0.36340000000000006</c:v>
                </c:pt>
                <c:pt idx="15">
                  <c:v>0.36340000000000006</c:v>
                </c:pt>
                <c:pt idx="16">
                  <c:v>0.36340000000000006</c:v>
                </c:pt>
                <c:pt idx="17">
                  <c:v>0.36340000000000006</c:v>
                </c:pt>
                <c:pt idx="18">
                  <c:v>0.36340000000000006</c:v>
                </c:pt>
                <c:pt idx="19">
                  <c:v>0.36340000000000006</c:v>
                </c:pt>
                <c:pt idx="20">
                  <c:v>0.36340000000000006</c:v>
                </c:pt>
                <c:pt idx="21">
                  <c:v>0.36340000000000006</c:v>
                </c:pt>
                <c:pt idx="22">
                  <c:v>0.36340000000000006</c:v>
                </c:pt>
                <c:pt idx="23">
                  <c:v>0.36340000000000006</c:v>
                </c:pt>
                <c:pt idx="24">
                  <c:v>0.36340000000000006</c:v>
                </c:pt>
                <c:pt idx="25">
                  <c:v>0.36340000000000006</c:v>
                </c:pt>
                <c:pt idx="26">
                  <c:v>0.36340000000000006</c:v>
                </c:pt>
                <c:pt idx="27">
                  <c:v>0.36340000000000006</c:v>
                </c:pt>
                <c:pt idx="28">
                  <c:v>0.36340000000000006</c:v>
                </c:pt>
                <c:pt idx="29">
                  <c:v>0.36340000000000006</c:v>
                </c:pt>
              </c:numCache>
            </c:numRef>
          </c:yVal>
          <c:smooth val="0"/>
          <c:extLst>
            <c:ext xmlns:c16="http://schemas.microsoft.com/office/drawing/2014/chart" uri="{C3380CC4-5D6E-409C-BE32-E72D297353CC}">
              <c16:uniqueId val="{00000005-E8E5-47FC-AB8F-37340A13BFA3}"/>
            </c:ext>
          </c:extLst>
        </c:ser>
        <c:ser>
          <c:idx val="5"/>
          <c:order val="5"/>
          <c:tx>
            <c:v>RMS-3 Initial Available Content</c:v>
          </c:tx>
          <c:spPr>
            <a:ln w="25400">
              <a:solidFill>
                <a:srgbClr val="FF6600"/>
              </a:solidFill>
            </a:ln>
          </c:spPr>
          <c:marker>
            <c:symbol val="none"/>
          </c:marker>
          <c:xVal>
            <c:numRef>
              <c:f>('RMS-3'!$B$138,'RMS-3'!$B$167)</c:f>
              <c:numCache>
                <c:formatCode>0.0</c:formatCode>
                <c:ptCount val="2"/>
                <c:pt idx="0">
                  <c:v>1</c:v>
                </c:pt>
                <c:pt idx="1">
                  <c:v>30</c:v>
                </c:pt>
              </c:numCache>
            </c:numRef>
          </c:xVal>
          <c:yVal>
            <c:numRef>
              <c:f>('RMS-3'!$G$133,'RMS-3'!$G$133)</c:f>
              <c:numCache>
                <c:formatCode>0.000</c:formatCode>
                <c:ptCount val="2"/>
                <c:pt idx="0">
                  <c:v>0.36340000000000006</c:v>
                </c:pt>
                <c:pt idx="1">
                  <c:v>0.36340000000000006</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'R8A'!$L$138:$L$167</c15:sqref>
                        </c15:formulaRef>
                      </c:ext>
                    </c:extLst>
                    <c:numCache>
                      <c:formatCode>0.0000</c:formatCode>
                      <c:ptCount val="30"/>
                      <c:pt idx="0">
                        <c:v>2.4603574600850962E-2</c:v>
                      </c:pt>
                      <c:pt idx="1">
                        <c:v>3.8811896047945833E-2</c:v>
                      </c:pt>
                      <c:pt idx="2">
                        <c:v>5.6255748108928798E-2</c:v>
                      </c:pt>
                      <c:pt idx="3">
                        <c:v>7.2222431765926604E-2</c:v>
                      </c:pt>
                      <c:pt idx="4">
                        <c:v>9.059051991746124E-2</c:v>
                      </c:pt>
                      <c:pt idx="5" formatCode="0.000">
                        <c:v>0.10894634650273209</c:v>
                      </c:pt>
                      <c:pt idx="6" formatCode="0.000">
                        <c:v>0.13535676222791815</c:v>
                      </c:pt>
                      <c:pt idx="7" formatCode="0.000">
                        <c:v>0.15255337887580989</c:v>
                      </c:pt>
                      <c:pt idx="8" formatCode="0.000">
                        <c:v>0.16890953646781362</c:v>
                      </c:pt>
                      <c:pt idx="9" formatCode="0.000">
                        <c:v>0.18422505732575403</c:v>
                      </c:pt>
                      <c:pt idx="10" formatCode="0.000">
                        <c:v>0.20006384648137249</c:v>
                      </c:pt>
                      <c:pt idx="11" formatCode="0.000">
                        <c:v>0.20439114676159464</c:v>
                      </c:pt>
                      <c:pt idx="12" formatCode="0.000">
                        <c:v>0.22093431400986868</c:v>
                      </c:pt>
                      <c:pt idx="13" formatCode="0.000">
                        <c:v>0.2370086257462613</c:v>
                      </c:pt>
                      <c:pt idx="14" formatCode="0.000">
                        <c:v>0.25141326464511399</c:v>
                      </c:pt>
                      <c:pt idx="15" formatCode="0.000">
                        <c:v>0.26826312845264505</c:v>
                      </c:pt>
                      <c:pt idx="16" formatCode="0.000">
                        <c:v>0.28185786088541204</c:v>
                      </c:pt>
                      <c:pt idx="17" formatCode="0.000">
                        <c:v>0.29318442727675798</c:v>
                      </c:pt>
                      <c:pt idx="18" formatCode="0.000">
                        <c:v>0.31067672438727262</c:v>
                      </c:pt>
                      <c:pt idx="19" formatCode="0.000">
                        <c:v>0.32618368682285276</c:v>
                      </c:pt>
                      <c:pt idx="20" formatCode="0.000">
                        <c:v>0.33889519735962986</c:v>
                      </c:pt>
                      <c:pt idx="21" formatCode="0.000">
                        <c:v>0.34436213897717799</c:v>
                      </c:pt>
                      <c:pt idx="22" formatCode="0.000">
                        <c:v>0.35789498747477111</c:v>
                      </c:pt>
                      <c:pt idx="23" formatCode="0.000">
                        <c:v>0.37027280209276592</c:v>
                      </c:pt>
                      <c:pt idx="24" formatCode="0.000">
                        <c:v>0.38713324608930172</c:v>
                      </c:pt>
                      <c:pt idx="25" formatCode="0.000">
                        <c:v>0.40275507606675587</c:v>
                      </c:pt>
                      <c:pt idx="26" formatCode="0.000">
                        <c:v>0.41970287222106717</c:v>
                      </c:pt>
                      <c:pt idx="27" formatCode="0.000">
                        <c:v>0.42825434145625951</c:v>
                      </c:pt>
                      <c:pt idx="28" formatCode="0.000">
                        <c:v>0.44156876384691701</c:v>
                      </c:pt>
                      <c:pt idx="29" formatCode="0.000">
                        <c:v>0.44818636442638832</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('R8A'!$B$138,'R8A'!$B$167)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('R8A'!$G$133,'R8A'!$G$133)</c15:sqref>
                        </c15:formulaRef>
                      </c:ext>
                    </c:extLst>
                    <c:numCache>
                      <c:formatCode>0.000</c:formatCode>
                      <c:ptCount val="2"/>
                      <c:pt idx="0">
                        <c:v>0.48999031929092801</c:v>
                      </c:pt>
                      <c:pt idx="1">
                        <c:v>0.48999031929092801</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'R8B'!$L$138:$L$167</c15:sqref>
                        </c15:formulaRef>
                      </c:ext>
                    </c:extLst>
                    <c:numCache>
                      <c:formatCode>0.0000</c:formatCode>
                      <c:ptCount val="30"/>
                      <c:pt idx="0">
                        <c:v>2.2032019640871758E-2</c:v>
                      </c:pt>
                      <c:pt idx="1">
                        <c:v>3.6085140458563668E-2</c:v>
                      </c:pt>
                      <c:pt idx="2">
                        <c:v>5.184782911915025E-2</c:v>
                      </c:pt>
                      <c:pt idx="3">
                        <c:v>6.6275712510242848E-2</c:v>
                      </c:pt>
                      <c:pt idx="4">
                        <c:v>8.1087627897487621E-2</c:v>
                      </c:pt>
                      <c:pt idx="5">
                        <c:v>9.5889655631727036E-2</c:v>
                      </c:pt>
                      <c:pt idx="6" formatCode="0.000">
                        <c:v>0.11718685541845233</c:v>
                      </c:pt>
                      <c:pt idx="7" formatCode="0.000">
                        <c:v>0.13105410325797101</c:v>
                      </c:pt>
                      <c:pt idx="8" formatCode="0.000">
                        <c:v>0.14424360998913069</c:v>
                      </c:pt>
                      <c:pt idx="9" formatCode="0.000">
                        <c:v>0.1565939535408325</c:v>
                      </c:pt>
                      <c:pt idx="10" formatCode="0.000">
                        <c:v>0.16936625748852613</c:v>
                      </c:pt>
                      <c:pt idx="11" formatCode="0.000">
                        <c:v>0.17285576630822852</c:v>
                      </c:pt>
                      <c:pt idx="12" formatCode="0.000">
                        <c:v>0.18619607649712544</c:v>
                      </c:pt>
                      <c:pt idx="13" formatCode="0.000">
                        <c:v>0.19915830443197727</c:v>
                      </c:pt>
                      <c:pt idx="14" formatCode="0.000">
                        <c:v>0.21077411827136122</c:v>
                      </c:pt>
                      <c:pt idx="15" formatCode="0.000">
                        <c:v>0.22436174671394879</c:v>
                      </c:pt>
                      <c:pt idx="16" formatCode="0.000">
                        <c:v>0.23532445686892769</c:v>
                      </c:pt>
                      <c:pt idx="17" formatCode="0.000">
                        <c:v>0.24445813162225849</c:v>
                      </c:pt>
                      <c:pt idx="18" formatCode="0.000">
                        <c:v>0.25856381440165227</c:v>
                      </c:pt>
                      <c:pt idx="19" formatCode="0.000">
                        <c:v>0.27106853528572566</c:v>
                      </c:pt>
                      <c:pt idx="20" formatCode="0.000">
                        <c:v>0.28123041296223</c:v>
                      </c:pt>
                      <c:pt idx="21" formatCode="0.000">
                        <c:v>0.28123041296223</c:v>
                      </c:pt>
                      <c:pt idx="22" formatCode="0.000">
                        <c:v>0.28123041296223</c:v>
                      </c:pt>
                      <c:pt idx="23" formatCode="0.000">
                        <c:v>0.28123041296223</c:v>
                      </c:pt>
                      <c:pt idx="24" formatCode="0.000">
                        <c:v>0.28123041296223</c:v>
                      </c:pt>
                      <c:pt idx="25" formatCode="0.000">
                        <c:v>0.28123041296223</c:v>
                      </c:pt>
                      <c:pt idx="26" formatCode="0.000">
                        <c:v>0.28123041296223</c:v>
                      </c:pt>
                      <c:pt idx="27" formatCode="0.000">
                        <c:v>0.28123041296223</c:v>
                      </c:pt>
                      <c:pt idx="28" formatCode="0.000">
                        <c:v>0.28123041296223</c:v>
                      </c:pt>
                      <c:pt idx="29" formatCode="0.000">
                        <c:v>0.28123041296223</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('R8B'!$B$138,'R8B'!$B$167)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('R8B'!$G$133,'R8B'!$G$133)</c15:sqref>
                        </c15:formulaRef>
                      </c:ext>
                    </c:extLst>
                    <c:numCache>
                      <c:formatCode>0.000</c:formatCode>
                      <c:ptCount val="2"/>
                      <c:pt idx="0">
                        <c:v>0.28123041296223</c:v>
                      </c:pt>
                      <c:pt idx="1">
                        <c:v>0.28123041296223</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max val="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658952318460192"/>
                  <c:y val="3.1576868863614271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('RMS-1'!$B$183,'RMS-1'!$B$212)</c:f>
              <c:numCache>
                <c:formatCode>0.0</c:formatCode>
                <c:ptCount val="2"/>
                <c:pt idx="0">
                  <c:v>1</c:v>
                </c:pt>
                <c:pt idx="1">
                  <c:v>30</c:v>
                </c:pt>
              </c:numCache>
            </c:numRef>
          </c:xVal>
          <c:yVal>
            <c:numRef>
              <c:f>('RMS-1'!$G$175,'RMS-1'!$G$175)</c:f>
              <c:numCache>
                <c:formatCode>0.00</c:formatCode>
                <c:ptCount val="2"/>
                <c:pt idx="0">
                  <c:v>2</c:v>
                </c:pt>
                <c:pt idx="1">
                  <c:v>2</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xVal>
            <c:numRef>
              <c:f>('RMS-1'!$B$183,'RMS-1'!$B$212)</c:f>
              <c:numCache>
                <c:formatCode>0.0</c:formatCode>
                <c:ptCount val="2"/>
                <c:pt idx="0">
                  <c:v>1</c:v>
                </c:pt>
                <c:pt idx="1">
                  <c:v>30</c:v>
                </c:pt>
              </c:numCache>
            </c:numRef>
          </c:xVal>
          <c:yVal>
            <c:numRef>
              <c:f>('RMS-1'!$G$174,'RMS-1'!$G$174)</c:f>
              <c:numCache>
                <c:formatCode>0.00E+00</c:formatCode>
                <c:ptCount val="2"/>
                <c:pt idx="0">
                  <c:v>2.2000000000000001E-3</c:v>
                </c:pt>
                <c:pt idx="1">
                  <c:v>2.2000000000000001E-3</c:v>
                </c:pt>
              </c:numCache>
            </c:numRef>
          </c:yVal>
          <c:smooth val="0"/>
          <c:extLst>
            <c:ext xmlns:c16="http://schemas.microsoft.com/office/drawing/2014/chart" uri="{C3380CC4-5D6E-409C-BE32-E72D297353CC}">
              <c16:uniqueId val="{00000004-553B-4D1A-AC44-3EF802014103}"/>
            </c:ext>
          </c:extLst>
        </c:ser>
        <c:ser>
          <c:idx val="0"/>
          <c:order val="2"/>
          <c:tx>
            <c:v>RMS-1 Scenario Data</c:v>
          </c:tx>
          <c:spPr>
            <a:ln w="9525">
              <a:solidFill>
                <a:srgbClr val="0000FF"/>
              </a:solidFill>
              <a:prstDash val="sysDash"/>
            </a:ln>
            <a:effectLst/>
          </c:spPr>
          <c:marker>
            <c:symbol val="circle"/>
            <c:size val="7"/>
            <c:spPr>
              <a:solidFill>
                <a:srgbClr val="0000FF"/>
              </a:solidFill>
              <a:ln w="6350">
                <a:solidFill>
                  <a:sysClr val="windowText" lastClr="000000"/>
                </a:solidFill>
              </a:ln>
              <a:effectLst/>
            </c:spPr>
          </c:marker>
          <c:xVal>
            <c:numRef>
              <c:f>'RMS-1'!$B$183:$B$212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'RMS-1'!$H$183:$H$212</c:f>
              <c:numCache>
                <c:formatCode>0.00</c:formatCode>
                <c:ptCount val="30"/>
                <c:pt idx="0">
                  <c:v>4.0599999999999996</c:v>
                </c:pt>
                <c:pt idx="1">
                  <c:v>4.0599999999999996</c:v>
                </c:pt>
                <c:pt idx="2">
                  <c:v>4.0599999999999996</c:v>
                </c:pt>
                <c:pt idx="3">
                  <c:v>4.0599999999999996</c:v>
                </c:pt>
                <c:pt idx="4">
                  <c:v>4.0599999999999996</c:v>
                </c:pt>
                <c:pt idx="5">
                  <c:v>4.0599999999999996</c:v>
                </c:pt>
                <c:pt idx="6">
                  <c:v>4.0599999999999996</c:v>
                </c:pt>
                <c:pt idx="7">
                  <c:v>4.0599999999999996</c:v>
                </c:pt>
                <c:pt idx="8">
                  <c:v>4.0599999999999996</c:v>
                </c:pt>
                <c:pt idx="9">
                  <c:v>4.0599999999999996</c:v>
                </c:pt>
                <c:pt idx="10">
                  <c:v>4.0599999999999996</c:v>
                </c:pt>
                <c:pt idx="11">
                  <c:v>4.0599999999999996</c:v>
                </c:pt>
                <c:pt idx="12">
                  <c:v>4.0599999999999996</c:v>
                </c:pt>
                <c:pt idx="13">
                  <c:v>4.0599999999999996</c:v>
                </c:pt>
                <c:pt idx="14">
                  <c:v>4.0599999999999996</c:v>
                </c:pt>
                <c:pt idx="15">
                  <c:v>4.0599999999999996</c:v>
                </c:pt>
                <c:pt idx="16">
                  <c:v>4.0599999999999996</c:v>
                </c:pt>
                <c:pt idx="17">
                  <c:v>4.0599999999999996</c:v>
                </c:pt>
                <c:pt idx="18">
                  <c:v>4.0599999999999996</c:v>
                </c:pt>
                <c:pt idx="19">
                  <c:v>4.0599999999999996</c:v>
                </c:pt>
                <c:pt idx="20">
                  <c:v>4.0599999999999996</c:v>
                </c:pt>
                <c:pt idx="21">
                  <c:v>4.0599999999999996</c:v>
                </c:pt>
                <c:pt idx="22">
                  <c:v>4.0599999999999996</c:v>
                </c:pt>
                <c:pt idx="23">
                  <c:v>4.0599999999999996</c:v>
                </c:pt>
                <c:pt idx="24">
                  <c:v>4.0599999999999996</c:v>
                </c:pt>
                <c:pt idx="25">
                  <c:v>4.0599999999999996</c:v>
                </c:pt>
                <c:pt idx="26">
                  <c:v>4.0599999999999996</c:v>
                </c:pt>
                <c:pt idx="27">
                  <c:v>4.0599999999999996</c:v>
                </c:pt>
                <c:pt idx="28">
                  <c:v>4.0599999999999996</c:v>
                </c:pt>
                <c:pt idx="29" formatCode="0">
                  <c:v>1.0000000000000001E-9</c:v>
                </c:pt>
              </c:numCache>
            </c:numRef>
          </c:yVal>
          <c:smooth val="0"/>
          <c:extLst>
            <c:ext xmlns:c16="http://schemas.microsoft.com/office/drawing/2014/chart" uri="{C3380CC4-5D6E-409C-BE32-E72D297353CC}">
              <c16:uniqueId val="{00000000-553B-4D1A-AC44-3EF802014103}"/>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'RMS-2'!$H$183:$H$212</c:f>
              <c:numCache>
                <c:formatCode>0.00</c:formatCode>
                <c:ptCount val="30"/>
                <c:pt idx="0">
                  <c:v>3.63</c:v>
                </c:pt>
                <c:pt idx="1">
                  <c:v>3.63</c:v>
                </c:pt>
                <c:pt idx="2">
                  <c:v>3.63</c:v>
                </c:pt>
                <c:pt idx="3">
                  <c:v>3.63</c:v>
                </c:pt>
                <c:pt idx="4">
                  <c:v>3.63</c:v>
                </c:pt>
                <c:pt idx="5">
                  <c:v>3.63</c:v>
                </c:pt>
                <c:pt idx="6">
                  <c:v>3.63</c:v>
                </c:pt>
                <c:pt idx="7">
                  <c:v>3.63</c:v>
                </c:pt>
                <c:pt idx="8">
                  <c:v>3.63</c:v>
                </c:pt>
                <c:pt idx="9">
                  <c:v>3.63</c:v>
                </c:pt>
                <c:pt idx="10">
                  <c:v>3.63</c:v>
                </c:pt>
                <c:pt idx="11">
                  <c:v>3.63</c:v>
                </c:pt>
                <c:pt idx="12">
                  <c:v>3.63</c:v>
                </c:pt>
                <c:pt idx="13">
                  <c:v>3.63</c:v>
                </c:pt>
                <c:pt idx="14">
                  <c:v>3.63</c:v>
                </c:pt>
                <c:pt idx="15">
                  <c:v>3.63</c:v>
                </c:pt>
                <c:pt idx="16">
                  <c:v>3.63</c:v>
                </c:pt>
                <c:pt idx="17">
                  <c:v>3.63</c:v>
                </c:pt>
                <c:pt idx="18">
                  <c:v>3.63</c:v>
                </c:pt>
                <c:pt idx="19">
                  <c:v>3.63</c:v>
                </c:pt>
                <c:pt idx="20">
                  <c:v>3.63</c:v>
                </c:pt>
                <c:pt idx="21">
                  <c:v>3.63</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5-553B-4D1A-AC44-3EF80201410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'RMS-3'!$H$183:$H$212</c:f>
              <c:numCache>
                <c:formatCode>0.00</c:formatCode>
                <c:ptCount val="30"/>
                <c:pt idx="0">
                  <c:v>7.04</c:v>
                </c:pt>
                <c:pt idx="1">
                  <c:v>7.04</c:v>
                </c:pt>
                <c:pt idx="2">
                  <c:v>7.04</c:v>
                </c:pt>
                <c:pt idx="3">
                  <c:v>7.04</c:v>
                </c:pt>
                <c:pt idx="4">
                  <c:v>7.04</c:v>
                </c:pt>
                <c:pt idx="5">
                  <c:v>7.04</c:v>
                </c:pt>
                <c:pt idx="6">
                  <c:v>7.04</c:v>
                </c:pt>
                <c:pt idx="7">
                  <c:v>7.04</c:v>
                </c:pt>
                <c:pt idx="8">
                  <c:v>7.04</c:v>
                </c:pt>
                <c:pt idx="9">
                  <c:v>7.04</c:v>
                </c:pt>
                <c:pt idx="10">
                  <c:v>7.04</c:v>
                </c:pt>
                <c:pt idx="11">
                  <c:v>7.04</c:v>
                </c:pt>
                <c:pt idx="12">
                  <c:v>7.04</c:v>
                </c:pt>
                <c:pt idx="13">
                  <c:v>7.04</c:v>
                </c:pt>
                <c:pt idx="14">
                  <c:v>7.04</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'R8A'!$H$183:$H$212</c15:sqref>
                        </c15:formulaRef>
                      </c:ext>
                    </c:extLst>
                    <c:numCache>
                      <c:formatCode>0.00</c:formatCode>
                      <c:ptCount val="30"/>
                      <c:pt idx="0">
                        <c:v>4.1500000000000004</c:v>
                      </c:pt>
                      <c:pt idx="1">
                        <c:v>4.1500000000000004</c:v>
                      </c:pt>
                      <c:pt idx="2">
                        <c:v>4.1500000000000004</c:v>
                      </c:pt>
                      <c:pt idx="3">
                        <c:v>4.1500000000000004</c:v>
                      </c:pt>
                      <c:pt idx="4">
                        <c:v>4.1500000000000004</c:v>
                      </c:pt>
                      <c:pt idx="5">
                        <c:v>4.1500000000000004</c:v>
                      </c:pt>
                      <c:pt idx="6">
                        <c:v>4.1500000000000004</c:v>
                      </c:pt>
                      <c:pt idx="7">
                        <c:v>4.1500000000000004</c:v>
                      </c:pt>
                      <c:pt idx="8">
                        <c:v>4.1500000000000004</c:v>
                      </c:pt>
                      <c:pt idx="9">
                        <c:v>4.1500000000000004</c:v>
                      </c:pt>
                      <c:pt idx="10">
                        <c:v>4.1500000000000004</c:v>
                      </c:pt>
                      <c:pt idx="11">
                        <c:v>4.1500000000000004</c:v>
                      </c:pt>
                      <c:pt idx="12">
                        <c:v>4.1500000000000004</c:v>
                      </c:pt>
                      <c:pt idx="13">
                        <c:v>4.1500000000000004</c:v>
                      </c:pt>
                      <c:pt idx="14">
                        <c:v>4.1500000000000004</c:v>
                      </c:pt>
                      <c:pt idx="15">
                        <c:v>4.1500000000000004</c:v>
                      </c:pt>
                      <c:pt idx="16">
                        <c:v>4.1500000000000004</c:v>
                      </c:pt>
                      <c:pt idx="17">
                        <c:v>4.1500000000000004</c:v>
                      </c:pt>
                      <c:pt idx="18">
                        <c:v>4.1500000000000004</c:v>
                      </c:pt>
                      <c:pt idx="19">
                        <c:v>4.1500000000000004</c:v>
                      </c:pt>
                      <c:pt idx="20">
                        <c:v>4.1500000000000004</c:v>
                      </c:pt>
                      <c:pt idx="21">
                        <c:v>4.1500000000000004</c:v>
                      </c:pt>
                      <c:pt idx="22">
                        <c:v>4.1500000000000004</c:v>
                      </c:pt>
                      <c:pt idx="23">
                        <c:v>4.1500000000000004</c:v>
                      </c:pt>
                      <c:pt idx="24">
                        <c:v>4.1500000000000004</c:v>
                      </c:pt>
                      <c:pt idx="25">
                        <c:v>4.1500000000000004</c:v>
                      </c:pt>
                      <c:pt idx="26">
                        <c:v>4.1500000000000004</c:v>
                      </c:pt>
                      <c:pt idx="27">
                        <c:v>4.1500000000000004</c:v>
                      </c:pt>
                      <c:pt idx="28">
                        <c:v>4.1500000000000004</c:v>
                      </c:pt>
                      <c:pt idx="29">
                        <c:v>4.1500000000000004</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'R8B'!$H$138:$H$167</c15:sqref>
                        </c15:formulaRef>
                      </c:ext>
                    </c:extLst>
                    <c:numCache>
                      <c:formatCode>0.00000</c:formatCode>
                      <c:ptCount val="30"/>
                      <c:pt idx="0">
                        <c:v>6.7807572274658995E-3</c:v>
                      </c:pt>
                      <c:pt idx="1">
                        <c:v>7.4219888709047997E-3</c:v>
                      </c:pt>
                      <c:pt idx="2">
                        <c:v>6.7807572274658995E-3</c:v>
                      </c:pt>
                      <c:pt idx="3">
                        <c:v>6.7807572274658995E-3</c:v>
                      </c:pt>
                      <c:pt idx="4">
                        <c:v>6.7807572274658995E-3</c:v>
                      </c:pt>
                      <c:pt idx="5">
                        <c:v>6.7807572274658995E-3</c:v>
                      </c:pt>
                      <c:pt idx="6">
                        <c:v>6.7807572274658995E-3</c:v>
                      </c:pt>
                      <c:pt idx="7">
                        <c:v>6.7807572274658995E-3</c:v>
                      </c:pt>
                      <c:pt idx="8">
                        <c:v>6.7807572274658995E-3</c:v>
                      </c:pt>
                      <c:pt idx="9">
                        <c:v>6.7807572274658995E-3</c:v>
                      </c:pt>
                      <c:pt idx="10">
                        <c:v>6.7807572274658995E-3</c:v>
                      </c:pt>
                      <c:pt idx="11">
                        <c:v>6.7807572274658995E-3</c:v>
                      </c:pt>
                      <c:pt idx="12">
                        <c:v>6.7807572274658995E-3</c:v>
                      </c:pt>
                      <c:pt idx="13">
                        <c:v>6.7807572274658995E-3</c:v>
                      </c:pt>
                      <c:pt idx="14">
                        <c:v>6.7807572274658995E-3</c:v>
                      </c:pt>
                      <c:pt idx="15">
                        <c:v>6.7807572274658995E-3</c:v>
                      </c:pt>
                      <c:pt idx="16">
                        <c:v>6.7807572274658995E-3</c:v>
                      </c:pt>
                      <c:pt idx="17">
                        <c:v>6.7807572274658995E-3</c:v>
                      </c:pt>
                      <c:pt idx="18">
                        <c:v>6.7807572274658995E-3</c:v>
                      </c:pt>
                      <c:pt idx="19">
                        <c:v>6.7807572274658995E-3</c:v>
                      </c:pt>
                      <c:pt idx="20">
                        <c:v>6.7807572274658995E-3</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0"/>
          <c:min val="0.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Barium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'RMS-1'!$I$183:$I$212</c:f>
              <c:numCache>
                <c:formatCode>0.00</c:formatCode>
                <c:ptCount val="30"/>
                <c:pt idx="0" formatCode="0.0">
                  <c:v>13.19174197530864</c:v>
                </c:pt>
                <c:pt idx="1">
                  <c:v>7.6873829255518142</c:v>
                </c:pt>
                <c:pt idx="2">
                  <c:v>9.4379600707070672</c:v>
                </c:pt>
                <c:pt idx="3">
                  <c:v>8.6387411616161618</c:v>
                </c:pt>
                <c:pt idx="4">
                  <c:v>8.8686815432098722</c:v>
                </c:pt>
                <c:pt idx="5">
                  <c:v>8.8627612794612798</c:v>
                </c:pt>
                <c:pt idx="6" formatCode="0.0">
                  <c:v>12.751766245791245</c:v>
                </c:pt>
                <c:pt idx="7">
                  <c:v>8.3030588383838388</c:v>
                </c:pt>
                <c:pt idx="8">
                  <c:v>7.897259189814811</c:v>
                </c:pt>
                <c:pt idx="9">
                  <c:v>7.3948075617283928</c:v>
                </c:pt>
                <c:pt idx="10">
                  <c:v>7.6474576936026919</c:v>
                </c:pt>
                <c:pt idx="11">
                  <c:v>2.0893545267489708</c:v>
                </c:pt>
                <c:pt idx="12">
                  <c:v>7.9875532407407386</c:v>
                </c:pt>
                <c:pt idx="13">
                  <c:v>7.761175286195285</c:v>
                </c:pt>
                <c:pt idx="14">
                  <c:v>6.9550055555555561</c:v>
                </c:pt>
                <c:pt idx="15">
                  <c:v>8.1356358333333318</c:v>
                </c:pt>
                <c:pt idx="16">
                  <c:v>6.563957643097643</c:v>
                </c:pt>
                <c:pt idx="17">
                  <c:v>5.4688168672839508</c:v>
                </c:pt>
                <c:pt idx="18">
                  <c:v>8.4458225185185185</c:v>
                </c:pt>
                <c:pt idx="19">
                  <c:v>7.4872414814814796</c:v>
                </c:pt>
                <c:pt idx="20">
                  <c:v>6.137510771604938</c:v>
                </c:pt>
                <c:pt idx="21">
                  <c:v>2.6396086419753089</c:v>
                </c:pt>
                <c:pt idx="22">
                  <c:v>6.5340781635802463</c:v>
                </c:pt>
                <c:pt idx="23">
                  <c:v>5.9763920524691345</c:v>
                </c:pt>
                <c:pt idx="24">
                  <c:v>8.1407442760942761</c:v>
                </c:pt>
                <c:pt idx="25">
                  <c:v>7.54270308641975</c:v>
                </c:pt>
                <c:pt idx="26">
                  <c:v>8.1829206018518494</c:v>
                </c:pt>
                <c:pt idx="27">
                  <c:v>4.128914057239057</c:v>
                </c:pt>
                <c:pt idx="28">
                  <c:v>2.140946910634141</c:v>
                </c:pt>
                <c:pt idx="29" formatCode="0">
                  <c:v>1.0000000000000001E-9</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'RMS-1'!$J$183:$J$212</c:f>
              <c:numCache>
                <c:formatCode>0</c:formatCode>
                <c:ptCount val="30"/>
                <c:pt idx="0">
                  <c:v>199.80825802469136</c:v>
                </c:pt>
                <c:pt idx="1">
                  <c:v>192.12087509913954</c:v>
                </c:pt>
                <c:pt idx="2">
                  <c:v>182.68291502843246</c:v>
                </c:pt>
                <c:pt idx="3">
                  <c:v>174.04417386681629</c:v>
                </c:pt>
                <c:pt idx="4">
                  <c:v>165.17549232360642</c:v>
                </c:pt>
                <c:pt idx="5">
                  <c:v>156.31273104414515</c:v>
                </c:pt>
                <c:pt idx="6">
                  <c:v>143.56096479835389</c:v>
                </c:pt>
                <c:pt idx="7">
                  <c:v>135.25790595997006</c:v>
                </c:pt>
                <c:pt idx="8">
                  <c:v>127.36064677015526</c:v>
                </c:pt>
                <c:pt idx="9">
                  <c:v>119.96583920842686</c:v>
                </c:pt>
                <c:pt idx="10">
                  <c:v>112.31838151482417</c:v>
                </c:pt>
                <c:pt idx="11">
                  <c:v>110.22902698807519</c:v>
                </c:pt>
                <c:pt idx="12">
                  <c:v>102.24147374733445</c:v>
                </c:pt>
                <c:pt idx="13" formatCode="0.0">
                  <c:v>94.480298461139171</c:v>
                </c:pt>
                <c:pt idx="14" formatCode="0.0">
                  <c:v>87.525292905583612</c:v>
                </c:pt>
                <c:pt idx="15" formatCode="0.0">
                  <c:v>79.389657072250287</c:v>
                </c:pt>
                <c:pt idx="16" formatCode="0.0">
                  <c:v>72.82569942915265</c:v>
                </c:pt>
                <c:pt idx="17" formatCode="0.0">
                  <c:v>67.356882561868701</c:v>
                </c:pt>
                <c:pt idx="18" formatCode="0.0">
                  <c:v>58.911060043350183</c:v>
                </c:pt>
                <c:pt idx="19" formatCode="0.0">
                  <c:v>51.4238185618687</c:v>
                </c:pt>
                <c:pt idx="20" formatCode="0.0">
                  <c:v>45.286307790263763</c:v>
                </c:pt>
                <c:pt idx="21" formatCode="0.0">
                  <c:v>42.646699148288455</c:v>
                </c:pt>
                <c:pt idx="22" formatCode="0.0">
                  <c:v>36.112620984708208</c:v>
                </c:pt>
                <c:pt idx="23" formatCode="0.0">
                  <c:v>30.136228932239074</c:v>
                </c:pt>
                <c:pt idx="24" formatCode="0.0">
                  <c:v>21.995484656144797</c:v>
                </c:pt>
                <c:pt idx="25" formatCode="0.0">
                  <c:v>14.452781569725047</c:v>
                </c:pt>
                <c:pt idx="26" formatCode="0.00">
                  <c:v>6.269860967873198</c:v>
                </c:pt>
                <c:pt idx="27" formatCode="0.00">
                  <c:v>2.140946910634141</c:v>
                </c:pt>
                <c:pt idx="28">
                  <c:v>1.0000000000000001E-9</c:v>
                </c:pt>
                <c:pt idx="29">
                  <c:v>1.0000000000000001E-9</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('RMS-1'!$B$183,'RMS-1'!$B$212)</c:f>
              <c:numCache>
                <c:formatCode>0.0</c:formatCode>
                <c:ptCount val="2"/>
                <c:pt idx="0">
                  <c:v>1</c:v>
                </c:pt>
                <c:pt idx="1">
                  <c:v>30</c:v>
                </c:pt>
              </c:numCache>
            </c:numRef>
          </c:xVal>
          <c:yVal>
            <c:numRef>
              <c:f>('RMS-1'!$I$214,'RMS-1'!$I$214)</c:f>
              <c:numCache>
                <c:formatCode>0.00</c:formatCode>
                <c:ptCount val="2"/>
                <c:pt idx="0">
                  <c:v>7.3448275862068959</c:v>
                </c:pt>
                <c:pt idx="1">
                  <c:v>7.3448275862068959</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'RMS-2'!$I$183:$I$212</c:f>
              <c:numCache>
                <c:formatCode>0.00</c:formatCode>
                <c:ptCount val="30"/>
                <c:pt idx="0" formatCode="0.0">
                  <c:v>11.794587037037035</c:v>
                </c:pt>
                <c:pt idx="1">
                  <c:v>6.8732019753086426</c:v>
                </c:pt>
                <c:pt idx="2">
                  <c:v>8.438373166666663</c:v>
                </c:pt>
                <c:pt idx="3">
                  <c:v>7.723800595238095</c:v>
                </c:pt>
                <c:pt idx="4">
                  <c:v>7.9293876851851826</c:v>
                </c:pt>
                <c:pt idx="5">
                  <c:v>7.924094444444445</c:v>
                </c:pt>
                <c:pt idx="6" formatCode="0.0">
                  <c:v>11.401209722222223</c:v>
                </c:pt>
                <c:pt idx="7">
                  <c:v>7.4236708333333334</c:v>
                </c:pt>
                <c:pt idx="8">
                  <c:v>7.0608499652777752</c:v>
                </c:pt>
                <c:pt idx="9">
                  <c:v>6.611613657407406</c:v>
                </c:pt>
                <c:pt idx="10">
                  <c:v>6.8375052777777769</c:v>
                </c:pt>
                <c:pt idx="11">
                  <c:v>1.8680682098765431</c:v>
                </c:pt>
                <c:pt idx="12">
                  <c:v>7.1415808531746023</c:v>
                </c:pt>
                <c:pt idx="13">
                  <c:v>6.9391788888888888</c:v>
                </c:pt>
                <c:pt idx="14">
                  <c:v>6.2183916666666672</c:v>
                </c:pt>
                <c:pt idx="15">
                  <c:v>7.2739798214285711</c:v>
                </c:pt>
                <c:pt idx="16">
                  <c:v>5.8687601587301588</c:v>
                </c:pt>
                <c:pt idx="17">
                  <c:v>4.8896071990740744</c:v>
                </c:pt>
                <c:pt idx="18">
                  <c:v>7.5513142222222234</c:v>
                </c:pt>
                <c:pt idx="19">
                  <c:v>6.6942577777777768</c:v>
                </c:pt>
                <c:pt idx="20">
                  <c:v>5.4874788425925924</c:v>
                </c:pt>
                <c:pt idx="21">
                  <c:v>1.0490879996693252</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'RMS-2'!$J$183:$J$212</c:f>
              <c:numCache>
                <c:formatCode>0</c:formatCode>
                <c:ptCount val="30"/>
                <c:pt idx="0">
                  <c:v>139.20541296296295</c:v>
                </c:pt>
                <c:pt idx="1">
                  <c:v>132.33221098765432</c:v>
                </c:pt>
                <c:pt idx="2">
                  <c:v>123.89383782098766</c:v>
                </c:pt>
                <c:pt idx="3">
                  <c:v>116.17003722574957</c:v>
                </c:pt>
                <c:pt idx="4">
                  <c:v>108.24064954056439</c:v>
                </c:pt>
                <c:pt idx="5">
                  <c:v>100.31655509611994</c:v>
                </c:pt>
                <c:pt idx="6" formatCode="0.0">
                  <c:v>88.915345373897722</c:v>
                </c:pt>
                <c:pt idx="7" formatCode="0.0">
                  <c:v>81.491674540564389</c:v>
                </c:pt>
                <c:pt idx="8" formatCode="0.0">
                  <c:v>74.430824575286607</c:v>
                </c:pt>
                <c:pt idx="9" formatCode="0.0">
                  <c:v>67.819210917879204</c:v>
                </c:pt>
                <c:pt idx="10" formatCode="0.0">
                  <c:v>60.981705640101424</c:v>
                </c:pt>
                <c:pt idx="11" formatCode="0.0">
                  <c:v>59.113637430224884</c:v>
                </c:pt>
                <c:pt idx="12" formatCode="0.0">
                  <c:v>51.972056577050282</c:v>
                </c:pt>
                <c:pt idx="13" formatCode="0.0">
                  <c:v>45.032877688161392</c:v>
                </c:pt>
                <c:pt idx="14" formatCode="0.0">
                  <c:v>38.814486021494723</c:v>
                </c:pt>
                <c:pt idx="15" formatCode="0.0">
                  <c:v>31.540506200066151</c:v>
                </c:pt>
                <c:pt idx="16" formatCode="0.0">
                  <c:v>25.671746041335993</c:v>
                </c:pt>
                <c:pt idx="17" formatCode="0.0">
                  <c:v>20.782138842261919</c:v>
                </c:pt>
                <c:pt idx="18" formatCode="0.0">
                  <c:v>13.230824620039694</c:v>
                </c:pt>
                <c:pt idx="19" formatCode="0.00">
                  <c:v>6.5365668422619176</c:v>
                </c:pt>
                <c:pt idx="20" formatCode="0.00">
                  <c:v>1.0490879996693252</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('RMS-2'!$B$183,'RMS-2'!$B$212)</c:f>
              <c:numCache>
                <c:formatCode>0.0</c:formatCode>
                <c:ptCount val="2"/>
                <c:pt idx="0">
                  <c:v>1</c:v>
                </c:pt>
                <c:pt idx="1">
                  <c:v>30</c:v>
                </c:pt>
              </c:numCache>
            </c:numRef>
          </c:xVal>
          <c:yVal>
            <c:numRef>
              <c:f>('RMS-2'!$I$214,'RMS-2'!$I$214)</c:f>
              <c:numCache>
                <c:formatCode>0.00</c:formatCode>
                <c:ptCount val="2"/>
                <c:pt idx="0">
                  <c:v>6.8636363636363633</c:v>
                </c:pt>
                <c:pt idx="1">
                  <c:v>6.8636363636363633</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'RMS-3'!$I$183:$I$212</c:f>
              <c:numCache>
                <c:formatCode>0.0</c:formatCode>
                <c:ptCount val="30"/>
                <c:pt idx="0">
                  <c:v>22.874350617283948</c:v>
                </c:pt>
                <c:pt idx="1">
                  <c:v>13.329846255144034</c:v>
                </c:pt>
                <c:pt idx="2">
                  <c:v>16.365329777777774</c:v>
                </c:pt>
                <c:pt idx="3">
                  <c:v>14.979492063492064</c:v>
                </c:pt>
                <c:pt idx="4">
                  <c:v>15.378206419753081</c:v>
                </c:pt>
                <c:pt idx="5">
                  <c:v>15.367940740740742</c:v>
                </c:pt>
                <c:pt idx="6">
                  <c:v>22.111437037037039</c:v>
                </c:pt>
                <c:pt idx="7">
                  <c:v>14.397422222222223</c:v>
                </c:pt>
                <c:pt idx="8">
                  <c:v>13.693769629629625</c:v>
                </c:pt>
                <c:pt idx="9">
                  <c:v>12.822523456790121</c:v>
                </c:pt>
                <c:pt idx="10">
                  <c:v>13.260616296296295</c:v>
                </c:pt>
                <c:pt idx="11" formatCode="0.00">
                  <c:v>3.6229201646090532</c:v>
                </c:pt>
                <c:pt idx="12">
                  <c:v>13.850338624338622</c:v>
                </c:pt>
                <c:pt idx="13">
                  <c:v>13.45780148148148</c:v>
                </c:pt>
                <c:pt idx="14" formatCode="0.00">
                  <c:v>7.4880052134038788</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'RMS-3'!$J$183:$J$212</c:f>
              <c:numCache>
                <c:formatCode>0</c:formatCode>
                <c:ptCount val="30"/>
                <c:pt idx="0">
                  <c:v>190.12564938271606</c:v>
                </c:pt>
                <c:pt idx="1">
                  <c:v>176.79580312757201</c:v>
                </c:pt>
                <c:pt idx="2">
                  <c:v>160.43047334979423</c:v>
                </c:pt>
                <c:pt idx="3">
                  <c:v>145.45098128630215</c:v>
                </c:pt>
                <c:pt idx="4">
                  <c:v>130.07277486654908</c:v>
                </c:pt>
                <c:pt idx="5">
                  <c:v>114.70483412580833</c:v>
                </c:pt>
                <c:pt idx="6" formatCode="0.0">
                  <c:v>92.593397088771297</c:v>
                </c:pt>
                <c:pt idx="7" formatCode="0.0">
                  <c:v>78.195974866549079</c:v>
                </c:pt>
                <c:pt idx="8" formatCode="0.0">
                  <c:v>64.502205236919451</c:v>
                </c:pt>
                <c:pt idx="9" formatCode="0.0">
                  <c:v>51.679681780129329</c:v>
                </c:pt>
                <c:pt idx="10" formatCode="0.0">
                  <c:v>38.419065483833037</c:v>
                </c:pt>
                <c:pt idx="11" formatCode="0.0">
                  <c:v>34.796145319223982</c:v>
                </c:pt>
                <c:pt idx="12" formatCode="0.0">
                  <c:v>20.945806694885359</c:v>
                </c:pt>
                <c:pt idx="13" formatCode="0.00">
                  <c:v>7.4880052134038788</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('RMS-3'!$B$183,'RMS-3'!$B$212)</c:f>
              <c:numCache>
                <c:formatCode>0.0</c:formatCode>
                <c:ptCount val="2"/>
                <c:pt idx="0">
                  <c:v>1</c:v>
                </c:pt>
                <c:pt idx="1">
                  <c:v>30</c:v>
                </c:pt>
              </c:numCache>
            </c:numRef>
          </c:xVal>
          <c:yVal>
            <c:numRef>
              <c:f>('RMS-3'!$I$214,'RMS-3'!$I$214)</c:f>
              <c:numCache>
                <c:formatCode>0.00</c:formatCode>
                <c:ptCount val="2"/>
                <c:pt idx="0">
                  <c:v>14.199999999999998</c:v>
                </c:pt>
                <c:pt idx="1">
                  <c:v>14.199999999999998</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'R8A'!$I$183:$I$212</c15:sqref>
                        </c15:formulaRef>
                      </c:ext>
                    </c:extLst>
                    <c:numCache>
                      <c:formatCode>0.0</c:formatCode>
                      <c:ptCount val="30"/>
                      <c:pt idx="0">
                        <c:v>13.48416975308642</c:v>
                      </c:pt>
                      <c:pt idx="1">
                        <c:v>7.8577928918817816</c:v>
                      </c:pt>
                      <c:pt idx="2">
                        <c:v>9.6471759343434318</c:v>
                      </c:pt>
                      <c:pt idx="3">
                        <c:v>8.8302403499278501</c:v>
                      </c:pt>
                      <c:pt idx="4">
                        <c:v>9.0652779320987626</c:v>
                      </c:pt>
                      <c:pt idx="5">
                        <c:v>9.0592264309764321</c:v>
                      </c:pt>
                      <c:pt idx="6">
                        <c:v>13.034440867003369</c:v>
                      </c:pt>
                      <c:pt idx="7">
                        <c:v>8.4871167929292941</c:v>
                      </c:pt>
                      <c:pt idx="8">
                        <c:v>8.0723215856481456</c:v>
                      </c:pt>
                      <c:pt idx="9">
                        <c:v>7.5587318672839494</c:v>
                      </c:pt>
                      <c:pt idx="10">
                        <c:v>7.8169826178451176</c:v>
                      </c:pt>
                      <c:pt idx="11" formatCode="0.00">
                        <c:v>2.1356702674897119</c:v>
                      </c:pt>
                      <c:pt idx="12">
                        <c:v>8.1646172288359793</c:v>
                      </c:pt>
                      <c:pt idx="13">
                        <c:v>7.9332210437710442</c:v>
                      </c:pt>
                      <c:pt idx="14">
                        <c:v>7.1091805555555574</c:v>
                      </c:pt>
                      <c:pt idx="15">
                        <c:v>8.3159824404761906</c:v>
                      </c:pt>
                      <c:pt idx="16">
                        <c:v>6.7094640933140939</c:v>
                      </c:pt>
                      <c:pt idx="17" formatCode="0.00">
                        <c:v>5.5900467978395074</c:v>
                      </c:pt>
                      <c:pt idx="18">
                        <c:v>8.6330451851851873</c:v>
                      </c:pt>
                      <c:pt idx="19">
                        <c:v>7.653214814814814</c:v>
                      </c:pt>
                      <c:pt idx="20" formatCode="0.00">
                        <c:v>6.2735639660493838</c:v>
                      </c:pt>
                      <c:pt idx="21" formatCode="0.00">
                        <c:v>2.6981221340388011</c:v>
                      </c:pt>
                      <c:pt idx="22">
                        <c:v>6.6789222608024694</c:v>
                      </c:pt>
                      <c:pt idx="23" formatCode="0.00">
                        <c:v>6.1088736496913576</c:v>
                      </c:pt>
                      <c:pt idx="24">
                        <c:v>8.3212041245791273</c:v>
                      </c:pt>
                      <c:pt idx="25">
                        <c:v>7.7099058641975295</c:v>
                      </c:pt>
                      <c:pt idx="26">
                        <c:v>8.3643153935185186</c:v>
                      </c:pt>
                      <c:pt idx="27" formatCode="0.00">
                        <c:v>4.2204417087542092</c:v>
                      </c:pt>
                      <c:pt idx="28">
                        <c:v>6.5711215277777768</c:v>
                      </c:pt>
                      <c:pt idx="29" formatCode="0.00">
                        <c:v>3.2660115740740738</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'R8A'!$J$183:$J$212</c15:sqref>
                        </c15:formulaRef>
                      </c:ext>
                    </c:extLst>
                    <c:numCache>
                      <c:formatCode>0</c:formatCode>
                      <c:ptCount val="30"/>
                      <c:pt idx="0">
                        <c:v>344.51583024691365</c:v>
                      </c:pt>
                      <c:pt idx="1">
                        <c:v>336.65803735503187</c:v>
                      </c:pt>
                      <c:pt idx="2">
                        <c:v>327.01086142068846</c:v>
                      </c:pt>
                      <c:pt idx="3">
                        <c:v>318.18062107076059</c:v>
                      </c:pt>
                      <c:pt idx="4">
                        <c:v>309.11534313866184</c:v>
                      </c:pt>
                      <c:pt idx="5">
                        <c:v>300.05611670768542</c:v>
                      </c:pt>
                      <c:pt idx="6">
                        <c:v>287.02167584068206</c:v>
                      </c:pt>
                      <c:pt idx="7">
                        <c:v>278.53455904775279</c:v>
                      </c:pt>
                      <c:pt idx="8">
                        <c:v>270.46223746210467</c:v>
                      </c:pt>
                      <c:pt idx="9">
                        <c:v>262.90350559482073</c:v>
                      </c:pt>
                      <c:pt idx="10">
                        <c:v>255.0865229769756</c:v>
                      </c:pt>
                      <c:pt idx="11">
                        <c:v>252.9508527094859</c:v>
                      </c:pt>
                      <c:pt idx="12">
                        <c:v>244.78623548064991</c:v>
                      </c:pt>
                      <c:pt idx="13">
                        <c:v>236.85301443687885</c:v>
                      </c:pt>
                      <c:pt idx="14">
                        <c:v>229.7438338813233</c:v>
                      </c:pt>
                      <c:pt idx="15">
                        <c:v>221.42785144084712</c:v>
                      </c:pt>
                      <c:pt idx="16">
                        <c:v>214.71838734753302</c:v>
                      </c:pt>
                      <c:pt idx="17">
                        <c:v>209.12834054969352</c:v>
                      </c:pt>
                      <c:pt idx="18">
                        <c:v>200.49529536450834</c:v>
                      </c:pt>
                      <c:pt idx="19" formatCode="0.0">
                        <c:v>192.84208054969352</c:v>
                      </c:pt>
                      <c:pt idx="20" formatCode="0.0">
                        <c:v>186.56851658364414</c:v>
                      </c:pt>
                      <c:pt idx="21" formatCode="0.0">
                        <c:v>183.87039444960533</c:v>
                      </c:pt>
                      <c:pt idx="22" formatCode="0.0">
                        <c:v>177.19147218880286</c:v>
                      </c:pt>
                      <c:pt idx="23" formatCode="0.0">
                        <c:v>171.0825985391115</c:v>
                      </c:pt>
                      <c:pt idx="24" formatCode="0.0">
                        <c:v>162.76139441453236</c:v>
                      </c:pt>
                      <c:pt idx="25" formatCode="0.0">
                        <c:v>155.05148855033482</c:v>
                      </c:pt>
                      <c:pt idx="26" formatCode="0.0">
                        <c:v>146.6871731568163</c:v>
                      </c:pt>
                      <c:pt idx="27" formatCode="0.0">
                        <c:v>142.46673144806209</c:v>
                      </c:pt>
                      <c:pt idx="28" formatCode="0.00">
                        <c:v>135.8956099202843</c:v>
                      </c:pt>
                      <c:pt idx="29" formatCode="0.000">
                        <c:v>132.62959834621023</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('R8A'!$B$183,'R8A'!$B$212)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('R8A'!$I$214,'R8A'!$I$214)</c15:sqref>
                        </c15:formulaRef>
                      </c:ext>
                    </c:extLst>
                    <c:numCache>
                      <c:formatCode>0.00</c:formatCode>
                      <c:ptCount val="2"/>
                      <c:pt idx="0">
                        <c:v>7.5123467217929978</c:v>
                      </c:pt>
                      <c:pt idx="1">
                        <c:v>7.5123467217929978</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'R8B'!$I$183:$I$212</c15:sqref>
                        </c15:formulaRef>
                      </c:ext>
                    </c:extLst>
                    <c:numCache>
                      <c:formatCode>0.0</c:formatCode>
                      <c:ptCount val="30"/>
                      <c:pt idx="0">
                        <c:v>10.949795679012345</c:v>
                      </c:pt>
                      <c:pt idx="1">
                        <c:v>6.3809065170220736</c:v>
                      </c:pt>
                      <c:pt idx="2">
                        <c:v>7.8339717828282804</c:v>
                      </c:pt>
                      <c:pt idx="3">
                        <c:v>7.1705807178932179</c:v>
                      </c:pt>
                      <c:pt idx="4">
                        <c:v>7.361442561728393</c:v>
                      </c:pt>
                      <c:pt idx="5">
                        <c:v>7.3565284511784519</c:v>
                      </c:pt>
                      <c:pt idx="6">
                        <c:v>10.584594149831652</c:v>
                      </c:pt>
                      <c:pt idx="7">
                        <c:v>6.8919478535353544</c:v>
                      </c:pt>
                      <c:pt idx="8">
                        <c:v>6.5551141550925909</c:v>
                      </c:pt>
                      <c:pt idx="9" formatCode="0.00">
                        <c:v>6.1380545524691348</c:v>
                      </c:pt>
                      <c:pt idx="10" formatCode="0">
                        <c:v>6.3477666077441075</c:v>
                      </c:pt>
                      <c:pt idx="11" formatCode="0">
                        <c:v>1.7342671810699588</c:v>
                      </c:pt>
                      <c:pt idx="12" formatCode="0">
                        <c:v>6.6300626653439148</c:v>
                      </c:pt>
                      <c:pt idx="13" formatCode="0">
                        <c:v>6.4421578114478111</c:v>
                      </c:pt>
                      <c:pt idx="14" formatCode="0">
                        <c:v>5.772997222222223</c:v>
                      </c:pt>
                      <c:pt idx="15" formatCode="0">
                        <c:v>6.7529785119047618</c:v>
                      </c:pt>
                      <c:pt idx="16" formatCode="0">
                        <c:v>5.4484081914381921</c:v>
                      </c:pt>
                      <c:pt idx="17" formatCode="0">
                        <c:v>4.5393873996913587</c:v>
                      </c:pt>
                      <c:pt idx="18" formatCode="0">
                        <c:v>7.0104487407407419</c:v>
                      </c:pt>
                      <c:pt idx="19" formatCode="0">
                        <c:v>6.2147792592592586</c:v>
                      </c:pt>
                      <c:pt idx="20" formatCode="0">
                        <c:v>5.0944362808641976</c:v>
                      </c:pt>
                      <c:pt idx="21" formatCode="0">
                        <c:v>2.1910052028218696</c:v>
                      </c:pt>
                      <c:pt idx="22" formatCode="0">
                        <c:v>5.4236067515432094</c:v>
                      </c:pt>
                      <c:pt idx="23" formatCode="0">
                        <c:v>4.9606998070987647</c:v>
                      </c:pt>
                      <c:pt idx="24" formatCode="0">
                        <c:v>6.7572187710437719</c:v>
                      </c:pt>
                      <c:pt idx="25" formatCode="0">
                        <c:v>6.2608151234567888</c:v>
                      </c:pt>
                      <c:pt idx="26" formatCode="0">
                        <c:v>6.7922271990740732</c:v>
                      </c:pt>
                      <c:pt idx="27" formatCode="0">
                        <c:v>3.4272020622895627</c:v>
                      </c:pt>
                      <c:pt idx="28" formatCode="0">
                        <c:v>5.3360673611111107</c:v>
                      </c:pt>
                      <c:pt idx="29" formatCode="0">
                        <c:v>0.64053142924285034</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Content</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'R8B'!$J$183:$J$212</c15:sqref>
                        </c15:formulaRef>
                      </c:ext>
                    </c:extLst>
                    <c:numCache>
                      <c:formatCode>0</c:formatCode>
                      <c:ptCount val="30"/>
                      <c:pt idx="0">
                        <c:v>170.05020432098766</c:v>
                      </c:pt>
                      <c:pt idx="1">
                        <c:v>163.66929780396558</c:v>
                      </c:pt>
                      <c:pt idx="2">
                        <c:v>155.83532602113729</c:v>
                      </c:pt>
                      <c:pt idx="3" formatCode="0.0">
                        <c:v>148.66474530324408</c:v>
                      </c:pt>
                      <c:pt idx="4" formatCode="0.0">
                        <c:v>141.30330274151569</c:v>
                      </c:pt>
                      <c:pt idx="5" formatCode="0.0">
                        <c:v>133.94677429033723</c:v>
                      </c:pt>
                      <c:pt idx="6" formatCode="0.0">
                        <c:v>123.36218014050559</c:v>
                      </c:pt>
                      <c:pt idx="7" formatCode="0.0">
                        <c:v>116.47023228697023</c:v>
                      </c:pt>
                      <c:pt idx="8" formatCode="0.00">
                        <c:v>109.91511813187763</c:v>
                      </c:pt>
                      <c:pt idx="9">
                        <c:v>103.77706357940851</c:v>
                      </c:pt>
                      <c:pt idx="10">
                        <c:v>97.4292969716644</c:v>
                      </c:pt>
                      <c:pt idx="11">
                        <c:v>95.695029790594447</c:v>
                      </c:pt>
                      <c:pt idx="12">
                        <c:v>89.064967125250533</c:v>
                      </c:pt>
                      <c:pt idx="13">
                        <c:v>82.622809313802719</c:v>
                      </c:pt>
                      <c:pt idx="14">
                        <c:v>76.849812091580503</c:v>
                      </c:pt>
                      <c:pt idx="15">
                        <c:v>70.096833579675746</c:v>
                      </c:pt>
                      <c:pt idx="16">
                        <c:v>64.648425388237555</c:v>
                      </c:pt>
                      <c:pt idx="17">
                        <c:v>60.109037988546199</c:v>
                      </c:pt>
                      <c:pt idx="18">
                        <c:v>53.098589247805457</c:v>
                      </c:pt>
                      <c:pt idx="19">
                        <c:v>46.883809988546197</c:v>
                      </c:pt>
                      <c:pt idx="20">
                        <c:v>41.789373707682003</c:v>
                      </c:pt>
                      <c:pt idx="21">
                        <c:v>39.598368504860133</c:v>
                      </c:pt>
                      <c:pt idx="22">
                        <c:v>34.174761753316922</c:v>
                      </c:pt>
                      <c:pt idx="23">
                        <c:v>29.214061946218159</c:v>
                      </c:pt>
                      <c:pt idx="24">
                        <c:v>22.456843175174388</c:v>
                      </c:pt>
                      <c:pt idx="25">
                        <c:v>16.196028051717597</c:v>
                      </c:pt>
                      <c:pt idx="26">
                        <c:v>9.4038008526435242</c:v>
                      </c:pt>
                      <c:pt idx="27">
                        <c:v>5.976598790353961</c:v>
                      </c:pt>
                      <c:pt idx="28">
                        <c:v>0.64053142924285034</c:v>
                      </c:pt>
                      <c:pt idx="29">
                        <c:v>1.0000000000000001E-9</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Release</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('R8B'!$B$183,'R8B'!$B$212)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('R8B'!$I$214,'R8B'!$I$214)</c15:sqref>
                        </c15:formulaRef>
                      </c:ext>
                    </c:extLst>
                    <c:numCache>
                      <c:formatCode>0.00</c:formatCode>
                      <c:ptCount val="2"/>
                      <c:pt idx="0">
                        <c:v>6.0333333333333314</c:v>
                      </c:pt>
                      <c:pt idx="1">
                        <c:v>6.0333333333333314</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0.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Interval Release (mg/kg-dry)</a:t>
                </a:r>
              </a:p>
            </c:rich>
          </c:tx>
          <c:layout>
            <c:manualLayout>
              <c:xMode val="edge"/>
              <c:yMode val="edge"/>
              <c:x val="3.891688538932634E-2"/>
              <c:y val="4.4897686400311075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'RMS-1'!$L$183:$L$212</c:f>
              <c:numCache>
                <c:formatCode>0.0</c:formatCode>
                <c:ptCount val="30"/>
                <c:pt idx="0">
                  <c:v>13.19174197530864</c:v>
                </c:pt>
                <c:pt idx="1">
                  <c:v>20.879124900860454</c:v>
                </c:pt>
                <c:pt idx="2">
                  <c:v>30.317084971567521</c:v>
                </c:pt>
                <c:pt idx="3">
                  <c:v>38.955826133183685</c:v>
                </c:pt>
                <c:pt idx="4">
                  <c:v>47.824507676393559</c:v>
                </c:pt>
                <c:pt idx="5">
                  <c:v>56.68726895585484</c:v>
                </c:pt>
                <c:pt idx="6">
                  <c:v>69.439035201646078</c:v>
                </c:pt>
                <c:pt idx="7">
                  <c:v>77.742094040029912</c:v>
                </c:pt>
                <c:pt idx="8">
                  <c:v>85.639353229844716</c:v>
                </c:pt>
                <c:pt idx="9">
                  <c:v>93.034160791573115</c:v>
                </c:pt>
                <c:pt idx="10" formatCode="0">
                  <c:v>100.6816184851758</c:v>
                </c:pt>
                <c:pt idx="11" formatCode="0">
                  <c:v>102.77097301192478</c:v>
                </c:pt>
                <c:pt idx="12" formatCode="0">
                  <c:v>110.75852625266552</c:v>
                </c:pt>
                <c:pt idx="13" formatCode="0">
                  <c:v>118.5197015388608</c:v>
                </c:pt>
                <c:pt idx="14" formatCode="0">
                  <c:v>125.47470709441636</c:v>
                </c:pt>
                <c:pt idx="15" formatCode="0">
                  <c:v>133.61034292774968</c:v>
                </c:pt>
                <c:pt idx="16" formatCode="0">
                  <c:v>140.17430057084732</c:v>
                </c:pt>
                <c:pt idx="17" formatCode="0">
                  <c:v>145.64311743813127</c:v>
                </c:pt>
                <c:pt idx="18" formatCode="0">
                  <c:v>154.0889399566498</c:v>
                </c:pt>
                <c:pt idx="19" formatCode="0">
                  <c:v>161.57618143813127</c:v>
                </c:pt>
                <c:pt idx="20" formatCode="0">
                  <c:v>167.71369220973622</c:v>
                </c:pt>
                <c:pt idx="21" formatCode="0">
                  <c:v>170.35330085171154</c:v>
                </c:pt>
                <c:pt idx="22" formatCode="0">
                  <c:v>176.88737901529177</c:v>
                </c:pt>
                <c:pt idx="23" formatCode="0">
                  <c:v>182.86377106776089</c:v>
                </c:pt>
                <c:pt idx="24" formatCode="0">
                  <c:v>191.00451534385516</c:v>
                </c:pt>
                <c:pt idx="25" formatCode="0">
                  <c:v>198.54721843027491</c:v>
                </c:pt>
                <c:pt idx="26" formatCode="0">
                  <c:v>206.73013903212677</c:v>
                </c:pt>
                <c:pt idx="27" formatCode="0">
                  <c:v>210.85905308936583</c:v>
                </c:pt>
                <c:pt idx="28" formatCode="0">
                  <c:v>212.99999999999997</c:v>
                </c:pt>
                <c:pt idx="29" formatCode="0">
                  <c:v>212.99999999999997</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25400">
              <a:solidFill>
                <a:srgbClr val="0000FF"/>
              </a:solidFill>
              <a:prstDash val="solid"/>
            </a:ln>
            <a:effectLst/>
          </c:spPr>
          <c:marker>
            <c:symbol val="none"/>
          </c:marker>
          <c:dLbls>
            <c:dLbl>
              <c:idx val="0"/>
              <c:layout>
                <c:manualLayout>
                  <c:x val="-1.5633420822397201E-2"/>
                  <c:y val="-3.1229342859920288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('RMS-1'!$B$183,'RMS-1'!$B$212)</c:f>
              <c:numCache>
                <c:formatCode>0.0</c:formatCode>
                <c:ptCount val="2"/>
                <c:pt idx="0">
                  <c:v>1</c:v>
                </c:pt>
                <c:pt idx="1">
                  <c:v>30</c:v>
                </c:pt>
              </c:numCache>
            </c:numRef>
          </c:xVal>
          <c:yVal>
            <c:numRef>
              <c:f>('RMS-1'!$G$178,'RMS-1'!$G$178)</c:f>
              <c:numCache>
                <c:formatCode>0</c:formatCode>
                <c:ptCount val="2"/>
                <c:pt idx="0">
                  <c:v>213</c:v>
                </c:pt>
                <c:pt idx="1">
                  <c:v>213</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'RMS-2'!$L$183:$L$212</c:f>
              <c:numCache>
                <c:formatCode>0.0</c:formatCode>
                <c:ptCount val="30"/>
                <c:pt idx="0">
                  <c:v>11.794587037037035</c:v>
                </c:pt>
                <c:pt idx="1">
                  <c:v>18.667789012345679</c:v>
                </c:pt>
                <c:pt idx="2">
                  <c:v>27.106162179012344</c:v>
                </c:pt>
                <c:pt idx="3">
                  <c:v>34.82996277425044</c:v>
                </c:pt>
                <c:pt idx="4">
                  <c:v>42.759350459435623</c:v>
                </c:pt>
                <c:pt idx="5">
                  <c:v>50.683444903880066</c:v>
                </c:pt>
                <c:pt idx="6">
                  <c:v>62.084654626102292</c:v>
                </c:pt>
                <c:pt idx="7">
                  <c:v>69.508325459435625</c:v>
                </c:pt>
                <c:pt idx="8">
                  <c:v>76.569175424713393</c:v>
                </c:pt>
                <c:pt idx="9">
                  <c:v>83.180789082120796</c:v>
                </c:pt>
                <c:pt idx="10">
                  <c:v>90.018294359898576</c:v>
                </c:pt>
                <c:pt idx="11">
                  <c:v>91.886362569775116</c:v>
                </c:pt>
                <c:pt idx="12">
                  <c:v>99.027943422949718</c:v>
                </c:pt>
                <c:pt idx="13" formatCode="0">
                  <c:v>105.96712231183861</c:v>
                </c:pt>
                <c:pt idx="14" formatCode="0">
                  <c:v>112.18551397850527</c:v>
                </c:pt>
                <c:pt idx="15" formatCode="0">
                  <c:v>119.45949379993384</c:v>
                </c:pt>
                <c:pt idx="16" formatCode="0">
                  <c:v>125.32825395866399</c:v>
                </c:pt>
                <c:pt idx="17" formatCode="0">
                  <c:v>130.21786115773807</c:v>
                </c:pt>
                <c:pt idx="18" formatCode="0">
                  <c:v>137.7691753799603</c:v>
                </c:pt>
                <c:pt idx="19" formatCode="0">
                  <c:v>144.46343315773808</c:v>
                </c:pt>
                <c:pt idx="20" formatCode="0">
                  <c:v>149.95091200033067</c:v>
                </c:pt>
                <c:pt idx="21" formatCode="0">
                  <c:v>151</c:v>
                </c:pt>
                <c:pt idx="22" formatCode="0">
                  <c:v>151</c:v>
                </c:pt>
                <c:pt idx="23" formatCode="0">
                  <c:v>151</c:v>
                </c:pt>
                <c:pt idx="24" formatCode="0">
                  <c:v>151</c:v>
                </c:pt>
                <c:pt idx="25" formatCode="0">
                  <c:v>151</c:v>
                </c:pt>
                <c:pt idx="26" formatCode="0">
                  <c:v>151</c:v>
                </c:pt>
                <c:pt idx="27" formatCode="0">
                  <c:v>151</c:v>
                </c:pt>
                <c:pt idx="28" formatCode="0">
                  <c:v>151</c:v>
                </c:pt>
                <c:pt idx="29" formatCode="0">
                  <c:v>151</c:v>
                </c:pt>
              </c:numCache>
            </c:numRef>
          </c:yVal>
          <c:smooth val="0"/>
          <c:extLst>
            <c:ext xmlns:c16="http://schemas.microsoft.com/office/drawing/2014/chart" uri="{C3380CC4-5D6E-409C-BE32-E72D297353CC}">
              <c16:uniqueId val="{00000003-E8E5-47FC-AB8F-37340A13BFA3}"/>
            </c:ext>
          </c:extLst>
        </c:ser>
        <c:ser>
          <c:idx val="3"/>
          <c:order val="3"/>
          <c:tx>
            <c:v>RMS-2 Initial Available Content</c:v>
          </c:tx>
          <c:spPr>
            <a:ln w="25400">
              <a:solidFill>
                <a:srgbClr val="FF00FF"/>
              </a:solidFill>
            </a:ln>
          </c:spPr>
          <c:marker>
            <c:symbol val="none"/>
          </c:marker>
          <c:xVal>
            <c:numRef>
              <c:f>('RMS-2'!$B$183,'RMS-2'!$B$212)</c:f>
              <c:numCache>
                <c:formatCode>0.0</c:formatCode>
                <c:ptCount val="2"/>
                <c:pt idx="0">
                  <c:v>1</c:v>
                </c:pt>
                <c:pt idx="1">
                  <c:v>30</c:v>
                </c:pt>
              </c:numCache>
            </c:numRef>
          </c:xVal>
          <c:yVal>
            <c:numRef>
              <c:f>('RMS-2'!$G$178,'RMS-2'!$G$178)</c:f>
              <c:numCache>
                <c:formatCode>0</c:formatCode>
                <c:ptCount val="2"/>
                <c:pt idx="0">
                  <c:v>151</c:v>
                </c:pt>
                <c:pt idx="1">
                  <c:v>151</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'RMS-3'!$B$183:$B$211</c:f>
              <c:numCache>
                <c:formatCode>0.0</c:formatCode>
                <c:ptCount val="29"/>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numCache>
            </c:numRef>
          </c:xVal>
          <c:yVal>
            <c:numRef>
              <c:f>'RMS-3'!$L$183:$L$212</c:f>
              <c:numCache>
                <c:formatCode>0.0</c:formatCode>
                <c:ptCount val="30"/>
                <c:pt idx="0">
                  <c:v>22.874350617283948</c:v>
                </c:pt>
                <c:pt idx="1">
                  <c:v>36.204196872427985</c:v>
                </c:pt>
                <c:pt idx="2">
                  <c:v>52.569526650205759</c:v>
                </c:pt>
                <c:pt idx="3">
                  <c:v>67.549018713697819</c:v>
                </c:pt>
                <c:pt idx="4">
                  <c:v>82.927225133450904</c:v>
                </c:pt>
                <c:pt idx="5">
                  <c:v>98.295165874191639</c:v>
                </c:pt>
                <c:pt idx="6" formatCode="0">
                  <c:v>120.40660291122867</c:v>
                </c:pt>
                <c:pt idx="7" formatCode="0">
                  <c:v>134.80402513345089</c:v>
                </c:pt>
                <c:pt idx="8" formatCode="0">
                  <c:v>148.49779476308052</c:v>
                </c:pt>
                <c:pt idx="9" formatCode="0">
                  <c:v>161.32031821987064</c:v>
                </c:pt>
                <c:pt idx="10" formatCode="0">
                  <c:v>174.58093451616693</c:v>
                </c:pt>
                <c:pt idx="11" formatCode="0">
                  <c:v>178.20385468077598</c:v>
                </c:pt>
                <c:pt idx="12" formatCode="0">
                  <c:v>192.05419330511461</c:v>
                </c:pt>
                <c:pt idx="13" formatCode="0">
                  <c:v>205.51199478659609</c:v>
                </c:pt>
                <c:pt idx="14" formatCode="0">
                  <c:v>212.99999999999997</c:v>
                </c:pt>
                <c:pt idx="15" formatCode="0">
                  <c:v>212.99999999999997</c:v>
                </c:pt>
                <c:pt idx="16" formatCode="0">
                  <c:v>212.99999999999997</c:v>
                </c:pt>
                <c:pt idx="17" formatCode="0">
                  <c:v>212.99999999999997</c:v>
                </c:pt>
                <c:pt idx="18" formatCode="0">
                  <c:v>212.99999999999997</c:v>
                </c:pt>
                <c:pt idx="19" formatCode="0">
                  <c:v>212.99999999999997</c:v>
                </c:pt>
                <c:pt idx="20" formatCode="0">
                  <c:v>212.99999999999997</c:v>
                </c:pt>
                <c:pt idx="21" formatCode="0">
                  <c:v>212.99999999999997</c:v>
                </c:pt>
                <c:pt idx="22" formatCode="0">
                  <c:v>212.99999999999997</c:v>
                </c:pt>
                <c:pt idx="23" formatCode="0">
                  <c:v>212.99999999999997</c:v>
                </c:pt>
                <c:pt idx="24" formatCode="0">
                  <c:v>212.99999999999997</c:v>
                </c:pt>
                <c:pt idx="25" formatCode="0">
                  <c:v>212.99999999999997</c:v>
                </c:pt>
                <c:pt idx="26" formatCode="0">
                  <c:v>212.99999999999997</c:v>
                </c:pt>
                <c:pt idx="27" formatCode="0">
                  <c:v>212.99999999999997</c:v>
                </c:pt>
                <c:pt idx="28" formatCode="0">
                  <c:v>212.99999999999997</c:v>
                </c:pt>
                <c:pt idx="29" formatCode="0">
                  <c:v>212.99999999999997</c:v>
                </c:pt>
              </c:numCache>
            </c:numRef>
          </c:yVal>
          <c:smooth val="0"/>
          <c:extLst>
            <c:ext xmlns:c16="http://schemas.microsoft.com/office/drawing/2014/chart" uri="{C3380CC4-5D6E-409C-BE32-E72D297353CC}">
              <c16:uniqueId val="{00000005-E8E5-47FC-AB8F-37340A13BFA3}"/>
            </c:ext>
          </c:extLst>
        </c:ser>
        <c:ser>
          <c:idx val="5"/>
          <c:order val="5"/>
          <c:tx>
            <c:v>RMS-3 Initial Available Content</c:v>
          </c:tx>
          <c:spPr>
            <a:ln w="25400">
              <a:solidFill>
                <a:srgbClr val="FF6600"/>
              </a:solidFill>
            </a:ln>
          </c:spPr>
          <c:marker>
            <c:symbol val="none"/>
          </c:marker>
          <c:xVal>
            <c:numRef>
              <c:f>('RMS-3'!$B$183,'RMS-3'!$B$212)</c:f>
              <c:numCache>
                <c:formatCode>0.0</c:formatCode>
                <c:ptCount val="2"/>
                <c:pt idx="0">
                  <c:v>1</c:v>
                </c:pt>
                <c:pt idx="1">
                  <c:v>30</c:v>
                </c:pt>
              </c:numCache>
            </c:numRef>
          </c:xVal>
          <c:yVal>
            <c:numRef>
              <c:f>('RMS-3'!$G$178,'RMS-3'!$G$178)</c:f>
              <c:numCache>
                <c:formatCode>0</c:formatCode>
                <c:ptCount val="2"/>
                <c:pt idx="0">
                  <c:v>213</c:v>
                </c:pt>
                <c:pt idx="1">
                  <c:v>213</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'R8A'!$L$183:$L$212</c15:sqref>
                        </c15:formulaRef>
                      </c:ext>
                    </c:extLst>
                    <c:numCache>
                      <c:formatCode>0.0</c:formatCode>
                      <c:ptCount val="30"/>
                      <c:pt idx="0">
                        <c:v>13.48416975308642</c:v>
                      </c:pt>
                      <c:pt idx="1">
                        <c:v>21.341962644968202</c:v>
                      </c:pt>
                      <c:pt idx="2">
                        <c:v>30.989138579311636</c:v>
                      </c:pt>
                      <c:pt idx="3">
                        <c:v>39.819378929239484</c:v>
                      </c:pt>
                      <c:pt idx="4">
                        <c:v>48.884656861338243</c:v>
                      </c:pt>
                      <c:pt idx="5">
                        <c:v>57.943883292314673</c:v>
                      </c:pt>
                      <c:pt idx="6" formatCode="0">
                        <c:v>70.978324159318049</c:v>
                      </c:pt>
                      <c:pt idx="7" formatCode="0">
                        <c:v>79.465440952247349</c:v>
                      </c:pt>
                      <c:pt idx="8" formatCode="0">
                        <c:v>87.537762537895489</c:v>
                      </c:pt>
                      <c:pt idx="9" formatCode="0">
                        <c:v>95.096494405179442</c:v>
                      </c:pt>
                      <c:pt idx="10" formatCode="0">
                        <c:v>102.91347702302456</c:v>
                      </c:pt>
                      <c:pt idx="11" formatCode="0">
                        <c:v>105.04914729051427</c:v>
                      </c:pt>
                      <c:pt idx="12" formatCode="0">
                        <c:v>113.21376451935025</c:v>
                      </c:pt>
                      <c:pt idx="13" formatCode="0">
                        <c:v>121.14698556312129</c:v>
                      </c:pt>
                      <c:pt idx="14" formatCode="0">
                        <c:v>128.25616611867684</c:v>
                      </c:pt>
                      <c:pt idx="15" formatCode="0">
                        <c:v>136.57214855915305</c:v>
                      </c:pt>
                      <c:pt idx="16" formatCode="0">
                        <c:v>143.28161265246715</c:v>
                      </c:pt>
                      <c:pt idx="17" formatCode="0">
                        <c:v>148.87165945030665</c:v>
                      </c:pt>
                      <c:pt idx="18" formatCode="0">
                        <c:v>157.50470463549183</c:v>
                      </c:pt>
                      <c:pt idx="19" formatCode="0">
                        <c:v>165.15791945030665</c:v>
                      </c:pt>
                      <c:pt idx="20" formatCode="0">
                        <c:v>171.43148341635603</c:v>
                      </c:pt>
                      <c:pt idx="21" formatCode="0">
                        <c:v>174.12960555039484</c:v>
                      </c:pt>
                      <c:pt idx="22" formatCode="0">
                        <c:v>180.80852781119731</c:v>
                      </c:pt>
                      <c:pt idx="23" formatCode="0">
                        <c:v>186.91740146088867</c:v>
                      </c:pt>
                      <c:pt idx="24" formatCode="0">
                        <c:v>195.23860558546781</c:v>
                      </c:pt>
                      <c:pt idx="25" formatCode="0">
                        <c:v>202.94851144966535</c:v>
                      </c:pt>
                      <c:pt idx="26" formatCode="0">
                        <c:v>211.31282684318387</c:v>
                      </c:pt>
                      <c:pt idx="27" formatCode="0">
                        <c:v>215.53326855193808</c:v>
                      </c:pt>
                      <c:pt idx="28" formatCode="0">
                        <c:v>222.10439007971587</c:v>
                      </c:pt>
                      <c:pt idx="29" formatCode="0">
                        <c:v>225.37040165378994</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('R8A'!$B$183,'R8A'!$B$212)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('R8A'!$G$178,'R8A'!$G$178)</c15:sqref>
                        </c15:formulaRef>
                      </c:ext>
                    </c:extLst>
                    <c:numCache>
                      <c:formatCode>0</c:formatCode>
                      <c:ptCount val="2"/>
                      <c:pt idx="0">
                        <c:v>358.00000000000006</c:v>
                      </c:pt>
                      <c:pt idx="1">
                        <c:v>358.00000000000006</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'R8B'!$L$138:$L$167</c15:sqref>
                        </c15:formulaRef>
                      </c:ext>
                    </c:extLst>
                    <c:numCache>
                      <c:formatCode>0.0000</c:formatCode>
                      <c:ptCount val="30"/>
                      <c:pt idx="0">
                        <c:v>2.2032019640871758E-2</c:v>
                      </c:pt>
                      <c:pt idx="1">
                        <c:v>3.6085140458563668E-2</c:v>
                      </c:pt>
                      <c:pt idx="2">
                        <c:v>5.184782911915025E-2</c:v>
                      </c:pt>
                      <c:pt idx="3">
                        <c:v>6.6275712510242848E-2</c:v>
                      </c:pt>
                      <c:pt idx="4">
                        <c:v>8.1087627897487621E-2</c:v>
                      </c:pt>
                      <c:pt idx="5">
                        <c:v>9.5889655631727036E-2</c:v>
                      </c:pt>
                      <c:pt idx="6" formatCode="0.000">
                        <c:v>0.11718685541845233</c:v>
                      </c:pt>
                      <c:pt idx="7" formatCode="0.000">
                        <c:v>0.13105410325797101</c:v>
                      </c:pt>
                      <c:pt idx="8" formatCode="0.000">
                        <c:v>0.14424360998913069</c:v>
                      </c:pt>
                      <c:pt idx="9" formatCode="0.000">
                        <c:v>0.1565939535408325</c:v>
                      </c:pt>
                      <c:pt idx="10" formatCode="0.000">
                        <c:v>0.16936625748852613</c:v>
                      </c:pt>
                      <c:pt idx="11" formatCode="0.000">
                        <c:v>0.17285576630822852</c:v>
                      </c:pt>
                      <c:pt idx="12" formatCode="0.000">
                        <c:v>0.18619607649712544</c:v>
                      </c:pt>
                      <c:pt idx="13" formatCode="0.000">
                        <c:v>0.19915830443197727</c:v>
                      </c:pt>
                      <c:pt idx="14" formatCode="0.000">
                        <c:v>0.21077411827136122</c:v>
                      </c:pt>
                      <c:pt idx="15" formatCode="0.000">
                        <c:v>0.22436174671394879</c:v>
                      </c:pt>
                      <c:pt idx="16" formatCode="0.000">
                        <c:v>0.23532445686892769</c:v>
                      </c:pt>
                      <c:pt idx="17" formatCode="0.000">
                        <c:v>0.24445813162225849</c:v>
                      </c:pt>
                      <c:pt idx="18" formatCode="0.000">
                        <c:v>0.25856381440165227</c:v>
                      </c:pt>
                      <c:pt idx="19" formatCode="0.000">
                        <c:v>0.27106853528572566</c:v>
                      </c:pt>
                      <c:pt idx="20" formatCode="0.000">
                        <c:v>0.28123041296223</c:v>
                      </c:pt>
                      <c:pt idx="21" formatCode="0.000">
                        <c:v>0.28123041296223</c:v>
                      </c:pt>
                      <c:pt idx="22" formatCode="0.000">
                        <c:v>0.28123041296223</c:v>
                      </c:pt>
                      <c:pt idx="23" formatCode="0.000">
                        <c:v>0.28123041296223</c:v>
                      </c:pt>
                      <c:pt idx="24" formatCode="0.000">
                        <c:v>0.28123041296223</c:v>
                      </c:pt>
                      <c:pt idx="25" formatCode="0.000">
                        <c:v>0.28123041296223</c:v>
                      </c:pt>
                      <c:pt idx="26" formatCode="0.000">
                        <c:v>0.28123041296223</c:v>
                      </c:pt>
                      <c:pt idx="27" formatCode="0.000">
                        <c:v>0.28123041296223</c:v>
                      </c:pt>
                      <c:pt idx="28" formatCode="0.000">
                        <c:v>0.28123041296223</c:v>
                      </c:pt>
                      <c:pt idx="29" formatCode="0.000">
                        <c:v>0.28123041296223</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('R8B'!$B$138,'R8B'!$B$167)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('R8B'!$G$133,'R8B'!$G$133)</c15:sqref>
                        </c15:formulaRef>
                      </c:ext>
                    </c:extLst>
                    <c:numCache>
                      <c:formatCode>0.000</c:formatCode>
                      <c:ptCount val="2"/>
                      <c:pt idx="0">
                        <c:v>0.28123041296223</c:v>
                      </c:pt>
                      <c:pt idx="1">
                        <c:v>0.28123041296223</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8811745406824134"/>
                  <c:y val="-2.6293501506756172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('RMS-1'!$B$228,'RMS-1'!$B$257)</c:f>
              <c:numCache>
                <c:formatCode>0.0</c:formatCode>
                <c:ptCount val="2"/>
                <c:pt idx="0">
                  <c:v>1</c:v>
                </c:pt>
                <c:pt idx="1">
                  <c:v>30</c:v>
                </c:pt>
              </c:numCache>
            </c:numRef>
          </c:xVal>
          <c:yVal>
            <c:numRef>
              <c:f>('RMS-1'!$G$220,'RMS-1'!$G$220)</c:f>
              <c:numCache>
                <c:formatCode>0.000</c:formatCode>
                <c:ptCount val="2"/>
                <c:pt idx="0">
                  <c:v>0.1</c:v>
                </c:pt>
                <c:pt idx="1">
                  <c:v>0.1</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xVal>
            <c:numRef>
              <c:f>('RMS-1'!$B$228,'RMS-1'!$B$257)</c:f>
              <c:numCache>
                <c:formatCode>0.0</c:formatCode>
                <c:ptCount val="2"/>
                <c:pt idx="0">
                  <c:v>1</c:v>
                </c:pt>
                <c:pt idx="1">
                  <c:v>30</c:v>
                </c:pt>
              </c:numCache>
            </c:numRef>
          </c:xVal>
          <c:yVal>
            <c:numRef>
              <c:f>('RMS-1'!$G$219,'RMS-1'!$G$219)</c:f>
              <c:numCache>
                <c:formatCode>0</c:formatCode>
                <c:ptCount val="2"/>
                <c:pt idx="0">
                  <c:v>5.3000000000000001E-5</c:v>
                </c:pt>
                <c:pt idx="1">
                  <c:v>5.3000000000000001E-5</c:v>
                </c:pt>
              </c:numCache>
            </c:numRef>
          </c:yVal>
          <c:smooth val="0"/>
          <c:extLst>
            <c:ext xmlns:c16="http://schemas.microsoft.com/office/drawing/2014/chart" uri="{C3380CC4-5D6E-409C-BE32-E72D297353CC}">
              <c16:uniqueId val="{00000004-553B-4D1A-AC44-3EF802014103}"/>
            </c:ext>
          </c:extLst>
        </c:ser>
        <c: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'RMS-1'!$H$228:$H$257</c:f>
              <c:numCache>
                <c:formatCode>0.000</c:formatCode>
                <c:ptCount val="30"/>
                <c:pt idx="0">
                  <c:v>0.33313213453628399</c:v>
                </c:pt>
                <c:pt idx="1">
                  <c:v>0.33313213453628399</c:v>
                </c:pt>
                <c:pt idx="2">
                  <c:v>0.33313213453628399</c:v>
                </c:pt>
                <c:pt idx="3">
                  <c:v>0.33313213453628399</c:v>
                </c:pt>
                <c:pt idx="4">
                  <c:v>0.33313213453628399</c:v>
                </c:pt>
                <c:pt idx="5">
                  <c:v>0.33313213453628399</c:v>
                </c:pt>
                <c:pt idx="6">
                  <c:v>0.33313213453628399</c:v>
                </c:pt>
                <c:pt idx="7">
                  <c:v>0.33313213453628399</c:v>
                </c:pt>
                <c:pt idx="8">
                  <c:v>0.33313213453628399</c:v>
                </c:pt>
                <c:pt idx="9">
                  <c:v>0.33313213453628399</c:v>
                </c:pt>
                <c:pt idx="10">
                  <c:v>0.33313213453628399</c:v>
                </c:pt>
                <c:pt idx="11">
                  <c:v>0.33313213453628399</c:v>
                </c:pt>
                <c:pt idx="12">
                  <c:v>0.33313213453628399</c:v>
                </c:pt>
                <c:pt idx="13">
                  <c:v>0.33313213453628399</c:v>
                </c:pt>
                <c:pt idx="14">
                  <c:v>0.33313213453628399</c:v>
                </c:pt>
                <c:pt idx="15">
                  <c:v>0.33313213453628399</c:v>
                </c:pt>
                <c:pt idx="16">
                  <c:v>0.33313213453628399</c:v>
                </c:pt>
                <c:pt idx="17">
                  <c:v>0.33313213453628399</c:v>
                </c:pt>
                <c:pt idx="18">
                  <c:v>0.33313213453628399</c:v>
                </c:pt>
                <c:pt idx="19">
                  <c:v>0.33313213453628399</c:v>
                </c:pt>
                <c:pt idx="20">
                  <c:v>0.33313213453628399</c:v>
                </c:pt>
                <c:pt idx="21">
                  <c:v>0.33313213453628399</c:v>
                </c:pt>
                <c:pt idx="22">
                  <c:v>0.33313213453628399</c:v>
                </c:pt>
                <c:pt idx="23">
                  <c:v>0.33313213453628399</c:v>
                </c:pt>
                <c:pt idx="24">
                  <c:v>0.33313213453628399</c:v>
                </c:pt>
                <c:pt idx="25">
                  <c:v>0.33313213453628399</c:v>
                </c:pt>
                <c:pt idx="26">
                  <c:v>0.33313213453628399</c:v>
                </c:pt>
                <c:pt idx="27">
                  <c:v>0.33313213453628399</c:v>
                </c:pt>
                <c:pt idx="28">
                  <c:v>0.33313213453628399</c:v>
                </c:pt>
                <c:pt idx="29">
                  <c:v>0.33313213453628399</c:v>
                </c:pt>
              </c:numCache>
            </c:numRef>
          </c:yVal>
          <c:smooth val="0"/>
          <c:extLst>
            <c:ext xmlns:c16="http://schemas.microsoft.com/office/drawing/2014/chart" uri="{C3380CC4-5D6E-409C-BE32-E72D297353CC}">
              <c16:uniqueId val="{00000000-553B-4D1A-AC44-3EF802014103}"/>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'RMS-2'!$H$228:$H$257</c:f>
              <c:numCache>
                <c:formatCode>0.000</c:formatCode>
                <c:ptCount val="30"/>
                <c:pt idx="0">
                  <c:v>0.183824591173195</c:v>
                </c:pt>
                <c:pt idx="1">
                  <c:v>0.183824591173195</c:v>
                </c:pt>
                <c:pt idx="2">
                  <c:v>0.183824591173195</c:v>
                </c:pt>
                <c:pt idx="3">
                  <c:v>0.183824591173195</c:v>
                </c:pt>
                <c:pt idx="4">
                  <c:v>0.183824591173195</c:v>
                </c:pt>
                <c:pt idx="5">
                  <c:v>0.183824591173195</c:v>
                </c:pt>
                <c:pt idx="6">
                  <c:v>0.183824591173195</c:v>
                </c:pt>
                <c:pt idx="7">
                  <c:v>0.183824591173195</c:v>
                </c:pt>
                <c:pt idx="8">
                  <c:v>0.183824591173195</c:v>
                </c:pt>
                <c:pt idx="9">
                  <c:v>0.183824591173195</c:v>
                </c:pt>
                <c:pt idx="10">
                  <c:v>0.183824591173195</c:v>
                </c:pt>
                <c:pt idx="11">
                  <c:v>0.183824591173195</c:v>
                </c:pt>
                <c:pt idx="12">
                  <c:v>0.183824591173195</c:v>
                </c:pt>
                <c:pt idx="13">
                  <c:v>0.183824591173195</c:v>
                </c:pt>
                <c:pt idx="14">
                  <c:v>0.183824591173195</c:v>
                </c:pt>
                <c:pt idx="15">
                  <c:v>0.183824591173195</c:v>
                </c:pt>
                <c:pt idx="16">
                  <c:v>0.183824591173195</c:v>
                </c:pt>
                <c:pt idx="17">
                  <c:v>0.183824591173195</c:v>
                </c:pt>
                <c:pt idx="18">
                  <c:v>0.183824591173195</c:v>
                </c:pt>
                <c:pt idx="19">
                  <c:v>0.183824591173195</c:v>
                </c:pt>
                <c:pt idx="20">
                  <c:v>0.183824591173195</c:v>
                </c:pt>
                <c:pt idx="21">
                  <c:v>0.183824591173195</c:v>
                </c:pt>
                <c:pt idx="22">
                  <c:v>0.183824591173195</c:v>
                </c:pt>
                <c:pt idx="23">
                  <c:v>0.183824591173195</c:v>
                </c:pt>
                <c:pt idx="24">
                  <c:v>0.183824591173195</c:v>
                </c:pt>
                <c:pt idx="25">
                  <c:v>0.183824591173195</c:v>
                </c:pt>
                <c:pt idx="26">
                  <c:v>0.183824591173195</c:v>
                </c:pt>
                <c:pt idx="27">
                  <c:v>0.183824591173195</c:v>
                </c:pt>
                <c:pt idx="28">
                  <c:v>0.183824591173195</c:v>
                </c:pt>
                <c:pt idx="29">
                  <c:v>0.183824591173195</c:v>
                </c:pt>
              </c:numCache>
            </c:numRef>
          </c:yVal>
          <c:smooth val="0"/>
          <c:extLst>
            <c:ext xmlns:c16="http://schemas.microsoft.com/office/drawing/2014/chart" uri="{C3380CC4-5D6E-409C-BE32-E72D297353CC}">
              <c16:uniqueId val="{00000005-553B-4D1A-AC44-3EF80201410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'RMS-3'!$H$228:$H$257</c:f>
              <c:numCache>
                <c:formatCode>0.000</c:formatCode>
                <c:ptCount val="30"/>
                <c:pt idx="0">
                  <c:v>0.39779000000000003</c:v>
                </c:pt>
                <c:pt idx="1">
                  <c:v>0.39779000000000003</c:v>
                </c:pt>
                <c:pt idx="2">
                  <c:v>0.39779000000000003</c:v>
                </c:pt>
                <c:pt idx="3">
                  <c:v>0.39779000000000003</c:v>
                </c:pt>
                <c:pt idx="4">
                  <c:v>0.39779000000000003</c:v>
                </c:pt>
                <c:pt idx="5">
                  <c:v>0.39779000000000003</c:v>
                </c:pt>
                <c:pt idx="6">
                  <c:v>0.39779000000000003</c:v>
                </c:pt>
                <c:pt idx="7">
                  <c:v>0.39779000000000003</c:v>
                </c:pt>
                <c:pt idx="8">
                  <c:v>0.39779000000000003</c:v>
                </c:pt>
                <c:pt idx="9">
                  <c:v>0.39779000000000003</c:v>
                </c:pt>
                <c:pt idx="10">
                  <c:v>0.39779000000000003</c:v>
                </c:pt>
                <c:pt idx="11">
                  <c:v>0.39779000000000003</c:v>
                </c:pt>
                <c:pt idx="12">
                  <c:v>0.39779000000000003</c:v>
                </c:pt>
                <c:pt idx="13">
                  <c:v>0.39779000000000003</c:v>
                </c:pt>
                <c:pt idx="14">
                  <c:v>0.39779000000000003</c:v>
                </c:pt>
                <c:pt idx="15">
                  <c:v>0.39779000000000003</c:v>
                </c:pt>
                <c:pt idx="16">
                  <c:v>0.39779000000000003</c:v>
                </c:pt>
                <c:pt idx="17">
                  <c:v>0.39779000000000003</c:v>
                </c:pt>
                <c:pt idx="18">
                  <c:v>0.39779000000000003</c:v>
                </c:pt>
                <c:pt idx="19">
                  <c:v>0.39779000000000003</c:v>
                </c:pt>
                <c:pt idx="20">
                  <c:v>0.39779000000000003</c:v>
                </c:pt>
                <c:pt idx="21">
                  <c:v>0.39779000000000003</c:v>
                </c:pt>
                <c:pt idx="22">
                  <c:v>0.39779000000000003</c:v>
                </c:pt>
                <c:pt idx="23">
                  <c:v>0.39779000000000003</c:v>
                </c:pt>
                <c:pt idx="24">
                  <c:v>0.39779000000000003</c:v>
                </c:pt>
                <c:pt idx="25">
                  <c:v>0.39779000000000003</c:v>
                </c:pt>
                <c:pt idx="26">
                  <c:v>0.39779000000000003</c:v>
                </c:pt>
                <c:pt idx="27">
                  <c:v>0.39779000000000003</c:v>
                </c:pt>
                <c:pt idx="28">
                  <c:v>0.39779000000000003</c:v>
                </c:pt>
                <c:pt idx="29">
                  <c:v>0.39779000000000003</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'R8A'!$H$228:$H$257</c15:sqref>
                        </c15:formulaRef>
                      </c:ext>
                    </c:extLst>
                    <c:numCache>
                      <c:formatCode>0.000</c:formatCode>
                      <c:ptCount val="30"/>
                      <c:pt idx="0">
                        <c:v>0.34842200326789996</c:v>
                      </c:pt>
                      <c:pt idx="1">
                        <c:v>0.34842200326789996</c:v>
                      </c:pt>
                      <c:pt idx="2">
                        <c:v>0.34842200326789996</c:v>
                      </c:pt>
                      <c:pt idx="3">
                        <c:v>0.34842200326789996</c:v>
                      </c:pt>
                      <c:pt idx="4">
                        <c:v>0.34842200326789996</c:v>
                      </c:pt>
                      <c:pt idx="5">
                        <c:v>0.34842200326789996</c:v>
                      </c:pt>
                      <c:pt idx="6">
                        <c:v>0.34842200326789996</c:v>
                      </c:pt>
                      <c:pt idx="7">
                        <c:v>0.34842200326789996</c:v>
                      </c:pt>
                      <c:pt idx="8">
                        <c:v>0.34842200326789996</c:v>
                      </c:pt>
                      <c:pt idx="9">
                        <c:v>0.34842200326789996</c:v>
                      </c:pt>
                      <c:pt idx="10">
                        <c:v>0.34842200326789996</c:v>
                      </c:pt>
                      <c:pt idx="11">
                        <c:v>0.34842200326789996</c:v>
                      </c:pt>
                      <c:pt idx="12">
                        <c:v>0.34842200326789996</c:v>
                      </c:pt>
                      <c:pt idx="13">
                        <c:v>0.34842200326789996</c:v>
                      </c:pt>
                      <c:pt idx="14">
                        <c:v>0.34842200326789996</c:v>
                      </c:pt>
                      <c:pt idx="15">
                        <c:v>0.34842200326789996</c:v>
                      </c:pt>
                      <c:pt idx="16">
                        <c:v>0.34842200326789996</c:v>
                      </c:pt>
                      <c:pt idx="17">
                        <c:v>0.34842200326789996</c:v>
                      </c:pt>
                      <c:pt idx="18">
                        <c:v>0.34842200326789996</c:v>
                      </c:pt>
                      <c:pt idx="19">
                        <c:v>0.34842200326789996</c:v>
                      </c:pt>
                      <c:pt idx="20">
                        <c:v>0.34842200326789996</c:v>
                      </c:pt>
                      <c:pt idx="21">
                        <c:v>0.34842200326789996</c:v>
                      </c:pt>
                      <c:pt idx="22">
                        <c:v>0.34842200326789996</c:v>
                      </c:pt>
                      <c:pt idx="23">
                        <c:v>0.34842200326789996</c:v>
                      </c:pt>
                      <c:pt idx="24">
                        <c:v>0.34842200326789996</c:v>
                      </c:pt>
                      <c:pt idx="25">
                        <c:v>0.34842200326789996</c:v>
                      </c:pt>
                      <c:pt idx="26">
                        <c:v>0.34842200326789996</c:v>
                      </c:pt>
                      <c:pt idx="27">
                        <c:v>0.34842200326789996</c:v>
                      </c:pt>
                      <c:pt idx="28">
                        <c:v>0.34842200326789996</c:v>
                      </c:pt>
                      <c:pt idx="29">
                        <c:v>0.34842200326789996</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'R8B'!$H$228:$H$257</c15:sqref>
                        </c15:formulaRef>
                      </c:ext>
                    </c:extLst>
                    <c:numCache>
                      <c:formatCode>0.000</c:formatCode>
                      <c:ptCount val="30"/>
                      <c:pt idx="0">
                        <c:v>0.59340471150326002</c:v>
                      </c:pt>
                      <c:pt idx="1">
                        <c:v>0.59340471150326002</c:v>
                      </c:pt>
                      <c:pt idx="2">
                        <c:v>0.59340471150326002</c:v>
                      </c:pt>
                      <c:pt idx="3">
                        <c:v>0.59340471150326002</c:v>
                      </c:pt>
                      <c:pt idx="4">
                        <c:v>0.59340471150326002</c:v>
                      </c:pt>
                      <c:pt idx="5">
                        <c:v>0.59340471150326002</c:v>
                      </c:pt>
                      <c:pt idx="6">
                        <c:v>0.59340471150326002</c:v>
                      </c:pt>
                      <c:pt idx="7">
                        <c:v>0.59340471150326002</c:v>
                      </c:pt>
                      <c:pt idx="8">
                        <c:v>0.59340471150326002</c:v>
                      </c:pt>
                      <c:pt idx="9">
                        <c:v>0.59340471150326002</c:v>
                      </c:pt>
                      <c:pt idx="10">
                        <c:v>0.59340471150326002</c:v>
                      </c:pt>
                      <c:pt idx="11">
                        <c:v>0.59340471150326002</c:v>
                      </c:pt>
                      <c:pt idx="12">
                        <c:v>0.59340471150326002</c:v>
                      </c:pt>
                      <c:pt idx="13">
                        <c:v>0.59340471150326002</c:v>
                      </c:pt>
                      <c:pt idx="14">
                        <c:v>0.59340471150326002</c:v>
                      </c:pt>
                      <c:pt idx="15">
                        <c:v>0.59340471150326002</c:v>
                      </c:pt>
                      <c:pt idx="16">
                        <c:v>0.59340471150326002</c:v>
                      </c:pt>
                      <c:pt idx="17">
                        <c:v>0.59340471150326002</c:v>
                      </c:pt>
                      <c:pt idx="18">
                        <c:v>0.59340471150326002</c:v>
                      </c:pt>
                      <c:pt idx="19">
                        <c:v>0.59340471150326002</c:v>
                      </c:pt>
                      <c:pt idx="20">
                        <c:v>0.59340471150326002</c:v>
                      </c:pt>
                      <c:pt idx="21">
                        <c:v>0.59340471150326002</c:v>
                      </c:pt>
                      <c:pt idx="22">
                        <c:v>0.59340471150326002</c:v>
                      </c:pt>
                      <c:pt idx="23">
                        <c:v>0.59340471150326002</c:v>
                      </c:pt>
                      <c:pt idx="24">
                        <c:v>0.59340471150326002</c:v>
                      </c:pt>
                      <c:pt idx="25">
                        <c:v>0.59340471150326002</c:v>
                      </c:pt>
                      <c:pt idx="26">
                        <c:v>0.59340471150326002</c:v>
                      </c:pt>
                      <c:pt idx="27">
                        <c:v>0.59340471150326002</c:v>
                      </c:pt>
                      <c:pt idx="28">
                        <c:v>0.59340471150326002</c:v>
                      </c:pt>
                      <c:pt idx="29">
                        <c:v>0.59340471150326002</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Chromium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'RMS-1'!$I$228:$I$257</c:f>
              <c:numCache>
                <c:formatCode>0.000</c:formatCode>
                <c:ptCount val="30"/>
                <c:pt idx="0" formatCode="0.00">
                  <c:v>1.0824121089868135</c:v>
                </c:pt>
                <c:pt idx="1">
                  <c:v>0.63076706477508859</c:v>
                </c:pt>
                <c:pt idx="2">
                  <c:v>0.7744058581337101</c:v>
                </c:pt>
                <c:pt idx="3">
                  <c:v>0.7088281484915393</c:v>
                </c:pt>
                <c:pt idx="4">
                  <c:v>0.72769527414089907</c:v>
                </c:pt>
                <c:pt idx="5">
                  <c:v>0.72720950318040978</c:v>
                </c:pt>
                <c:pt idx="6" formatCode="0.00">
                  <c:v>1.046311110484772</c:v>
                </c:pt>
                <c:pt idx="7">
                  <c:v>0.68128465862344012</c:v>
                </c:pt>
                <c:pt idx="8">
                  <c:v>0.64798788445549094</c:v>
                </c:pt>
                <c:pt idx="9">
                  <c:v>0.60676059791222492</c:v>
                </c:pt>
                <c:pt idx="10">
                  <c:v>0.62749110966645127</c:v>
                </c:pt>
                <c:pt idx="11">
                  <c:v>0.17143623972880104</c:v>
                </c:pt>
                <c:pt idx="12">
                  <c:v>0.65539671448526482</c:v>
                </c:pt>
                <c:pt idx="13">
                  <c:v>0.63682189399026856</c:v>
                </c:pt>
                <c:pt idx="14">
                  <c:v>0.57067385380146207</c:v>
                </c:pt>
                <c:pt idx="15">
                  <c:v>0.66754722437640712</c:v>
                </c:pt>
                <c:pt idx="16">
                  <c:v>0.53858749277115114</c:v>
                </c:pt>
                <c:pt idx="17">
                  <c:v>0.44872872817397447</c:v>
                </c:pt>
                <c:pt idx="18">
                  <c:v>0.69299873978046511</c:v>
                </c:pt>
                <c:pt idx="19">
                  <c:v>0.61434500899372779</c:v>
                </c:pt>
                <c:pt idx="20">
                  <c:v>0.50359656750842086</c:v>
                </c:pt>
                <c:pt idx="21">
                  <c:v>0.21658582789203362</c:v>
                </c:pt>
                <c:pt idx="22">
                  <c:v>0.5361358142513325</c:v>
                </c:pt>
                <c:pt idx="23">
                  <c:v>0.49037641410461236</c:v>
                </c:pt>
                <c:pt idx="24">
                  <c:v>0.66796638359835536</c:v>
                </c:pt>
                <c:pt idx="25">
                  <c:v>0.61889575846118938</c:v>
                </c:pt>
                <c:pt idx="26">
                  <c:v>0.67142704601867997</c:v>
                </c:pt>
                <c:pt idx="27">
                  <c:v>0.33878668798150635</c:v>
                </c:pt>
                <c:pt idx="28">
                  <c:v>0.52748234719179232</c:v>
                </c:pt>
                <c:pt idx="29">
                  <c:v>0.26217190532325418</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'RMS-1'!$J$228:$J$257</c:f>
              <c:numCache>
                <c:formatCode>0</c:formatCode>
                <c:ptCount val="30"/>
                <c:pt idx="0">
                  <c:v>247.49659003057721</c:v>
                </c:pt>
                <c:pt idx="1">
                  <c:v>246.86582296580212</c:v>
                </c:pt>
                <c:pt idx="2">
                  <c:v>246.09141710766841</c:v>
                </c:pt>
                <c:pt idx="3">
                  <c:v>245.38258895917687</c:v>
                </c:pt>
                <c:pt idx="4">
                  <c:v>244.65489368503597</c:v>
                </c:pt>
                <c:pt idx="5">
                  <c:v>243.92768418185557</c:v>
                </c:pt>
                <c:pt idx="6">
                  <c:v>242.8813730713708</c:v>
                </c:pt>
                <c:pt idx="7">
                  <c:v>242.20008841274736</c:v>
                </c:pt>
                <c:pt idx="8">
                  <c:v>241.55210052829187</c:v>
                </c:pt>
                <c:pt idx="9">
                  <c:v>240.94533993037965</c:v>
                </c:pt>
                <c:pt idx="10">
                  <c:v>240.31784882071318</c:v>
                </c:pt>
                <c:pt idx="11">
                  <c:v>240.14641258098439</c:v>
                </c:pt>
                <c:pt idx="12">
                  <c:v>239.49101586649911</c:v>
                </c:pt>
                <c:pt idx="13">
                  <c:v>238.85419397250885</c:v>
                </c:pt>
                <c:pt idx="14">
                  <c:v>238.2835201187074</c:v>
                </c:pt>
                <c:pt idx="15">
                  <c:v>237.61597289433098</c:v>
                </c:pt>
                <c:pt idx="16">
                  <c:v>237.07738540155984</c:v>
                </c:pt>
                <c:pt idx="17">
                  <c:v>236.62865667338588</c:v>
                </c:pt>
                <c:pt idx="18">
                  <c:v>235.9356579336054</c:v>
                </c:pt>
                <c:pt idx="19">
                  <c:v>235.32131292461168</c:v>
                </c:pt>
                <c:pt idx="20">
                  <c:v>234.81771635710325</c:v>
                </c:pt>
                <c:pt idx="21">
                  <c:v>234.60113052921122</c:v>
                </c:pt>
                <c:pt idx="22">
                  <c:v>234.06499471495988</c:v>
                </c:pt>
                <c:pt idx="23">
                  <c:v>233.57461830085526</c:v>
                </c:pt>
                <c:pt idx="24">
                  <c:v>232.90665191725691</c:v>
                </c:pt>
                <c:pt idx="25">
                  <c:v>232.28775615879573</c:v>
                </c:pt>
                <c:pt idx="26">
                  <c:v>231.61632911277704</c:v>
                </c:pt>
                <c:pt idx="27">
                  <c:v>231.27754242479554</c:v>
                </c:pt>
                <c:pt idx="28">
                  <c:v>230.75006007760376</c:v>
                </c:pt>
                <c:pt idx="29">
                  <c:v>230.48788817228052</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('RMS-1'!$B$228,'RMS-1'!$B$257)</c:f>
              <c:numCache>
                <c:formatCode>0.0</c:formatCode>
                <c:ptCount val="2"/>
                <c:pt idx="0">
                  <c:v>1</c:v>
                </c:pt>
                <c:pt idx="1">
                  <c:v>30</c:v>
                </c:pt>
              </c:numCache>
            </c:numRef>
          </c:xVal>
          <c:yVal>
            <c:numRef>
              <c:f>('RMS-1'!$I$259,'RMS-1'!$I$259)</c:f>
              <c:numCache>
                <c:formatCode>0.000</c:formatCode>
                <c:ptCount val="2"/>
                <c:pt idx="0">
                  <c:v>0.60303713224278466</c:v>
                </c:pt>
                <c:pt idx="1">
                  <c:v>0.60303713224278466</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'RMS-2'!$I$228:$I$257</c:f>
              <c:numCache>
                <c:formatCode>0.000</c:formatCode>
                <c:ptCount val="30"/>
                <c:pt idx="0">
                  <c:v>0.59728240775206565</c:v>
                </c:pt>
                <c:pt idx="1">
                  <c:v>0.34806158213826655</c:v>
                </c:pt>
                <c:pt idx="2">
                  <c:v>0.4273224511100161</c:v>
                </c:pt>
                <c:pt idx="3">
                  <c:v>0.39113622223771982</c:v>
                </c:pt>
                <c:pt idx="4">
                  <c:v>0.40154723126251601</c:v>
                </c:pt>
                <c:pt idx="5">
                  <c:v>0.40127917952280601</c:v>
                </c:pt>
                <c:pt idx="6">
                  <c:v>0.57736162977062155</c:v>
                </c:pt>
                <c:pt idx="7">
                  <c:v>0.37593753607214103</c:v>
                </c:pt>
                <c:pt idx="8">
                  <c:v>0.35756414826513916</c:v>
                </c:pt>
                <c:pt idx="9">
                  <c:v>0.33481464946777656</c:v>
                </c:pt>
                <c:pt idx="10">
                  <c:v>0.34625388769478321</c:v>
                </c:pt>
                <c:pt idx="11" formatCode="0.0000">
                  <c:v>9.4599690072781753E-2</c:v>
                </c:pt>
                <c:pt idx="12">
                  <c:v>0.36165239136780669</c:v>
                </c:pt>
                <c:pt idx="13">
                  <c:v>0.35140267832718058</c:v>
                </c:pt>
                <c:pt idx="14">
                  <c:v>0.31490173715697045</c:v>
                </c:pt>
                <c:pt idx="15">
                  <c:v>0.36835712586120578</c:v>
                </c:pt>
                <c:pt idx="16">
                  <c:v>0.29719626360113127</c:v>
                </c:pt>
                <c:pt idx="17">
                  <c:v>0.24761158247033135</c:v>
                </c:pt>
                <c:pt idx="18">
                  <c:v>0.38240144620394856</c:v>
                </c:pt>
                <c:pt idx="19">
                  <c:v>0.3389997793961379</c:v>
                </c:pt>
                <c:pt idx="20">
                  <c:v>0.27788803162841341</c:v>
                </c:pt>
                <c:pt idx="21">
                  <c:v>0.11951354174097133</c:v>
                </c:pt>
                <c:pt idx="22">
                  <c:v>0.2958434106191723</c:v>
                </c:pt>
                <c:pt idx="23">
                  <c:v>0.27059306052607646</c:v>
                </c:pt>
                <c:pt idx="24">
                  <c:v>0.36858842078782211</c:v>
                </c:pt>
                <c:pt idx="25">
                  <c:v>0.34151091408913964</c:v>
                </c:pt>
                <c:pt idx="26">
                  <c:v>0.3704980379896875</c:v>
                </c:pt>
                <c:pt idx="27">
                  <c:v>0.18694481245350433</c:v>
                </c:pt>
                <c:pt idx="28">
                  <c:v>0.29106836828750127</c:v>
                </c:pt>
                <c:pt idx="29">
                  <c:v>0.14466825117375653</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'RMS-2'!$J$228:$J$257</c:f>
              <c:numCache>
                <c:formatCode>0.0</c:formatCode>
                <c:ptCount val="30"/>
                <c:pt idx="0">
                  <c:v>89.950491048092132</c:v>
                </c:pt>
                <c:pt idx="1">
                  <c:v>89.602429465953861</c:v>
                </c:pt>
                <c:pt idx="2">
                  <c:v>89.175107014843846</c:v>
                </c:pt>
                <c:pt idx="3">
                  <c:v>88.783970792606127</c:v>
                </c:pt>
                <c:pt idx="4">
                  <c:v>88.382423561343614</c:v>
                </c:pt>
                <c:pt idx="5">
                  <c:v>87.981144381820812</c:v>
                </c:pt>
                <c:pt idx="6">
                  <c:v>87.403782752050191</c:v>
                </c:pt>
                <c:pt idx="7">
                  <c:v>87.027845215978047</c:v>
                </c:pt>
                <c:pt idx="8">
                  <c:v>86.670281067712907</c:v>
                </c:pt>
                <c:pt idx="9">
                  <c:v>86.335466418245133</c:v>
                </c:pt>
                <c:pt idx="10">
                  <c:v>85.989212530550347</c:v>
                </c:pt>
                <c:pt idx="11">
                  <c:v>85.894612840477564</c:v>
                </c:pt>
                <c:pt idx="12">
                  <c:v>85.532960449109751</c:v>
                </c:pt>
                <c:pt idx="13">
                  <c:v>85.181557770782575</c:v>
                </c:pt>
                <c:pt idx="14">
                  <c:v>84.866656033625603</c:v>
                </c:pt>
                <c:pt idx="15">
                  <c:v>84.498298907764394</c:v>
                </c:pt>
                <c:pt idx="16">
                  <c:v>84.201102644163257</c:v>
                </c:pt>
                <c:pt idx="17">
                  <c:v>83.95349106169293</c:v>
                </c:pt>
                <c:pt idx="18">
                  <c:v>83.571089615488987</c:v>
                </c:pt>
                <c:pt idx="19">
                  <c:v>83.232089836092854</c:v>
                </c:pt>
                <c:pt idx="20">
                  <c:v>82.954201804464446</c:v>
                </c:pt>
                <c:pt idx="21">
                  <c:v>82.834688262723475</c:v>
                </c:pt>
                <c:pt idx="22">
                  <c:v>82.538844852104305</c:v>
                </c:pt>
                <c:pt idx="23">
                  <c:v>82.268251791578223</c:v>
                </c:pt>
                <c:pt idx="24">
                  <c:v>81.899663370790407</c:v>
                </c:pt>
                <c:pt idx="25">
                  <c:v>81.558152456701265</c:v>
                </c:pt>
                <c:pt idx="26">
                  <c:v>81.187654418711574</c:v>
                </c:pt>
                <c:pt idx="27">
                  <c:v>81.00070960625807</c:v>
                </c:pt>
                <c:pt idx="28">
                  <c:v>80.709641237970573</c:v>
                </c:pt>
                <c:pt idx="29">
                  <c:v>80.564972986796818</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('RMS-2'!$B$228,'RMS-2'!$B$257)</c:f>
              <c:numCache>
                <c:formatCode>0.0</c:formatCode>
                <c:ptCount val="2"/>
                <c:pt idx="0">
                  <c:v>1</c:v>
                </c:pt>
                <c:pt idx="1">
                  <c:v>30</c:v>
                </c:pt>
              </c:numCache>
            </c:numRef>
          </c:xVal>
          <c:yVal>
            <c:numRef>
              <c:f>('RMS-2'!$I$259,'RMS-2'!$I$259)</c:f>
              <c:numCache>
                <c:formatCode>0.000</c:formatCode>
                <c:ptCount val="2"/>
                <c:pt idx="0">
                  <c:v>0.33276001563491303</c:v>
                </c:pt>
                <c:pt idx="1">
                  <c:v>0.33276001563491303</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'RMS-3'!$I$228:$I$257</c:f>
              <c:numCache>
                <c:formatCode>0.000</c:formatCode>
                <c:ptCount val="30"/>
                <c:pt idx="0" formatCode="0.00">
                  <c:v>1.2924982858024692</c:v>
                </c:pt>
                <c:pt idx="1">
                  <c:v>0.75319311673774791</c:v>
                </c:pt>
                <c:pt idx="2">
                  <c:v>0.9247108710656563</c:v>
                </c:pt>
                <c:pt idx="3">
                  <c:v>0.84640513465007228</c:v>
                </c:pt>
                <c:pt idx="4">
                  <c:v>0.8689341948456788</c:v>
                </c:pt>
                <c:pt idx="5">
                  <c:v>0.86835414023569035</c:v>
                </c:pt>
                <c:pt idx="6" formatCode="0.00">
                  <c:v>1.2493904174663302</c:v>
                </c:pt>
                <c:pt idx="7">
                  <c:v>0.81351570820707086</c:v>
                </c:pt>
                <c:pt idx="8">
                  <c:v>0.7737563382060183</c:v>
                </c:pt>
                <c:pt idx="9">
                  <c:v>0.72452721674382703</c:v>
                </c:pt>
                <c:pt idx="10">
                  <c:v>0.7492813290488215</c:v>
                </c:pt>
                <c:pt idx="11">
                  <c:v>0.20471042788065844</c:v>
                </c:pt>
                <c:pt idx="12">
                  <c:v>0.78260315360449728</c:v>
                </c:pt>
                <c:pt idx="13">
                  <c:v>0.76042313228956238</c:v>
                </c:pt>
                <c:pt idx="14">
                  <c:v>0.68143636944444463</c:v>
                </c:pt>
                <c:pt idx="15">
                  <c:v>0.79711196505952386</c:v>
                </c:pt>
                <c:pt idx="16">
                  <c:v>0.64312234257335266</c:v>
                </c:pt>
                <c:pt idx="17">
                  <c:v>0.53582282306327167</c:v>
                </c:pt>
                <c:pt idx="18">
                  <c:v>0.82750338414814839</c:v>
                </c:pt>
                <c:pt idx="19">
                  <c:v>0.73358369185185179</c:v>
                </c:pt>
                <c:pt idx="20">
                  <c:v>0.60134000242283958</c:v>
                </c:pt>
                <c:pt idx="21">
                  <c:v>0.25862313342151683</c:v>
                </c:pt>
                <c:pt idx="22">
                  <c:v>0.64019481593364203</c:v>
                </c:pt>
                <c:pt idx="23">
                  <c:v>0.58555393954475299</c:v>
                </c:pt>
                <c:pt idx="24">
                  <c:v>0.79761247920875444</c:v>
                </c:pt>
                <c:pt idx="25">
                  <c:v>0.73901769969135789</c:v>
                </c:pt>
                <c:pt idx="26">
                  <c:v>0.80174482418981474</c:v>
                </c:pt>
                <c:pt idx="27">
                  <c:v>0.40454204995791249</c:v>
                </c:pt>
                <c:pt idx="28">
                  <c:v>0.62986179097222217</c:v>
                </c:pt>
                <c:pt idx="29">
                  <c:v>0.31305704675925922</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'RMS-3'!$J$228:$J$257</c:f>
              <c:numCache>
                <c:formatCode>0</c:formatCode>
                <c:ptCount val="30"/>
                <c:pt idx="0">
                  <c:v>548.6723017141976</c:v>
                </c:pt>
                <c:pt idx="1">
                  <c:v>547.91910859745985</c:v>
                </c:pt>
                <c:pt idx="2">
                  <c:v>546.99439772639414</c:v>
                </c:pt>
                <c:pt idx="3">
                  <c:v>546.14799259174401</c:v>
                </c:pt>
                <c:pt idx="4">
                  <c:v>545.27905839689834</c:v>
                </c:pt>
                <c:pt idx="5">
                  <c:v>544.4107042566626</c:v>
                </c:pt>
                <c:pt idx="6">
                  <c:v>543.16131383919628</c:v>
                </c:pt>
                <c:pt idx="7">
                  <c:v>542.34779813098919</c:v>
                </c:pt>
                <c:pt idx="8">
                  <c:v>541.57404179278319</c:v>
                </c:pt>
                <c:pt idx="9">
                  <c:v>540.84951457603938</c:v>
                </c:pt>
                <c:pt idx="10">
                  <c:v>540.10023324699057</c:v>
                </c:pt>
                <c:pt idx="11">
                  <c:v>539.89552281910994</c:v>
                </c:pt>
                <c:pt idx="12">
                  <c:v>539.1129196655055</c:v>
                </c:pt>
                <c:pt idx="13">
                  <c:v>538.35249653321591</c:v>
                </c:pt>
                <c:pt idx="14">
                  <c:v>537.67106016377147</c:v>
                </c:pt>
                <c:pt idx="15">
                  <c:v>536.8739481987119</c:v>
                </c:pt>
                <c:pt idx="16">
                  <c:v>536.23082585613849</c:v>
                </c:pt>
                <c:pt idx="17">
                  <c:v>535.69500303307518</c:v>
                </c:pt>
                <c:pt idx="18">
                  <c:v>534.86749964892704</c:v>
                </c:pt>
                <c:pt idx="19">
                  <c:v>534.13391595707515</c:v>
                </c:pt>
                <c:pt idx="20">
                  <c:v>533.53257595465232</c:v>
                </c:pt>
                <c:pt idx="21">
                  <c:v>533.27395282123075</c:v>
                </c:pt>
                <c:pt idx="22">
                  <c:v>532.63375800529707</c:v>
                </c:pt>
                <c:pt idx="23">
                  <c:v>532.04820406575232</c:v>
                </c:pt>
                <c:pt idx="24">
                  <c:v>531.25059158654358</c:v>
                </c:pt>
                <c:pt idx="25">
                  <c:v>530.51157388685226</c:v>
                </c:pt>
                <c:pt idx="26">
                  <c:v>529.70982906266249</c:v>
                </c:pt>
                <c:pt idx="27">
                  <c:v>529.30528701270453</c:v>
                </c:pt>
                <c:pt idx="28">
                  <c:v>528.67542522173233</c:v>
                </c:pt>
                <c:pt idx="29">
                  <c:v>528.36236817497308</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('RMS-3'!$B$228,'RMS-3'!$B$257)</c:f>
              <c:numCache>
                <c:formatCode>0.0</c:formatCode>
                <c:ptCount val="2"/>
                <c:pt idx="0">
                  <c:v>1</c:v>
                </c:pt>
                <c:pt idx="1">
                  <c:v>30</c:v>
                </c:pt>
              </c:numCache>
            </c:numRef>
          </c:xVal>
          <c:yVal>
            <c:numRef>
              <c:f>('RMS-3'!$I$259,'RMS-3'!$I$259)</c:f>
              <c:numCache>
                <c:formatCode>0.000</c:formatCode>
                <c:ptCount val="2"/>
                <c:pt idx="0">
                  <c:v>0.72008106083422541</c:v>
                </c:pt>
                <c:pt idx="1">
                  <c:v>0.72008106083422541</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'R8A'!$I$228:$I$257</c15:sqref>
                        </c15:formulaRef>
                      </c:ext>
                    </c:extLst>
                    <c:numCache>
                      <c:formatCode>0.000</c:formatCode>
                      <c:ptCount val="30"/>
                      <c:pt idx="0" formatCode="0.00">
                        <c:v>1.1320919127168179</c:v>
                      </c:pt>
                      <c:pt idx="1">
                        <c:v>0.65971757606113612</c:v>
                      </c:pt>
                      <c:pt idx="2">
                        <c:v>0.80994900359561761</c:v>
                      </c:pt>
                      <c:pt idx="3">
                        <c:v>0.74136145350816951</c:v>
                      </c:pt>
                      <c:pt idx="4">
                        <c:v>0.76109452946557499</c:v>
                      </c:pt>
                      <c:pt idx="5">
                        <c:v>0.7605864629248954</c:v>
                      </c:pt>
                      <c:pt idx="6" formatCode="0.00">
                        <c:v>1.0943339755080232</c:v>
                      </c:pt>
                      <c:pt idx="7">
                        <c:v>0.7125537915568817</c:v>
                      </c:pt>
                      <c:pt idx="8">
                        <c:v>0.67772878503475598</c:v>
                      </c:pt>
                      <c:pt idx="9">
                        <c:v>0.63460927695517777</c:v>
                      </c:pt>
                      <c:pt idx="10">
                        <c:v>0.65629126342649369</c:v>
                      </c:pt>
                      <c:pt idx="11">
                        <c:v>0.17930470190806197</c:v>
                      </c:pt>
                      <c:pt idx="12">
                        <c:v>0.68547766043051594</c:v>
                      </c:pt>
                      <c:pt idx="13">
                        <c:v>0.66605030564765477</c:v>
                      </c:pt>
                      <c:pt idx="14">
                        <c:v>0.59686624837587199</c:v>
                      </c:pt>
                      <c:pt idx="15">
                        <c:v>0.69818584603648048</c:v>
                      </c:pt>
                      <c:pt idx="16">
                        <c:v>0.56330720969796155</c:v>
                      </c:pt>
                      <c:pt idx="17">
                        <c:v>0.46932416955772294</c:v>
                      </c:pt>
                      <c:pt idx="18">
                        <c:v>0.72480551752398104</c:v>
                      </c:pt>
                      <c:pt idx="19">
                        <c:v>0.64254179210056561</c:v>
                      </c:pt>
                      <c:pt idx="20">
                        <c:v>0.52671029510367173</c:v>
                      </c:pt>
                      <c:pt idx="21">
                        <c:v>0.22652653469958081</c:v>
                      </c:pt>
                      <c:pt idx="22">
                        <c:v>0.56074300572996805</c:v>
                      </c:pt>
                      <c:pt idx="23">
                        <c:v>0.51288337222553015</c:v>
                      </c:pt>
                      <c:pt idx="24">
                        <c:v>0.69862424353902908</c:v>
                      </c:pt>
                      <c:pt idx="25">
                        <c:v>0.64730140872545361</c:v>
                      </c:pt>
                      <c:pt idx="26">
                        <c:v>0.70224374105403731</c:v>
                      </c:pt>
                      <c:pt idx="27">
                        <c:v>0.35433608550350371</c:v>
                      </c:pt>
                      <c:pt idx="28">
                        <c:v>0.55169236781329067</c:v>
                      </c:pt>
                      <c:pt idx="29">
                        <c:v>0.27420489044217733</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'R8A'!$J$228:$J$257</c15:sqref>
                        </c15:formulaRef>
                      </c:ext>
                    </c:extLst>
                    <c:numCache>
                      <c:formatCode>0.00E+00</c:formatCode>
                      <c:ptCount val="30"/>
                      <c:pt idx="0">
                        <c:v>1075.5800246994434</c:v>
                      </c:pt>
                      <c:pt idx="1">
                        <c:v>1074.9203071233821</c:v>
                      </c:pt>
                      <c:pt idx="2">
                        <c:v>1074.1103581197865</c:v>
                      </c:pt>
                      <c:pt idx="3">
                        <c:v>1073.3689966662782</c:v>
                      </c:pt>
                      <c:pt idx="4">
                        <c:v>1072.6079021368128</c:v>
                      </c:pt>
                      <c:pt idx="5">
                        <c:v>1071.8473156738878</c:v>
                      </c:pt>
                      <c:pt idx="6">
                        <c:v>1070.7529816983797</c:v>
                      </c:pt>
                      <c:pt idx="7">
                        <c:v>1070.0404279068227</c:v>
                      </c:pt>
                      <c:pt idx="8">
                        <c:v>1069.362699121788</c:v>
                      </c:pt>
                      <c:pt idx="9">
                        <c:v>1068.7280898448328</c:v>
                      </c:pt>
                      <c:pt idx="10">
                        <c:v>1068.0717985814063</c:v>
                      </c:pt>
                      <c:pt idx="11">
                        <c:v>1067.8924938794983</c:v>
                      </c:pt>
                      <c:pt idx="12">
                        <c:v>1067.2070162190678</c:v>
                      </c:pt>
                      <c:pt idx="13">
                        <c:v>1066.5409659134202</c:v>
                      </c:pt>
                      <c:pt idx="14">
                        <c:v>1065.9440996650444</c:v>
                      </c:pt>
                      <c:pt idx="15">
                        <c:v>1065.2459138190079</c:v>
                      </c:pt>
                      <c:pt idx="16">
                        <c:v>1064.6826066093099</c:v>
                      </c:pt>
                      <c:pt idx="17">
                        <c:v>1064.2132824397522</c:v>
                      </c:pt>
                      <c:pt idx="18">
                        <c:v>1063.4884769222283</c:v>
                      </c:pt>
                      <c:pt idx="19">
                        <c:v>1062.8459351301278</c:v>
                      </c:pt>
                      <c:pt idx="20">
                        <c:v>1062.3192248350242</c:v>
                      </c:pt>
                      <c:pt idx="21">
                        <c:v>1062.0926983003246</c:v>
                      </c:pt>
                      <c:pt idx="22">
                        <c:v>1061.5319552945946</c:v>
                      </c:pt>
                      <c:pt idx="23">
                        <c:v>1061.019071922369</c:v>
                      </c:pt>
                      <c:pt idx="24">
                        <c:v>1060.3204476788301</c:v>
                      </c:pt>
                      <c:pt idx="25">
                        <c:v>1059.6731462701046</c:v>
                      </c:pt>
                      <c:pt idx="26">
                        <c:v>1058.9709025290506</c:v>
                      </c:pt>
                      <c:pt idx="27">
                        <c:v>1058.6165664435471</c:v>
                      </c:pt>
                      <c:pt idx="28">
                        <c:v>1058.0648740757338</c:v>
                      </c:pt>
                      <c:pt idx="29">
                        <c:v>1057.7906691852916</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('R8A'!$B$228,'R8A'!$B$257)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('R8A'!$I$259,'R8A'!$I$259)</c15:sqref>
                        </c15:formulaRef>
                      </c:ext>
                    </c:extLst>
                    <c:numCache>
                      <c:formatCode>0.000</c:formatCode>
                      <c:ptCount val="2"/>
                      <c:pt idx="0">
                        <c:v>0.63071491422895365</c:v>
                      </c:pt>
                      <c:pt idx="1">
                        <c:v>0.63071491422895365</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'R8B'!$I$228:$I$257</c15:sqref>
                        </c15:formulaRef>
                      </c:ext>
                    </c:extLst>
                    <c:numCache>
                      <c:formatCode>0.00</c:formatCode>
                      <c:ptCount val="30"/>
                      <c:pt idx="0">
                        <c:v>1.9280891234195736</c:v>
                      </c:pt>
                      <c:pt idx="1">
                        <c:v>1.1235786323034882</c:v>
                      </c:pt>
                      <c:pt idx="2">
                        <c:v>1.3794408800337967</c:v>
                      </c:pt>
                      <c:pt idx="3">
                        <c:v>1.2626280065911764</c:v>
                      </c:pt>
                      <c:pt idx="4">
                        <c:v>1.2962358159021532</c:v>
                      </c:pt>
                      <c:pt idx="5">
                        <c:v>1.2953705172810308</c:v>
                      </c:pt>
                      <c:pt idx="6">
                        <c:v>1.8637828005519124</c:v>
                      </c:pt>
                      <c:pt idx="7">
                        <c:v>1.2135650824102846</c:v>
                      </c:pt>
                      <c:pt idx="8">
                        <c:v>1.1542538943838738</c:v>
                      </c:pt>
                      <c:pt idx="9">
                        <c:v>1.0808161694062963</c:v>
                      </c:pt>
                      <c:pt idx="10">
                        <c:v>1.1177432084743084</c:v>
                      </c:pt>
                      <c:pt idx="11" formatCode="0.000">
                        <c:v>0.30537754191465605</c:v>
                      </c:pt>
                      <c:pt idx="12">
                        <c:v>1.1674511641474601</c:v>
                      </c:pt>
                      <c:pt idx="13">
                        <c:v>1.1343640348844692</c:v>
                      </c:pt>
                      <c:pt idx="14">
                        <c:v>1.0165352377335013</c:v>
                      </c:pt>
                      <c:pt idx="15">
                        <c:v>1.1890947375799878</c:v>
                      </c:pt>
                      <c:pt idx="16" formatCode="0.000">
                        <c:v>0.95938014569506791</c:v>
                      </c:pt>
                      <c:pt idx="17" formatCode="0.000">
                        <c:v>0.79931568852088553</c:v>
                      </c:pt>
                      <c:pt idx="18">
                        <c:v>1.2344312500022707</c:v>
                      </c:pt>
                      <c:pt idx="19">
                        <c:v>1.0943261998211229</c:v>
                      </c:pt>
                      <c:pt idx="20" formatCode="0.000">
                        <c:v>0.8970511844266944</c:v>
                      </c:pt>
                      <c:pt idx="21" formatCode="0.000">
                        <c:v>0.38580202085538673</c:v>
                      </c:pt>
                      <c:pt idx="22" formatCode="0.000">
                        <c:v>0.95501299694558794</c:v>
                      </c:pt>
                      <c:pt idx="23" formatCode="0.000">
                        <c:v>0.87350226643493178</c:v>
                      </c:pt>
                      <c:pt idx="24">
                        <c:v>1.1898413814230393</c:v>
                      </c:pt>
                      <c:pt idx="25">
                        <c:v>1.1024324012196209</c:v>
                      </c:pt>
                      <c:pt idx="26">
                        <c:v>1.196005822412803</c:v>
                      </c:pt>
                      <c:pt idx="27" formatCode="0.000">
                        <c:v>0.60347710713243785</c:v>
                      </c:pt>
                      <c:pt idx="28" formatCode="0.000">
                        <c:v>0.93959866854068264</c:v>
                      </c:pt>
                      <c:pt idx="29" formatCode="0.000">
                        <c:v>0.46700401346499609</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Content</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'R8B'!$J$228:$J$257</c15:sqref>
                        </c15:formulaRef>
                      </c:ext>
                    </c:extLst>
                    <c:numCache>
                      <c:formatCode>0</c:formatCode>
                      <c:ptCount val="30"/>
                      <c:pt idx="0">
                        <c:v>191.82283533673046</c:v>
                      </c:pt>
                      <c:pt idx="1">
                        <c:v>190.69925670442697</c:v>
                      </c:pt>
                      <c:pt idx="2">
                        <c:v>189.31981582439317</c:v>
                      </c:pt>
                      <c:pt idx="3">
                        <c:v>188.057187817802</c:v>
                      </c:pt>
                      <c:pt idx="4">
                        <c:v>186.76095200189985</c:v>
                      </c:pt>
                      <c:pt idx="5">
                        <c:v>185.46558148461881</c:v>
                      </c:pt>
                      <c:pt idx="6">
                        <c:v>183.60179868406689</c:v>
                      </c:pt>
                      <c:pt idx="7">
                        <c:v>182.38823360165659</c:v>
                      </c:pt>
                      <c:pt idx="8">
                        <c:v>181.23397970727271</c:v>
                      </c:pt>
                      <c:pt idx="9">
                        <c:v>180.15316353786642</c:v>
                      </c:pt>
                      <c:pt idx="10">
                        <c:v>179.03542032939211</c:v>
                      </c:pt>
                      <c:pt idx="11">
                        <c:v>178.73004278747746</c:v>
                      </c:pt>
                      <c:pt idx="12">
                        <c:v>177.56259162333001</c:v>
                      </c:pt>
                      <c:pt idx="13">
                        <c:v>176.42822758844554</c:v>
                      </c:pt>
                      <c:pt idx="14">
                        <c:v>175.41169235071203</c:v>
                      </c:pt>
                      <c:pt idx="15">
                        <c:v>174.22259761313205</c:v>
                      </c:pt>
                      <c:pt idx="16">
                        <c:v>173.26321746743699</c:v>
                      </c:pt>
                      <c:pt idx="17">
                        <c:v>172.4639017789161</c:v>
                      </c:pt>
                      <c:pt idx="18">
                        <c:v>171.22947052891382</c:v>
                      </c:pt>
                      <c:pt idx="19">
                        <c:v>170.1351443290927</c:v>
                      </c:pt>
                      <c:pt idx="20">
                        <c:v>169.23809314466601</c:v>
                      </c:pt>
                      <c:pt idx="21">
                        <c:v>168.85229112381063</c:v>
                      </c:pt>
                      <c:pt idx="22">
                        <c:v>167.89727812686505</c:v>
                      </c:pt>
                      <c:pt idx="23">
                        <c:v>167.02377586043011</c:v>
                      </c:pt>
                      <c:pt idx="24">
                        <c:v>165.83393447900707</c:v>
                      </c:pt>
                      <c:pt idx="25">
                        <c:v>164.73150207778744</c:v>
                      </c:pt>
                      <c:pt idx="26">
                        <c:v>163.53549625537462</c:v>
                      </c:pt>
                      <c:pt idx="27">
                        <c:v>162.93201914824218</c:v>
                      </c:pt>
                      <c:pt idx="28">
                        <c:v>161.99242047970148</c:v>
                      </c:pt>
                      <c:pt idx="29">
                        <c:v>161.52541646623649</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Release</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('R8B'!$B$228,'R8B'!$B$257)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('R8B'!$I$259,'R8B'!$I$259)</c15:sqref>
                        </c15:formulaRef>
                      </c:ext>
                    </c:extLst>
                    <c:numCache>
                      <c:formatCode>0.00</c:formatCode>
                      <c:ptCount val="2"/>
                      <c:pt idx="0">
                        <c:v>1.0741835997971165</c:v>
                      </c:pt>
                      <c:pt idx="1">
                        <c:v>1.0741835997971165</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Interval Release (mg/kg-dry)</a:t>
                </a:r>
              </a:p>
            </c:rich>
          </c:tx>
          <c:layout>
            <c:manualLayout>
              <c:xMode val="edge"/>
              <c:yMode val="edge"/>
              <c:x val="3.8902887139107611E-2"/>
              <c:y val="4.4897686400311075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'RMS-1'!$L$228:$L$257</c:f>
              <c:numCache>
                <c:formatCode>0.00</c:formatCode>
                <c:ptCount val="30"/>
                <c:pt idx="0">
                  <c:v>1.0824121089868135</c:v>
                </c:pt>
                <c:pt idx="1">
                  <c:v>1.713179173761902</c:v>
                </c:pt>
                <c:pt idx="2">
                  <c:v>2.4875850318956121</c:v>
                </c:pt>
                <c:pt idx="3">
                  <c:v>3.1964131803871512</c:v>
                </c:pt>
                <c:pt idx="4">
                  <c:v>3.9241084545280502</c:v>
                </c:pt>
                <c:pt idx="5">
                  <c:v>4.6513179577084598</c:v>
                </c:pt>
                <c:pt idx="6">
                  <c:v>5.6976290681932316</c:v>
                </c:pt>
                <c:pt idx="7">
                  <c:v>6.3789137268166716</c:v>
                </c:pt>
                <c:pt idx="8">
                  <c:v>7.0269016112721623</c:v>
                </c:pt>
                <c:pt idx="9">
                  <c:v>7.6336622091843873</c:v>
                </c:pt>
                <c:pt idx="10">
                  <c:v>8.2611533188508393</c:v>
                </c:pt>
                <c:pt idx="11">
                  <c:v>8.4325895585796395</c:v>
                </c:pt>
                <c:pt idx="12">
                  <c:v>9.0879862730649048</c:v>
                </c:pt>
                <c:pt idx="13">
                  <c:v>9.7248081670551727</c:v>
                </c:pt>
                <c:pt idx="14" formatCode="0.0">
                  <c:v>10.295482020856635</c:v>
                </c:pt>
                <c:pt idx="15" formatCode="0.0">
                  <c:v>10.963029245233042</c:v>
                </c:pt>
                <c:pt idx="16" formatCode="0.0">
                  <c:v>11.501616738004193</c:v>
                </c:pt>
                <c:pt idx="17" formatCode="0.0">
                  <c:v>11.950345466178167</c:v>
                </c:pt>
                <c:pt idx="18" formatCode="0.0">
                  <c:v>12.643344205958632</c:v>
                </c:pt>
                <c:pt idx="19" formatCode="0.0">
                  <c:v>13.257689214952361</c:v>
                </c:pt>
                <c:pt idx="20" formatCode="0.0">
                  <c:v>13.761285782460781</c:v>
                </c:pt>
                <c:pt idx="21" formatCode="0.0">
                  <c:v>13.977871610352816</c:v>
                </c:pt>
                <c:pt idx="22" formatCode="0.0">
                  <c:v>14.514007424604149</c:v>
                </c:pt>
                <c:pt idx="23" formatCode="0.0">
                  <c:v>15.004383838708762</c:v>
                </c:pt>
                <c:pt idx="24" formatCode="0.0">
                  <c:v>15.672350222307116</c:v>
                </c:pt>
                <c:pt idx="25" formatCode="0.0">
                  <c:v>16.291245980768306</c:v>
                </c:pt>
                <c:pt idx="26" formatCode="0.0">
                  <c:v>16.962673026786987</c:v>
                </c:pt>
                <c:pt idx="27" formatCode="0.0">
                  <c:v>17.301459714768495</c:v>
                </c:pt>
                <c:pt idx="28" formatCode="0.0">
                  <c:v>17.828942061960287</c:v>
                </c:pt>
                <c:pt idx="29" formatCode="0.0">
                  <c:v>18.09111396728354</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25400">
              <a:solidFill>
                <a:srgbClr val="0000FF"/>
              </a:solidFill>
              <a:prstDash val="solid"/>
            </a:ln>
            <a:effectLst/>
          </c:spPr>
          <c:marker>
            <c:symbol val="none"/>
          </c:marker>
          <c:dLbls>
            <c:dLbl>
              <c:idx val="0"/>
              <c:layout>
                <c:manualLayout>
                  <c:x val="-1.2855643044619449E-2"/>
                  <c:y val="-3.5087367551278309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('RMS-1'!$B$228,'RMS-1'!$B$257)</c:f>
              <c:numCache>
                <c:formatCode>0.0</c:formatCode>
                <c:ptCount val="2"/>
                <c:pt idx="0">
                  <c:v>1</c:v>
                </c:pt>
                <c:pt idx="1">
                  <c:v>30</c:v>
                </c:pt>
              </c:numCache>
            </c:numRef>
          </c:xVal>
          <c:yVal>
            <c:numRef>
              <c:f>('RMS-1'!$G$223,'RMS-1'!$G$223)</c:f>
              <c:numCache>
                <c:formatCode>0</c:formatCode>
                <c:ptCount val="2"/>
                <c:pt idx="0">
                  <c:v>248.57900213956401</c:v>
                </c:pt>
                <c:pt idx="1">
                  <c:v>248.57900213956401</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'RMS-2'!$L$228:$L$257</c:f>
              <c:numCache>
                <c:formatCode>0.000</c:formatCode>
                <c:ptCount val="30"/>
                <c:pt idx="0">
                  <c:v>0.59728240775206565</c:v>
                </c:pt>
                <c:pt idx="1">
                  <c:v>0.94534398989033219</c:v>
                </c:pt>
                <c:pt idx="2" formatCode="0.00">
                  <c:v>1.3726664410003484</c:v>
                </c:pt>
                <c:pt idx="3" formatCode="0.00">
                  <c:v>1.7638026632380681</c:v>
                </c:pt>
                <c:pt idx="4" formatCode="0.00">
                  <c:v>2.1653498945005842</c:v>
                </c:pt>
                <c:pt idx="5" formatCode="0.00">
                  <c:v>2.5666290740233904</c:v>
                </c:pt>
                <c:pt idx="6" formatCode="0.00">
                  <c:v>3.143990703794012</c:v>
                </c:pt>
                <c:pt idx="7" formatCode="0.00">
                  <c:v>3.5199282398661529</c:v>
                </c:pt>
                <c:pt idx="8" formatCode="0.00">
                  <c:v>3.8774923881312922</c:v>
                </c:pt>
                <c:pt idx="9" formatCode="0.00">
                  <c:v>4.2123070375990688</c:v>
                </c:pt>
                <c:pt idx="10" formatCode="0.00">
                  <c:v>4.5585609252938522</c:v>
                </c:pt>
                <c:pt idx="11" formatCode="0.00">
                  <c:v>4.6531606153666338</c:v>
                </c:pt>
                <c:pt idx="12" formatCode="0.00">
                  <c:v>5.0148130067344407</c:v>
                </c:pt>
                <c:pt idx="13" formatCode="0.00">
                  <c:v>5.3662156850616212</c:v>
                </c:pt>
                <c:pt idx="14" formatCode="0.00">
                  <c:v>5.6811174222185912</c:v>
                </c:pt>
                <c:pt idx="15" formatCode="0.00">
                  <c:v>6.0494745480797967</c:v>
                </c:pt>
                <c:pt idx="16" formatCode="0.00">
                  <c:v>6.3466708116809283</c:v>
                </c:pt>
                <c:pt idx="17" formatCode="0.00">
                  <c:v>6.5942823941512598</c:v>
                </c:pt>
                <c:pt idx="18" formatCode="0.00">
                  <c:v>6.9766838403552081</c:v>
                </c:pt>
                <c:pt idx="19" formatCode="0.00">
                  <c:v>7.3156836197513462</c:v>
                </c:pt>
                <c:pt idx="20" formatCode="0.00">
                  <c:v>7.5935716513797598</c:v>
                </c:pt>
                <c:pt idx="21" formatCode="0.00">
                  <c:v>7.7130851931207314</c:v>
                </c:pt>
                <c:pt idx="22" formatCode="0.00">
                  <c:v>8.0089286037399035</c:v>
                </c:pt>
                <c:pt idx="23" formatCode="0.00">
                  <c:v>8.2795216642659799</c:v>
                </c:pt>
                <c:pt idx="24" formatCode="0.00">
                  <c:v>8.6481100850538013</c:v>
                </c:pt>
                <c:pt idx="25" formatCode="0.00">
                  <c:v>8.9896209991429412</c:v>
                </c:pt>
                <c:pt idx="26" formatCode="0.00">
                  <c:v>9.3601190371326286</c:v>
                </c:pt>
                <c:pt idx="27" formatCode="0.00">
                  <c:v>9.5470638495861326</c:v>
                </c:pt>
                <c:pt idx="28" formatCode="0.00">
                  <c:v>9.8381322178736337</c:v>
                </c:pt>
                <c:pt idx="29" formatCode="0.00">
                  <c:v>9.9828004690473904</c:v>
                </c:pt>
              </c:numCache>
            </c:numRef>
          </c:yVal>
          <c:smooth val="0"/>
          <c:extLst>
            <c:ext xmlns:c16="http://schemas.microsoft.com/office/drawing/2014/chart" uri="{C3380CC4-5D6E-409C-BE32-E72D297353CC}">
              <c16:uniqueId val="{00000003-E8E5-47FC-AB8F-37340A13BFA3}"/>
            </c:ext>
          </c:extLst>
        </c:ser>
        <c:ser>
          <c:idx val="3"/>
          <c:order val="3"/>
          <c:tx>
            <c:v>RMS-2 Initial Available Content</c:v>
          </c:tx>
          <c:spPr>
            <a:ln w="25400">
              <a:solidFill>
                <a:srgbClr val="FF00FF"/>
              </a:solidFill>
            </a:ln>
          </c:spPr>
          <c:marker>
            <c:symbol val="none"/>
          </c:marker>
          <c:xVal>
            <c:numRef>
              <c:f>('RMS-2'!$B$228,'RMS-2'!$B$257)</c:f>
              <c:numCache>
                <c:formatCode>0.0</c:formatCode>
                <c:ptCount val="2"/>
                <c:pt idx="0">
                  <c:v>1</c:v>
                </c:pt>
                <c:pt idx="1">
                  <c:v>30</c:v>
                </c:pt>
              </c:numCache>
            </c:numRef>
          </c:xVal>
          <c:yVal>
            <c:numRef>
              <c:f>('RMS-2'!$G$223,'RMS-2'!$G$223)</c:f>
              <c:numCache>
                <c:formatCode>0.0</c:formatCode>
                <c:ptCount val="2"/>
                <c:pt idx="0">
                  <c:v>90.547773455844194</c:v>
                </c:pt>
                <c:pt idx="1">
                  <c:v>90.547773455844194</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'RMS-3'!$L$228:$L$257</c:f>
              <c:numCache>
                <c:formatCode>0.00</c:formatCode>
                <c:ptCount val="30"/>
                <c:pt idx="0">
                  <c:v>1.2924982858024692</c:v>
                </c:pt>
                <c:pt idx="1">
                  <c:v>2.0456914025402169</c:v>
                </c:pt>
                <c:pt idx="2">
                  <c:v>2.9704022736058731</c:v>
                </c:pt>
                <c:pt idx="3">
                  <c:v>3.8168074082559453</c:v>
                </c:pt>
                <c:pt idx="4">
                  <c:v>4.6857416031016239</c:v>
                </c:pt>
                <c:pt idx="5">
                  <c:v>5.5540957433373146</c:v>
                </c:pt>
                <c:pt idx="6">
                  <c:v>6.8034861608036445</c:v>
                </c:pt>
                <c:pt idx="7">
                  <c:v>7.6170018690107151</c:v>
                </c:pt>
                <c:pt idx="8">
                  <c:v>8.3907582072167326</c:v>
                </c:pt>
                <c:pt idx="9">
                  <c:v>9.1152854239605592</c:v>
                </c:pt>
                <c:pt idx="10">
                  <c:v>9.864566753009381</c:v>
                </c:pt>
                <c:pt idx="11" formatCode="0.0">
                  <c:v>10.06927718089004</c:v>
                </c:pt>
                <c:pt idx="12" formatCode="0.0">
                  <c:v>10.851880334494538</c:v>
                </c:pt>
                <c:pt idx="13" formatCode="0.0">
                  <c:v>11.6123034667841</c:v>
                </c:pt>
                <c:pt idx="14" formatCode="0.0">
                  <c:v>12.293739836228545</c:v>
                </c:pt>
                <c:pt idx="15" formatCode="0.0">
                  <c:v>13.090851801288068</c:v>
                </c:pt>
                <c:pt idx="16" formatCode="0.0">
                  <c:v>13.73397414386142</c:v>
                </c:pt>
                <c:pt idx="17" formatCode="0.0">
                  <c:v>14.269796966924693</c:v>
                </c:pt>
                <c:pt idx="18" formatCode="0.0">
                  <c:v>15.097300351072841</c:v>
                </c:pt>
                <c:pt idx="19" formatCode="0.0">
                  <c:v>15.830884042924692</c:v>
                </c:pt>
                <c:pt idx="20" formatCode="0.0">
                  <c:v>16.432224045347532</c:v>
                </c:pt>
                <c:pt idx="21" formatCode="0.0">
                  <c:v>16.690847178769047</c:v>
                </c:pt>
                <c:pt idx="22" formatCode="0.0">
                  <c:v>17.331041994702691</c:v>
                </c:pt>
                <c:pt idx="23" formatCode="0.0">
                  <c:v>17.916595934247443</c:v>
                </c:pt>
                <c:pt idx="24" formatCode="0.0">
                  <c:v>18.714208413456198</c:v>
                </c:pt>
                <c:pt idx="25" formatCode="0.0">
                  <c:v>19.453226113147558</c:v>
                </c:pt>
                <c:pt idx="26" formatCode="0.0">
                  <c:v>20.254970937337372</c:v>
                </c:pt>
                <c:pt idx="27" formatCode="0.0">
                  <c:v>20.659512987295283</c:v>
                </c:pt>
                <c:pt idx="28" formatCode="0.0">
                  <c:v>21.289374778267504</c:v>
                </c:pt>
                <c:pt idx="29" formatCode="0.0">
                  <c:v>21.602431825026763</c:v>
                </c:pt>
              </c:numCache>
            </c:numRef>
          </c:yVal>
          <c:smooth val="0"/>
          <c:extLst>
            <c:ext xmlns:c16="http://schemas.microsoft.com/office/drawing/2014/chart" uri="{C3380CC4-5D6E-409C-BE32-E72D297353CC}">
              <c16:uniqueId val="{00000005-E8E5-47FC-AB8F-37340A13BFA3}"/>
            </c:ext>
          </c:extLst>
        </c:ser>
        <c:ser>
          <c:idx val="5"/>
          <c:order val="5"/>
          <c:tx>
            <c:v>RMS-3 Initial Available Content</c:v>
          </c:tx>
          <c:spPr>
            <a:ln w="25400">
              <a:solidFill>
                <a:srgbClr val="FF6600"/>
              </a:solidFill>
            </a:ln>
          </c:spPr>
          <c:marker>
            <c:symbol val="none"/>
          </c:marker>
          <c:xVal>
            <c:numRef>
              <c:f>('RMS-3'!$B$228,'RMS-3'!$B$257)</c:f>
              <c:numCache>
                <c:formatCode>0.0</c:formatCode>
                <c:ptCount val="2"/>
                <c:pt idx="0">
                  <c:v>1</c:v>
                </c:pt>
                <c:pt idx="1">
                  <c:v>30</c:v>
                </c:pt>
              </c:numCache>
            </c:numRef>
          </c:xVal>
          <c:yVal>
            <c:numRef>
              <c:f>('RMS-3'!$G$223,'RMS-3'!$G$223)</c:f>
              <c:numCache>
                <c:formatCode>0</c:formatCode>
                <c:ptCount val="2"/>
                <c:pt idx="0">
                  <c:v>549.96480000000008</c:v>
                </c:pt>
                <c:pt idx="1">
                  <c:v>549.96480000000008</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'R8A'!$L$228:$L$257</c15:sqref>
                        </c15:formulaRef>
                      </c:ext>
                    </c:extLst>
                    <c:numCache>
                      <c:formatCode>0.00</c:formatCode>
                      <c:ptCount val="30"/>
                      <c:pt idx="0">
                        <c:v>1.1320919127168179</c:v>
                      </c:pt>
                      <c:pt idx="1">
                        <c:v>1.7918094887779539</c:v>
                      </c:pt>
                      <c:pt idx="2">
                        <c:v>2.6017584923735715</c:v>
                      </c:pt>
                      <c:pt idx="3">
                        <c:v>3.3431199458817411</c:v>
                      </c:pt>
                      <c:pt idx="4">
                        <c:v>4.104214475347316</c:v>
                      </c:pt>
                      <c:pt idx="5">
                        <c:v>4.8648009382722117</c:v>
                      </c:pt>
                      <c:pt idx="6">
                        <c:v>5.9591349137802352</c:v>
                      </c:pt>
                      <c:pt idx="7">
                        <c:v>6.6716887053371172</c:v>
                      </c:pt>
                      <c:pt idx="8">
                        <c:v>7.3494174903718736</c:v>
                      </c:pt>
                      <c:pt idx="9">
                        <c:v>7.9840267673270517</c:v>
                      </c:pt>
                      <c:pt idx="10">
                        <c:v>8.6403180307535461</c:v>
                      </c:pt>
                      <c:pt idx="11">
                        <c:v>8.8196227326616086</c:v>
                      </c:pt>
                      <c:pt idx="12">
                        <c:v>9.5051003930921247</c:v>
                      </c:pt>
                      <c:pt idx="13" formatCode="0.0">
                        <c:v>10.17115069873978</c:v>
                      </c:pt>
                      <c:pt idx="14" formatCode="0.0">
                        <c:v>10.768016947115651</c:v>
                      </c:pt>
                      <c:pt idx="15" formatCode="0.0">
                        <c:v>11.466202793152132</c:v>
                      </c:pt>
                      <c:pt idx="16" formatCode="0.0">
                        <c:v>12.029510002850094</c:v>
                      </c:pt>
                      <c:pt idx="17" formatCode="0.0">
                        <c:v>12.498834172407816</c:v>
                      </c:pt>
                      <c:pt idx="18" formatCode="0.0">
                        <c:v>13.223639689931797</c:v>
                      </c:pt>
                      <c:pt idx="19" formatCode="0.0">
                        <c:v>13.866181482032363</c:v>
                      </c:pt>
                      <c:pt idx="20" formatCode="0.0">
                        <c:v>14.392891777136036</c:v>
                      </c:pt>
                      <c:pt idx="21" formatCode="0.0">
                        <c:v>14.619418311835616</c:v>
                      </c:pt>
                      <c:pt idx="22" formatCode="0.0">
                        <c:v>15.180161317565585</c:v>
                      </c:pt>
                      <c:pt idx="23" formatCode="0.0">
                        <c:v>15.693044689791115</c:v>
                      </c:pt>
                      <c:pt idx="24" formatCode="0.0">
                        <c:v>16.391668933330145</c:v>
                      </c:pt>
                      <c:pt idx="25" formatCode="0.0">
                        <c:v>17.038970342055599</c:v>
                      </c:pt>
                      <c:pt idx="26" formatCode="0.0">
                        <c:v>17.741214083109636</c:v>
                      </c:pt>
                      <c:pt idx="27" formatCode="0.0">
                        <c:v>18.095550168613141</c:v>
                      </c:pt>
                      <c:pt idx="28" formatCode="0.0">
                        <c:v>18.647242536426432</c:v>
                      </c:pt>
                      <c:pt idx="29" formatCode="0.0">
                        <c:v>18.92144742686861</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('R8A'!$B$228,'R8A'!$B$257)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('R8A'!$G$223,'R8A'!$G$223)</c15:sqref>
                        </c15:formulaRef>
                      </c:ext>
                    </c:extLst>
                    <c:numCache>
                      <c:formatCode>0.00E+00</c:formatCode>
                      <c:ptCount val="2"/>
                      <c:pt idx="0">
                        <c:v>1076.7121166121601</c:v>
                      </c:pt>
                      <c:pt idx="1">
                        <c:v>1076.7121166121601</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'R8B'!$L$228:$L$257</c15:sqref>
                        </c15:formulaRef>
                      </c:ext>
                    </c:extLst>
                    <c:numCache>
                      <c:formatCode>0.00</c:formatCode>
                      <c:ptCount val="30"/>
                      <c:pt idx="0">
                        <c:v>1.9280891234195736</c:v>
                      </c:pt>
                      <c:pt idx="1">
                        <c:v>3.051667755723062</c:v>
                      </c:pt>
                      <c:pt idx="2">
                        <c:v>4.4311086357568588</c:v>
                      </c:pt>
                      <c:pt idx="3">
                        <c:v>5.6937366423480356</c:v>
                      </c:pt>
                      <c:pt idx="4">
                        <c:v>6.9899724582501888</c:v>
                      </c:pt>
                      <c:pt idx="5">
                        <c:v>8.2853429755312202</c:v>
                      </c:pt>
                      <c:pt idx="6" formatCode="0.0">
                        <c:v>10.149125776083132</c:v>
                      </c:pt>
                      <c:pt idx="7" formatCode="0.0">
                        <c:v>11.362690858493416</c:v>
                      </c:pt>
                      <c:pt idx="8" formatCode="0.0">
                        <c:v>12.51694475287729</c:v>
                      </c:pt>
                      <c:pt idx="9" formatCode="0.0">
                        <c:v>13.597760922283586</c:v>
                      </c:pt>
                      <c:pt idx="10" formatCode="0.0">
                        <c:v>14.715504130757894</c:v>
                      </c:pt>
                      <c:pt idx="11" formatCode="0.0">
                        <c:v>15.02088167267255</c:v>
                      </c:pt>
                      <c:pt idx="12" formatCode="0.0">
                        <c:v>16.18833283682001</c:v>
                      </c:pt>
                      <c:pt idx="13" formatCode="0.0">
                        <c:v>17.32269687170448</c:v>
                      </c:pt>
                      <c:pt idx="14" formatCode="0.0">
                        <c:v>18.33923210943798</c:v>
                      </c:pt>
                      <c:pt idx="15" formatCode="0.0">
                        <c:v>19.528326847017969</c:v>
                      </c:pt>
                      <c:pt idx="16" formatCode="0.0">
                        <c:v>20.487706992713036</c:v>
                      </c:pt>
                      <c:pt idx="17" formatCode="0.0">
                        <c:v>21.287022681233921</c:v>
                      </c:pt>
                      <c:pt idx="18" formatCode="0.0">
                        <c:v>22.521453931236191</c:v>
                      </c:pt>
                      <c:pt idx="19" formatCode="0.0">
                        <c:v>23.615780131057313</c:v>
                      </c:pt>
                      <c:pt idx="20" formatCode="0.0">
                        <c:v>24.512831315484007</c:v>
                      </c:pt>
                      <c:pt idx="21" formatCode="0.0">
                        <c:v>24.898633336339394</c:v>
                      </c:pt>
                      <c:pt idx="22" formatCode="0.0">
                        <c:v>25.853646333284981</c:v>
                      </c:pt>
                      <c:pt idx="23" formatCode="0.0">
                        <c:v>26.727148599719914</c:v>
                      </c:pt>
                      <c:pt idx="24" formatCode="0.0">
                        <c:v>27.916989981142954</c:v>
                      </c:pt>
                      <c:pt idx="25" formatCode="0.0">
                        <c:v>29.019422382362574</c:v>
                      </c:pt>
                      <c:pt idx="26" formatCode="0.0">
                        <c:v>30.215428204775378</c:v>
                      </c:pt>
                      <c:pt idx="27" formatCode="0.0">
                        <c:v>30.818905311907816</c:v>
                      </c:pt>
                      <c:pt idx="28" formatCode="0.0">
                        <c:v>31.758503980448499</c:v>
                      </c:pt>
                      <c:pt idx="29" formatCode="0.0">
                        <c:v>32.225507993913496</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('R8B'!$B$228,'R8B'!$B$257)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('R8B'!$G$223,'R8B'!$G$223)</c15:sqref>
                        </c15:formulaRef>
                      </c:ext>
                    </c:extLst>
                    <c:numCache>
                      <c:formatCode>0</c:formatCode>
                      <c:ptCount val="2"/>
                      <c:pt idx="0">
                        <c:v>193.75092446015003</c:v>
                      </c:pt>
                      <c:pt idx="1">
                        <c:v>193.75092446015003</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658952318460192"/>
                  <c:y val="2.77188441722562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('RMS-1'!$B$273,'RMS-1'!$B$302)</c:f>
              <c:numCache>
                <c:formatCode>0.0</c:formatCode>
                <c:ptCount val="2"/>
                <c:pt idx="0">
                  <c:v>1</c:v>
                </c:pt>
                <c:pt idx="1">
                  <c:v>30</c:v>
                </c:pt>
              </c:numCache>
            </c:numRef>
          </c:xVal>
          <c:yVal>
            <c:numRef>
              <c:f>('RMS-1'!$G$265,'RMS-1'!$G$265)</c:f>
              <c:numCache>
                <c:formatCode>0.00000</c:formatCode>
                <c:ptCount val="2"/>
                <c:pt idx="0">
                  <c:v>6.0000000000000001E-3</c:v>
                </c:pt>
                <c:pt idx="1">
                  <c:v>6.0000000000000001E-3</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xVal>
            <c:numRef>
              <c:f>('RMS-1'!$B$273,'RMS-1'!$B$302)</c:f>
              <c:numCache>
                <c:formatCode>0.0</c:formatCode>
                <c:ptCount val="2"/>
                <c:pt idx="0">
                  <c:v>1</c:v>
                </c:pt>
                <c:pt idx="1">
                  <c:v>30</c:v>
                </c:pt>
              </c:numCache>
            </c:numRef>
          </c:xVal>
          <c:yVal>
            <c:numRef>
              <c:f>('RMS-1'!$G$264,'RMS-1'!$G$264)</c:f>
              <c:numCache>
                <c:formatCode>0.000000</c:formatCode>
                <c:ptCount val="2"/>
                <c:pt idx="0">
                  <c:v>2.3E-5</c:v>
                </c:pt>
                <c:pt idx="1">
                  <c:v>2.3E-5</c:v>
                </c:pt>
              </c:numCache>
            </c:numRef>
          </c:yVal>
          <c:smooth val="0"/>
          <c:extLst>
            <c:ext xmlns:c16="http://schemas.microsoft.com/office/drawing/2014/chart" uri="{C3380CC4-5D6E-409C-BE32-E72D297353CC}">
              <c16:uniqueId val="{00000004-553B-4D1A-AC44-3EF802014103}"/>
            </c:ext>
          </c:extLst>
        </c:ser>
        <c: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'RMS-1'!$H$273:$H$302</c:f>
              <c:numCache>
                <c:formatCode>0.00000</c:formatCode>
                <c:ptCount val="30"/>
                <c:pt idx="0">
                  <c:v>7.7409906567242996E-3</c:v>
                </c:pt>
                <c:pt idx="1">
                  <c:v>7.7409906567242996E-3</c:v>
                </c:pt>
                <c:pt idx="2">
                  <c:v>7.7409906567242996E-3</c:v>
                </c:pt>
                <c:pt idx="3">
                  <c:v>7.7409906567242996E-3</c:v>
                </c:pt>
                <c:pt idx="4">
                  <c:v>7.7409906567242996E-3</c:v>
                </c:pt>
                <c:pt idx="5">
                  <c:v>7.7409906567242996E-3</c:v>
                </c:pt>
                <c:pt idx="6">
                  <c:v>7.7409906567242996E-3</c:v>
                </c:pt>
                <c:pt idx="7">
                  <c:v>7.7409906567242996E-3</c:v>
                </c:pt>
                <c:pt idx="8">
                  <c:v>7.7409906567242996E-3</c:v>
                </c:pt>
                <c:pt idx="9">
                  <c:v>7.7409906567242996E-3</c:v>
                </c:pt>
                <c:pt idx="10">
                  <c:v>7.7409906567242996E-3</c:v>
                </c:pt>
                <c:pt idx="11">
                  <c:v>7.7409906567242996E-3</c:v>
                </c:pt>
                <c:pt idx="12">
                  <c:v>7.7409906567242996E-3</c:v>
                </c:pt>
                <c:pt idx="13">
                  <c:v>7.7409906567242996E-3</c:v>
                </c:pt>
                <c:pt idx="14">
                  <c:v>7.7409906567242996E-3</c:v>
                </c:pt>
                <c:pt idx="15">
                  <c:v>7.7409906567242996E-3</c:v>
                </c:pt>
                <c:pt idx="16">
                  <c:v>7.7409906567242996E-3</c:v>
                </c:pt>
                <c:pt idx="17">
                  <c:v>7.7409906567242996E-3</c:v>
                </c:pt>
                <c:pt idx="18">
                  <c:v>7.7409906567242996E-3</c:v>
                </c:pt>
                <c:pt idx="19">
                  <c:v>7.7409906567242996E-3</c:v>
                </c:pt>
                <c:pt idx="20">
                  <c:v>7.7409906567242996E-3</c:v>
                </c:pt>
                <c:pt idx="21">
                  <c:v>7.7409906567242996E-3</c:v>
                </c:pt>
                <c:pt idx="22">
                  <c:v>7.7409906567242996E-3</c:v>
                </c:pt>
                <c:pt idx="23">
                  <c:v>7.7409906567242996E-3</c:v>
                </c:pt>
                <c:pt idx="24">
                  <c:v>7.7409906567242996E-3</c:v>
                </c:pt>
                <c:pt idx="25">
                  <c:v>7.7409906567242996E-3</c:v>
                </c:pt>
                <c:pt idx="26">
                  <c:v>7.7409906567242996E-3</c:v>
                </c:pt>
                <c:pt idx="27">
                  <c:v>7.7409906567242996E-3</c:v>
                </c:pt>
                <c:pt idx="28">
                  <c:v>7.7409906567242996E-3</c:v>
                </c:pt>
                <c:pt idx="29">
                  <c:v>7.7409906567242996E-3</c:v>
                </c:pt>
              </c:numCache>
            </c:numRef>
          </c:yVal>
          <c:smooth val="0"/>
          <c:extLst>
            <c:ext xmlns:c16="http://schemas.microsoft.com/office/drawing/2014/chart" uri="{C3380CC4-5D6E-409C-BE32-E72D297353CC}">
              <c16:uniqueId val="{00000000-553B-4D1A-AC44-3EF802014103}"/>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'RMS-2'!$H$273:$H$302</c:f>
              <c:numCache>
                <c:formatCode>0.0000</c:formatCode>
                <c:ptCount val="30"/>
                <c:pt idx="0">
                  <c:v>1.6352871033199899E-2</c:v>
                </c:pt>
                <c:pt idx="1">
                  <c:v>1.6352871033199899E-2</c:v>
                </c:pt>
                <c:pt idx="2">
                  <c:v>1.6352871033199899E-2</c:v>
                </c:pt>
                <c:pt idx="3">
                  <c:v>1.6352871033199899E-2</c:v>
                </c:pt>
                <c:pt idx="4">
                  <c:v>1.6352871033199899E-2</c:v>
                </c:pt>
                <c:pt idx="5">
                  <c:v>1.6352871033199899E-2</c:v>
                </c:pt>
                <c:pt idx="6">
                  <c:v>1.6352871033199899E-2</c:v>
                </c:pt>
                <c:pt idx="7">
                  <c:v>1.6352871033199899E-2</c:v>
                </c:pt>
                <c:pt idx="8">
                  <c:v>1.6352871033199899E-2</c:v>
                </c:pt>
                <c:pt idx="9">
                  <c:v>1.6352871033199899E-2</c:v>
                </c:pt>
                <c:pt idx="10">
                  <c:v>1.6352871033199899E-2</c:v>
                </c:pt>
                <c:pt idx="11">
                  <c:v>1.6352871033199899E-2</c:v>
                </c:pt>
                <c:pt idx="12">
                  <c:v>1.6352871033199899E-2</c:v>
                </c:pt>
                <c:pt idx="13">
                  <c:v>1.6352871033199899E-2</c:v>
                </c:pt>
                <c:pt idx="14">
                  <c:v>1.6352871033199899E-2</c:v>
                </c:pt>
                <c:pt idx="15">
                  <c:v>1.6352871033199899E-2</c:v>
                </c:pt>
                <c:pt idx="16">
                  <c:v>1.6352871033199899E-2</c:v>
                </c:pt>
                <c:pt idx="17">
                  <c:v>1.6352871033199899E-2</c:v>
                </c:pt>
                <c:pt idx="18">
                  <c:v>1.6352871033199899E-2</c:v>
                </c:pt>
                <c:pt idx="19">
                  <c:v>1.6352871033199899E-2</c:v>
                </c:pt>
                <c:pt idx="20">
                  <c:v>1.6352871033199899E-2</c:v>
                </c:pt>
                <c:pt idx="21">
                  <c:v>1.6352871033199899E-2</c:v>
                </c:pt>
                <c:pt idx="22">
                  <c:v>1.6352871033199899E-2</c:v>
                </c:pt>
                <c:pt idx="23">
                  <c:v>1.6352871033199899E-2</c:v>
                </c:pt>
                <c:pt idx="24">
                  <c:v>1.6352871033199899E-2</c:v>
                </c:pt>
                <c:pt idx="25">
                  <c:v>1.6352871033199899E-2</c:v>
                </c:pt>
                <c:pt idx="26">
                  <c:v>1.6352871033199899E-2</c:v>
                </c:pt>
                <c:pt idx="27">
                  <c:v>1.6352871033199899E-2</c:v>
                </c:pt>
                <c:pt idx="28">
                  <c:v>1.6352871033199899E-2</c:v>
                </c:pt>
                <c:pt idx="29">
                  <c:v>1.6352871033199899E-2</c:v>
                </c:pt>
              </c:numCache>
            </c:numRef>
          </c:yVal>
          <c:smooth val="0"/>
          <c:extLst>
            <c:ext xmlns:c16="http://schemas.microsoft.com/office/drawing/2014/chart" uri="{C3380CC4-5D6E-409C-BE32-E72D297353CC}">
              <c16:uniqueId val="{00000005-553B-4D1A-AC44-3EF80201410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'RMS-3'!$H$273:$H$302</c:f>
              <c:numCache>
                <c:formatCode>0.0000</c:formatCode>
                <c:ptCount val="30"/>
                <c:pt idx="0">
                  <c:v>1.303E-2</c:v>
                </c:pt>
                <c:pt idx="1">
                  <c:v>1.303E-2</c:v>
                </c:pt>
                <c:pt idx="2">
                  <c:v>1.303E-2</c:v>
                </c:pt>
                <c:pt idx="3">
                  <c:v>1.303E-2</c:v>
                </c:pt>
                <c:pt idx="4">
                  <c:v>1.303E-2</c:v>
                </c:pt>
                <c:pt idx="5">
                  <c:v>1.303E-2</c:v>
                </c:pt>
                <c:pt idx="6">
                  <c:v>1.303E-2</c:v>
                </c:pt>
                <c:pt idx="7">
                  <c:v>1.303E-2</c:v>
                </c:pt>
                <c:pt idx="8">
                  <c:v>1.303E-2</c:v>
                </c:pt>
                <c:pt idx="9">
                  <c:v>1.303E-2</c:v>
                </c:pt>
                <c:pt idx="10">
                  <c:v>1.303E-2</c:v>
                </c:pt>
                <c:pt idx="11">
                  <c:v>1.303E-2</c:v>
                </c:pt>
                <c:pt idx="12">
                  <c:v>1.303E-2</c:v>
                </c:pt>
                <c:pt idx="13">
                  <c:v>1.303E-2</c:v>
                </c:pt>
                <c:pt idx="14">
                  <c:v>1.303E-2</c:v>
                </c:pt>
                <c:pt idx="15">
                  <c:v>1.303E-2</c:v>
                </c:pt>
                <c:pt idx="16">
                  <c:v>1.303E-2</c:v>
                </c:pt>
                <c:pt idx="17">
                  <c:v>1.303E-2</c:v>
                </c:pt>
                <c:pt idx="18">
                  <c:v>1.303E-2</c:v>
                </c:pt>
                <c:pt idx="19">
                  <c:v>1.303E-2</c:v>
                </c:pt>
                <c:pt idx="20">
                  <c:v>1.303E-2</c:v>
                </c:pt>
                <c:pt idx="21">
                  <c:v>1.303E-2</c:v>
                </c:pt>
                <c:pt idx="22">
                  <c:v>1.303E-2</c:v>
                </c:pt>
                <c:pt idx="23">
                  <c:v>1.303E-2</c:v>
                </c:pt>
                <c:pt idx="24">
                  <c:v>1.303E-2</c:v>
                </c:pt>
                <c:pt idx="25">
                  <c:v>1.303E-2</c:v>
                </c:pt>
                <c:pt idx="26">
                  <c:v>1.303E-2</c:v>
                </c:pt>
                <c:pt idx="27">
                  <c:v>1.303E-2</c:v>
                </c:pt>
                <c:pt idx="28">
                  <c:v>1.303E-2</c:v>
                </c:pt>
                <c:pt idx="29">
                  <c:v>1.303E-2</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'R8A'!$H$273:$H$302</c15:sqref>
                        </c15:formulaRef>
                      </c:ext>
                    </c:extLst>
                    <c:numCache>
                      <c:formatCode>0.0000</c:formatCode>
                      <c:ptCount val="30"/>
                      <c:pt idx="0">
                        <c:v>6.5512196016104599E-3</c:v>
                      </c:pt>
                      <c:pt idx="1">
                        <c:v>6.5512196016104599E-3</c:v>
                      </c:pt>
                      <c:pt idx="2">
                        <c:v>6.5512196016104599E-3</c:v>
                      </c:pt>
                      <c:pt idx="3">
                        <c:v>6.5512196016104599E-3</c:v>
                      </c:pt>
                      <c:pt idx="4">
                        <c:v>6.5512196016104599E-3</c:v>
                      </c:pt>
                      <c:pt idx="5">
                        <c:v>6.5512196016104599E-3</c:v>
                      </c:pt>
                      <c:pt idx="6">
                        <c:v>6.5512196016104599E-3</c:v>
                      </c:pt>
                      <c:pt idx="7">
                        <c:v>6.5512196016104599E-3</c:v>
                      </c:pt>
                      <c:pt idx="8">
                        <c:v>6.5512196016104599E-3</c:v>
                      </c:pt>
                      <c:pt idx="9">
                        <c:v>6.5512196016104599E-3</c:v>
                      </c:pt>
                      <c:pt idx="10">
                        <c:v>6.5512196016104599E-3</c:v>
                      </c:pt>
                      <c:pt idx="11">
                        <c:v>6.5512196016104599E-3</c:v>
                      </c:pt>
                      <c:pt idx="12">
                        <c:v>6.5512196016104599E-3</c:v>
                      </c:pt>
                      <c:pt idx="13">
                        <c:v>6.5512196016104599E-3</c:v>
                      </c:pt>
                      <c:pt idx="14">
                        <c:v>6.5512196016104599E-3</c:v>
                      </c:pt>
                      <c:pt idx="15">
                        <c:v>6.5512196016104599E-3</c:v>
                      </c:pt>
                      <c:pt idx="16">
                        <c:v>6.5512196016104599E-3</c:v>
                      </c:pt>
                      <c:pt idx="17">
                        <c:v>6.5512196016104599E-3</c:v>
                      </c:pt>
                      <c:pt idx="18">
                        <c:v>6.5512196016104599E-3</c:v>
                      </c:pt>
                      <c:pt idx="19">
                        <c:v>6.5512196016104599E-3</c:v>
                      </c:pt>
                      <c:pt idx="20">
                        <c:v>6.5512196016104599E-3</c:v>
                      </c:pt>
                      <c:pt idx="21">
                        <c:v>6.5512196016104599E-3</c:v>
                      </c:pt>
                      <c:pt idx="22">
                        <c:v>6.5512196016104599E-3</c:v>
                      </c:pt>
                      <c:pt idx="23">
                        <c:v>6.5512196016104599E-3</c:v>
                      </c:pt>
                      <c:pt idx="24">
                        <c:v>6.5512196016104599E-3</c:v>
                      </c:pt>
                      <c:pt idx="25">
                        <c:v>6.5512196016104599E-3</c:v>
                      </c:pt>
                      <c:pt idx="26">
                        <c:v>6.5512196016104599E-3</c:v>
                      </c:pt>
                      <c:pt idx="27">
                        <c:v>6.5512196016104599E-3</c:v>
                      </c:pt>
                      <c:pt idx="28">
                        <c:v>6.5512196016104599E-3</c:v>
                      </c:pt>
                      <c:pt idx="29">
                        <c:v>6.5512196016104599E-3</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'R8B'!$H$273:$H$302</c15:sqref>
                        </c15:formulaRef>
                      </c:ext>
                    </c:extLst>
                    <c:numCache>
                      <c:formatCode>0.0000</c:formatCode>
                      <c:ptCount val="30"/>
                      <c:pt idx="0">
                        <c:v>6.7562724837793497E-3</c:v>
                      </c:pt>
                      <c:pt idx="1">
                        <c:v>6.7562724837793497E-3</c:v>
                      </c:pt>
                      <c:pt idx="2">
                        <c:v>6.7562724837793497E-3</c:v>
                      </c:pt>
                      <c:pt idx="3">
                        <c:v>6.7562724837793497E-3</c:v>
                      </c:pt>
                      <c:pt idx="4">
                        <c:v>6.7562724837793497E-3</c:v>
                      </c:pt>
                      <c:pt idx="5">
                        <c:v>6.7562724837793497E-3</c:v>
                      </c:pt>
                      <c:pt idx="6">
                        <c:v>6.7562724837793497E-3</c:v>
                      </c:pt>
                      <c:pt idx="7">
                        <c:v>6.7562724837793497E-3</c:v>
                      </c:pt>
                      <c:pt idx="8">
                        <c:v>6.7562724837793497E-3</c:v>
                      </c:pt>
                      <c:pt idx="9">
                        <c:v>6.7562724837793497E-3</c:v>
                      </c:pt>
                      <c:pt idx="10">
                        <c:v>6.7562724837793497E-3</c:v>
                      </c:pt>
                      <c:pt idx="11">
                        <c:v>6.7562724837793497E-3</c:v>
                      </c:pt>
                      <c:pt idx="12">
                        <c:v>6.7562724837793497E-3</c:v>
                      </c:pt>
                      <c:pt idx="13">
                        <c:v>6.7562724837793497E-3</c:v>
                      </c:pt>
                      <c:pt idx="14">
                        <c:v>6.7562724837793497E-3</c:v>
                      </c:pt>
                      <c:pt idx="15">
                        <c:v>6.7562724837793497E-3</c:v>
                      </c:pt>
                      <c:pt idx="16">
                        <c:v>6.7562724837793497E-3</c:v>
                      </c:pt>
                      <c:pt idx="17">
                        <c:v>6.7562724837793497E-3</c:v>
                      </c:pt>
                      <c:pt idx="18">
                        <c:v>6.7562724837793497E-3</c:v>
                      </c:pt>
                      <c:pt idx="19">
                        <c:v>6.7562724837793497E-3</c:v>
                      </c:pt>
                      <c:pt idx="20">
                        <c:v>6.7562724837793497E-3</c:v>
                      </c:pt>
                      <c:pt idx="21">
                        <c:v>6.7562724837793497E-3</c:v>
                      </c:pt>
                      <c:pt idx="22">
                        <c:v>6.7562724837793497E-3</c:v>
                      </c:pt>
                      <c:pt idx="23">
                        <c:v>6.7562724837793497E-3</c:v>
                      </c:pt>
                      <c:pt idx="24">
                        <c:v>6.7562724837793497E-3</c:v>
                      </c:pt>
                      <c:pt idx="25">
                        <c:v>6.7562724837793497E-3</c:v>
                      </c:pt>
                      <c:pt idx="26">
                        <c:v>6.7562724837793497E-3</c:v>
                      </c:pt>
                      <c:pt idx="27">
                        <c:v>6.7562724837793497E-3</c:v>
                      </c:pt>
                      <c:pt idx="28">
                        <c:v>6.7562724837793497E-3</c:v>
                      </c:pt>
                      <c:pt idx="29">
                        <c:v>6.7562724837793497E-3</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0.1"/>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Cobalt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'RMS-1'!$I$273:$I$302</c:f>
              <c:numCache>
                <c:formatCode>0.0000</c:formatCode>
                <c:ptCount val="30"/>
                <c:pt idx="0">
                  <c:v>2.5152007728271416E-2</c:v>
                </c:pt>
                <c:pt idx="1">
                  <c:v>1.4657132857477466E-2</c:v>
                </c:pt>
                <c:pt idx="2">
                  <c:v>1.7994867173862172E-2</c:v>
                </c:pt>
                <c:pt idx="3">
                  <c:v>1.6471038083234073E-2</c:v>
                </c:pt>
                <c:pt idx="4">
                  <c:v>1.6909453439273615E-2</c:v>
                </c:pt>
                <c:pt idx="5">
                  <c:v>1.6898165580563465E-2</c:v>
                </c:pt>
                <c:pt idx="6">
                  <c:v>2.4313128907734568E-2</c:v>
                </c:pt>
                <c:pt idx="7">
                  <c:v>1.5831010071468327E-2</c:v>
                </c:pt>
                <c:pt idx="8">
                  <c:v>1.5057293005440042E-2</c:v>
                </c:pt>
                <c:pt idx="9">
                  <c:v>1.4099294641284161E-2</c:v>
                </c:pt>
                <c:pt idx="10">
                  <c:v>1.4581009496027785E-2</c:v>
                </c:pt>
                <c:pt idx="11" formatCode="0.00000">
                  <c:v>3.9836635148148784E-3</c:v>
                </c:pt>
                <c:pt idx="12">
                  <c:v>1.5229451972084229E-2</c:v>
                </c:pt>
                <c:pt idx="13">
                  <c:v>1.4797828910255481E-2</c:v>
                </c:pt>
                <c:pt idx="14">
                  <c:v>1.3260747050005212E-2</c:v>
                </c:pt>
                <c:pt idx="15">
                  <c:v>1.5511793342942054E-2</c:v>
                </c:pt>
                <c:pt idx="16">
                  <c:v>1.2515156351318451E-2</c:v>
                </c:pt>
                <c:pt idx="17">
                  <c:v>1.0427108441621015E-2</c:v>
                </c:pt>
                <c:pt idx="18">
                  <c:v>1.610321014881861E-2</c:v>
                </c:pt>
                <c:pt idx="19">
                  <c:v>1.4275533584430232E-2</c:v>
                </c:pt>
                <c:pt idx="20">
                  <c:v>1.1702072300132654E-2</c:v>
                </c:pt>
                <c:pt idx="21" formatCode="0.00000">
                  <c:v>5.0328043928422623E-3</c:v>
                </c:pt>
                <c:pt idx="22">
                  <c:v>1.2458186703098758E-2</c:v>
                </c:pt>
                <c:pt idx="23">
                  <c:v>1.1394875625390377E-2</c:v>
                </c:pt>
                <c:pt idx="24">
                  <c:v>1.5521533344834389E-2</c:v>
                </c:pt>
                <c:pt idx="25">
                  <c:v>1.4381279339512519E-2</c:v>
                </c:pt>
                <c:pt idx="26">
                  <c:v>1.5601948749667971E-2</c:v>
                </c:pt>
                <c:pt idx="27" formatCode="0.00000">
                  <c:v>7.872385502341173E-3</c:v>
                </c:pt>
                <c:pt idx="28">
                  <c:v>1.2257106108609079E-2</c:v>
                </c:pt>
                <c:pt idx="29" formatCode="0.00000">
                  <c:v>6.0920879710026085E-3</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'RMS-1'!$J$273:$J$302</c:f>
              <c:numCache>
                <c:formatCode>0.00</c:formatCode>
                <c:ptCount val="30"/>
                <c:pt idx="0">
                  <c:v>1.1756571049286186</c:v>
                </c:pt>
                <c:pt idx="1">
                  <c:v>1.1609999720711413</c:v>
                </c:pt>
                <c:pt idx="2">
                  <c:v>1.1430051048972791</c:v>
                </c:pt>
                <c:pt idx="3">
                  <c:v>1.1265340668140451</c:v>
                </c:pt>
                <c:pt idx="4">
                  <c:v>1.1096246133747716</c:v>
                </c:pt>
                <c:pt idx="5">
                  <c:v>1.092726447794208</c:v>
                </c:pt>
                <c:pt idx="6">
                  <c:v>1.0684133188864735</c:v>
                </c:pt>
                <c:pt idx="7">
                  <c:v>1.0525823088150053</c:v>
                </c:pt>
                <c:pt idx="8">
                  <c:v>1.0375250158095652</c:v>
                </c:pt>
                <c:pt idx="9">
                  <c:v>1.0234257211682811</c:v>
                </c:pt>
                <c:pt idx="10">
                  <c:v>1.0088447116722534</c:v>
                </c:pt>
                <c:pt idx="11">
                  <c:v>1.0048610481574385</c:v>
                </c:pt>
                <c:pt idx="12" formatCode="0.000">
                  <c:v>0.98963159618535423</c:v>
                </c:pt>
                <c:pt idx="13" formatCode="0.000">
                  <c:v>0.97483376727509874</c:v>
                </c:pt>
                <c:pt idx="14" formatCode="0.000">
                  <c:v>0.9615730202250935</c:v>
                </c:pt>
                <c:pt idx="15" formatCode="0.000">
                  <c:v>0.94606122688215144</c:v>
                </c:pt>
                <c:pt idx="16" formatCode="0.000">
                  <c:v>0.93354607053083294</c:v>
                </c:pt>
                <c:pt idx="17" formatCode="0.000">
                  <c:v>0.92311896208921196</c:v>
                </c:pt>
                <c:pt idx="18" formatCode="0.000">
                  <c:v>0.9070157519403933</c:v>
                </c:pt>
                <c:pt idx="19" formatCode="0.000">
                  <c:v>0.89274021835596307</c:v>
                </c:pt>
                <c:pt idx="20" formatCode="0.000">
                  <c:v>0.88103814605583042</c:v>
                </c:pt>
                <c:pt idx="21" formatCode="0.000">
                  <c:v>0.87600534166298816</c:v>
                </c:pt>
                <c:pt idx="22" formatCode="0.000">
                  <c:v>0.86354715495988943</c:v>
                </c:pt>
                <c:pt idx="23" formatCode="0.000">
                  <c:v>0.85215227933449911</c:v>
                </c:pt>
                <c:pt idx="24" formatCode="0.000">
                  <c:v>0.83663074598966469</c:v>
                </c:pt>
                <c:pt idx="25" formatCode="0.000">
                  <c:v>0.82224946665015219</c:v>
                </c:pt>
                <c:pt idx="26" formatCode="0.000">
                  <c:v>0.80664751790048417</c:v>
                </c:pt>
                <c:pt idx="27" formatCode="0.000">
                  <c:v>0.79877513239814302</c:v>
                </c:pt>
                <c:pt idx="28" formatCode="0.000">
                  <c:v>0.78651802628953393</c:v>
                </c:pt>
                <c:pt idx="29" formatCode="0.000">
                  <c:v>0.78042593831853135</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('RMS-1'!$B$273,'RMS-1'!$B$302)</c:f>
              <c:numCache>
                <c:formatCode>0.0</c:formatCode>
                <c:ptCount val="2"/>
                <c:pt idx="0">
                  <c:v>1</c:v>
                </c:pt>
                <c:pt idx="1">
                  <c:v>30</c:v>
                </c:pt>
              </c:numCache>
            </c:numRef>
          </c:xVal>
          <c:yVal>
            <c:numRef>
              <c:f>('RMS-1'!$I$304,'RMS-1'!$I$304)</c:f>
              <c:numCache>
                <c:formatCode>0.0000</c:formatCode>
                <c:ptCount val="2"/>
                <c:pt idx="0">
                  <c:v>1.4012772477945301E-2</c:v>
                </c:pt>
                <c:pt idx="1">
                  <c:v>1.4012772477945301E-2</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'RMS-2'!$I$273:$I$302</c:f>
              <c:numCache>
                <c:formatCode>0.0000</c:formatCode>
                <c:ptCount val="30"/>
                <c:pt idx="0">
                  <c:v>5.3133708183613765E-2</c:v>
                </c:pt>
                <c:pt idx="1">
                  <c:v>3.0963246690731965E-2</c:v>
                </c:pt>
                <c:pt idx="2">
                  <c:v>3.8014222623833221E-2</c:v>
                </c:pt>
                <c:pt idx="3">
                  <c:v>3.4795128104705558E-2</c:v>
                </c:pt>
                <c:pt idx="4">
                  <c:v>3.5721282145475694E-2</c:v>
                </c:pt>
                <c:pt idx="5">
                  <c:v>3.5697436502726124E-2</c:v>
                </c:pt>
                <c:pt idx="6">
                  <c:v>5.1361573611560567E-2</c:v>
                </c:pt>
                <c:pt idx="7">
                  <c:v>3.3443066592404307E-2</c:v>
                </c:pt>
                <c:pt idx="8">
                  <c:v>3.1808586464727673E-2</c:v>
                </c:pt>
                <c:pt idx="9">
                  <c:v>2.9784811421742812E-2</c:v>
                </c:pt>
                <c:pt idx="10">
                  <c:v>3.0802435811659406E-2</c:v>
                </c:pt>
                <c:pt idx="11" formatCode="0.00000">
                  <c:v>8.4155037237828405E-3</c:v>
                </c:pt>
                <c:pt idx="12">
                  <c:v>3.2172272910505229E-2</c:v>
                </c:pt>
                <c:pt idx="13">
                  <c:v>3.1260467616061535E-2</c:v>
                </c:pt>
                <c:pt idx="14">
                  <c:v>2.8013376572706607E-2</c:v>
                </c:pt>
                <c:pt idx="15">
                  <c:v>3.2768720087581228E-2</c:v>
                </c:pt>
                <c:pt idx="16">
                  <c:v>2.6438313498759244E-2</c:v>
                </c:pt>
                <c:pt idx="17">
                  <c:v>2.2027304663764222E-2</c:v>
                </c:pt>
                <c:pt idx="18">
                  <c:v>3.4018090249908602E-2</c:v>
                </c:pt>
                <c:pt idx="19">
                  <c:v>3.0157116832781085E-2</c:v>
                </c:pt>
                <c:pt idx="20">
                  <c:v>2.4720670471165211E-2</c:v>
                </c:pt>
                <c:pt idx="21">
                  <c:v>1.0631817660182796E-2</c:v>
                </c:pt>
                <c:pt idx="22">
                  <c:v>2.6317964908836308E-2</c:v>
                </c:pt>
                <c:pt idx="23">
                  <c:v>2.4071716373859263E-2</c:v>
                </c:pt>
                <c:pt idx="24">
                  <c:v>3.2789295877150244E-2</c:v>
                </c:pt>
                <c:pt idx="25">
                  <c:v>3.0380505126586459E-2</c:v>
                </c:pt>
                <c:pt idx="26">
                  <c:v>3.2959173713546258E-2</c:v>
                </c:pt>
                <c:pt idx="27">
                  <c:v>1.6630443124432626E-2</c:v>
                </c:pt>
                <c:pt idx="28">
                  <c:v>2.5893181418610474E-2</c:v>
                </c:pt>
                <c:pt idx="29">
                  <c:v>1.2869558087655789E-2</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'RMS-2'!$J$273:$J$302</c:f>
              <c:numCache>
                <c:formatCode>0.00</c:formatCode>
                <c:ptCount val="30"/>
                <c:pt idx="0">
                  <c:v>1.301638104885886</c:v>
                </c:pt>
                <c:pt idx="1">
                  <c:v>1.2706748581951541</c:v>
                </c:pt>
                <c:pt idx="2">
                  <c:v>1.232660635571321</c:v>
                </c:pt>
                <c:pt idx="3">
                  <c:v>1.1978655074666154</c:v>
                </c:pt>
                <c:pt idx="4">
                  <c:v>1.1621442253211396</c:v>
                </c:pt>
                <c:pt idx="5">
                  <c:v>1.1264467888184135</c:v>
                </c:pt>
                <c:pt idx="6">
                  <c:v>1.0750852152068531</c:v>
                </c:pt>
                <c:pt idx="7">
                  <c:v>1.0416421486144487</c:v>
                </c:pt>
                <c:pt idx="8">
                  <c:v>1.009833562149721</c:v>
                </c:pt>
                <c:pt idx="9" formatCode="0.000">
                  <c:v>0.98004875072797815</c:v>
                </c:pt>
                <c:pt idx="10" formatCode="0.000">
                  <c:v>0.94924631491631872</c:v>
                </c:pt>
                <c:pt idx="11" formatCode="0.000">
                  <c:v>0.94083081119253587</c:v>
                </c:pt>
                <c:pt idx="12" formatCode="0.000">
                  <c:v>0.90865853828203069</c:v>
                </c:pt>
                <c:pt idx="13" formatCode="0.000">
                  <c:v>0.8773980706659692</c:v>
                </c:pt>
                <c:pt idx="14" formatCode="0.000">
                  <c:v>0.84938469409326256</c:v>
                </c:pt>
                <c:pt idx="15" formatCode="0.000">
                  <c:v>0.81661597400568131</c:v>
                </c:pt>
                <c:pt idx="16" formatCode="0.000">
                  <c:v>0.79017766050692206</c:v>
                </c:pt>
                <c:pt idx="17" formatCode="0.000">
                  <c:v>0.76815035584315783</c:v>
                </c:pt>
                <c:pt idx="18" formatCode="0.000">
                  <c:v>0.73413226559324918</c:v>
                </c:pt>
                <c:pt idx="19" formatCode="0.000">
                  <c:v>0.70397514876046807</c:v>
                </c:pt>
                <c:pt idx="20" formatCode="0.000">
                  <c:v>0.67925447828930285</c:v>
                </c:pt>
                <c:pt idx="21" formatCode="0.000">
                  <c:v>0.66862266062912001</c:v>
                </c:pt>
                <c:pt idx="22" formatCode="0.000">
                  <c:v>0.6423046957202837</c:v>
                </c:pt>
                <c:pt idx="23" formatCode="0.000">
                  <c:v>0.6182329793464244</c:v>
                </c:pt>
                <c:pt idx="24" formatCode="0.000">
                  <c:v>0.58544368346927411</c:v>
                </c:pt>
                <c:pt idx="25" formatCode="0.000">
                  <c:v>0.5550631783426877</c:v>
                </c:pt>
                <c:pt idx="26" formatCode="0.000">
                  <c:v>0.52210400462914142</c:v>
                </c:pt>
                <c:pt idx="27" formatCode="0.000">
                  <c:v>0.50547356150470879</c:v>
                </c:pt>
                <c:pt idx="28" formatCode="0.000">
                  <c:v>0.47958038008609832</c:v>
                </c:pt>
                <c:pt idx="29" formatCode="0.000">
                  <c:v>0.46671082199844255</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('RMS-2'!$B$273,'RMS-2'!$B$302)</c:f>
              <c:numCache>
                <c:formatCode>0.0</c:formatCode>
                <c:ptCount val="2"/>
                <c:pt idx="0">
                  <c:v>1</c:v>
                </c:pt>
                <c:pt idx="1">
                  <c:v>30</c:v>
                </c:pt>
              </c:numCache>
            </c:numRef>
          </c:xVal>
          <c:yVal>
            <c:numRef>
              <c:f>('RMS-2'!$I$304,'RMS-2'!$I$304)</c:f>
              <c:numCache>
                <c:formatCode>0.0000</c:formatCode>
                <c:ptCount val="2"/>
                <c:pt idx="0">
                  <c:v>2.9602033035701913E-2</c:v>
                </c:pt>
                <c:pt idx="1">
                  <c:v>2.9602033035701913E-2</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'RMS-3'!$I$273:$I$302</c:f>
              <c:numCache>
                <c:formatCode>0.0000</c:formatCode>
                <c:ptCount val="30"/>
                <c:pt idx="0">
                  <c:v>4.2337043827160491E-2</c:v>
                </c:pt>
                <c:pt idx="1">
                  <c:v>2.467157623643846E-2</c:v>
                </c:pt>
                <c:pt idx="2">
                  <c:v>3.0289807813131304E-2</c:v>
                </c:pt>
                <c:pt idx="3">
                  <c:v>2.7724826930014431E-2</c:v>
                </c:pt>
                <c:pt idx="4">
                  <c:v>2.8462788302469125E-2</c:v>
                </c:pt>
                <c:pt idx="5">
                  <c:v>2.8443788047138052E-2</c:v>
                </c:pt>
                <c:pt idx="6">
                  <c:v>4.0925003493265999E-2</c:v>
                </c:pt>
                <c:pt idx="7">
                  <c:v>2.6647501641414145E-2</c:v>
                </c:pt>
                <c:pt idx="8">
                  <c:v>2.5345144641203694E-2</c:v>
                </c:pt>
                <c:pt idx="9">
                  <c:v>2.3732596682098761E-2</c:v>
                </c:pt>
                <c:pt idx="10">
                  <c:v>2.4543441809764307E-2</c:v>
                </c:pt>
                <c:pt idx="11" formatCode="0.00000">
                  <c:v>6.7054900205761308E-3</c:v>
                </c:pt>
                <c:pt idx="12">
                  <c:v>2.5634930720899469E-2</c:v>
                </c:pt>
                <c:pt idx="13">
                  <c:v>2.4908402457912458E-2</c:v>
                </c:pt>
                <c:pt idx="14">
                  <c:v>2.2321113888888893E-2</c:v>
                </c:pt>
                <c:pt idx="15">
                  <c:v>2.6110181011904762E-2</c:v>
                </c:pt>
                <c:pt idx="16">
                  <c:v>2.1066100514670515E-2</c:v>
                </c:pt>
                <c:pt idx="17">
                  <c:v>1.7551399945987655E-2</c:v>
                </c:pt>
                <c:pt idx="18">
                  <c:v>2.7105681629629636E-2</c:v>
                </c:pt>
                <c:pt idx="19">
                  <c:v>2.4029250370370368E-2</c:v>
                </c:pt>
                <c:pt idx="20">
                  <c:v>1.9697479151234567E-2</c:v>
                </c:pt>
                <c:pt idx="21" formatCode="0.00000">
                  <c:v>8.471453350970019E-3</c:v>
                </c:pt>
                <c:pt idx="22">
                  <c:v>2.0970206520061728E-2</c:v>
                </c:pt>
                <c:pt idx="23">
                  <c:v>1.9180391242283948E-2</c:v>
                </c:pt>
                <c:pt idx="24">
                  <c:v>2.6126575841750845E-2</c:v>
                </c:pt>
                <c:pt idx="25">
                  <c:v>2.4207246604938264E-2</c:v>
                </c:pt>
                <c:pt idx="26">
                  <c:v>2.626193483796296E-2</c:v>
                </c:pt>
                <c:pt idx="27">
                  <c:v>1.3251169991582492E-2</c:v>
                </c:pt>
                <c:pt idx="28">
                  <c:v>2.063173819444444E-2</c:v>
                </c:pt>
                <c:pt idx="29">
                  <c:v>1.025448935185185E-2</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'RMS-3'!$J$273:$J$302</c:f>
              <c:numCache>
                <c:formatCode>0.000</c:formatCode>
                <c:ptCount val="30"/>
                <c:pt idx="0">
                  <c:v>0.93756295617283947</c:v>
                </c:pt>
                <c:pt idx="1">
                  <c:v>0.91289137993640102</c:v>
                </c:pt>
                <c:pt idx="2">
                  <c:v>0.88260157212326973</c:v>
                </c:pt>
                <c:pt idx="3">
                  <c:v>0.85487674519325529</c:v>
                </c:pt>
                <c:pt idx="4">
                  <c:v>0.82641395689078612</c:v>
                </c:pt>
                <c:pt idx="5">
                  <c:v>0.79797016884364802</c:v>
                </c:pt>
                <c:pt idx="6">
                  <c:v>0.75704516535038202</c:v>
                </c:pt>
                <c:pt idx="7">
                  <c:v>0.73039766370896786</c:v>
                </c:pt>
                <c:pt idx="8">
                  <c:v>0.70505251906776412</c:v>
                </c:pt>
                <c:pt idx="9">
                  <c:v>0.68131992238566541</c:v>
                </c:pt>
                <c:pt idx="10">
                  <c:v>0.6567764805759011</c:v>
                </c:pt>
                <c:pt idx="11">
                  <c:v>0.65007099055532502</c:v>
                </c:pt>
                <c:pt idx="12">
                  <c:v>0.62443605983442552</c:v>
                </c:pt>
                <c:pt idx="13">
                  <c:v>0.59952765737651303</c:v>
                </c:pt>
                <c:pt idx="14">
                  <c:v>0.57720654348762412</c:v>
                </c:pt>
                <c:pt idx="15">
                  <c:v>0.55109636247571936</c:v>
                </c:pt>
                <c:pt idx="16">
                  <c:v>0.53003026196104885</c:v>
                </c:pt>
                <c:pt idx="17">
                  <c:v>0.51247886201506121</c:v>
                </c:pt>
                <c:pt idx="18">
                  <c:v>0.48537318038543159</c:v>
                </c:pt>
                <c:pt idx="19">
                  <c:v>0.46134393001506124</c:v>
                </c:pt>
                <c:pt idx="20">
                  <c:v>0.4416464508638267</c:v>
                </c:pt>
                <c:pt idx="21">
                  <c:v>0.43317499751285671</c:v>
                </c:pt>
                <c:pt idx="22">
                  <c:v>0.412204790992795</c:v>
                </c:pt>
                <c:pt idx="23">
                  <c:v>0.39302439975051107</c:v>
                </c:pt>
                <c:pt idx="24">
                  <c:v>0.36689782390876025</c:v>
                </c:pt>
                <c:pt idx="25">
                  <c:v>0.34269057730382196</c:v>
                </c:pt>
                <c:pt idx="26">
                  <c:v>0.316428642465859</c:v>
                </c:pt>
                <c:pt idx="27">
                  <c:v>0.30317747247427651</c:v>
                </c:pt>
                <c:pt idx="28">
                  <c:v>0.28254573427983209</c:v>
                </c:pt>
                <c:pt idx="29">
                  <c:v>0.27229124492798024</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('RMS-3'!$B$273,'RMS-3'!$B$302)</c:f>
              <c:numCache>
                <c:formatCode>0.0</c:formatCode>
                <c:ptCount val="2"/>
                <c:pt idx="0">
                  <c:v>1</c:v>
                </c:pt>
                <c:pt idx="1">
                  <c:v>30</c:v>
                </c:pt>
              </c:numCache>
            </c:numRef>
          </c:xVal>
          <c:yVal>
            <c:numRef>
              <c:f>('RMS-3'!$I$304,'RMS-3'!$I$304)</c:f>
              <c:numCache>
                <c:formatCode>0.0000</c:formatCode>
                <c:ptCount val="2"/>
                <c:pt idx="0">
                  <c:v>2.3586958502400654E-2</c:v>
                </c:pt>
                <c:pt idx="1">
                  <c:v>2.3586958502400654E-2</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'R8A'!$I$273:$I$302</c15:sqref>
                        </c15:formulaRef>
                      </c:ext>
                    </c:extLst>
                    <c:numCache>
                      <c:formatCode>0.0000</c:formatCode>
                      <c:ptCount val="30"/>
                      <c:pt idx="0">
                        <c:v>2.1286206553701836E-2</c:v>
                      </c:pt>
                      <c:pt idx="1">
                        <c:v>1.2404367908118377E-2</c:v>
                      </c:pt>
                      <c:pt idx="2">
                        <c:v>1.5229100742471179E-2</c:v>
                      </c:pt>
                      <c:pt idx="3">
                        <c:v>1.3939480401778058E-2</c:v>
                      </c:pt>
                      <c:pt idx="4">
                        <c:v>1.4310512405496903E-2</c:v>
                      </c:pt>
                      <c:pt idx="5">
                        <c:v>1.430095946266033E-2</c:v>
                      </c:pt>
                      <c:pt idx="6">
                        <c:v>2.0576261326251784E-2</c:v>
                      </c:pt>
                      <c:pt idx="7">
                        <c:v>1.3397823107227877E-2</c:v>
                      </c:pt>
                      <c:pt idx="8">
                        <c:v>1.274302443431358E-2</c:v>
                      </c:pt>
                      <c:pt idx="9">
                        <c:v>1.1932268041510419E-2</c:v>
                      </c:pt>
                      <c:pt idx="10">
                        <c:v>1.2339944518427754E-2</c:v>
                      </c:pt>
                      <c:pt idx="11" formatCode="0.00000">
                        <c:v>3.3713843178205432E-3</c:v>
                      </c:pt>
                      <c:pt idx="12">
                        <c:v>1.2888722994987164E-2</c:v>
                      </c:pt>
                      <c:pt idx="13">
                        <c:v>1.2523439326713603E-2</c:v>
                      </c:pt>
                      <c:pt idx="14">
                        <c:v>1.1222603134203254E-2</c:v>
                      </c:pt>
                      <c:pt idx="15">
                        <c:v>1.3127669197758074E-2</c:v>
                      </c:pt>
                      <c:pt idx="16">
                        <c:v>1.0591607875764058E-2</c:v>
                      </c:pt>
                      <c:pt idx="17">
                        <c:v>8.8244877484158941E-3</c:v>
                      </c:pt>
                      <c:pt idx="18">
                        <c:v>1.3628186708138312E-2</c:v>
                      </c:pt>
                      <c:pt idx="19">
                        <c:v>1.2081419496421776E-2</c:v>
                      </c:pt>
                      <c:pt idx="20">
                        <c:v>9.9034928256240429E-3</c:v>
                      </c:pt>
                      <c:pt idx="21">
                        <c:v>4.259274846278081E-3</c:v>
                      </c:pt>
                      <c:pt idx="22">
                        <c:v>1.0543394321108814E-2</c:v>
                      </c:pt>
                      <c:pt idx="23">
                        <c:v>9.643511517498711E-3</c:v>
                      </c:pt>
                      <c:pt idx="24">
                        <c:v>1.3135912185528814E-2</c:v>
                      </c:pt>
                      <c:pt idx="25">
                        <c:v>1.2170912391349948E-2</c:v>
                      </c:pt>
                      <c:pt idx="26">
                        <c:v>1.3203967942185691E-2</c:v>
                      </c:pt>
                      <c:pt idx="27">
                        <c:v>6.6624193855047992E-3</c:v>
                      </c:pt>
                      <c:pt idx="28">
                        <c:v>1.0373219315022227E-2</c:v>
                      </c:pt>
                      <c:pt idx="29">
                        <c:v>5.1557491670266757E-3</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'R8A'!$J$273:$J$302</c15:sqref>
                        </c15:formulaRef>
                      </c:ext>
                    </c:extLst>
                    <c:numCache>
                      <c:formatCode>0.00</c:formatCode>
                      <c:ptCount val="30"/>
                      <c:pt idx="0">
                        <c:v>2.712156890231368</c:v>
                      </c:pt>
                      <c:pt idx="1">
                        <c:v>2.6997525223232497</c:v>
                      </c:pt>
                      <c:pt idx="2">
                        <c:v>2.6845234215807787</c:v>
                      </c:pt>
                      <c:pt idx="3">
                        <c:v>2.6705839411790007</c:v>
                      </c:pt>
                      <c:pt idx="4">
                        <c:v>2.6562734287735039</c:v>
                      </c:pt>
                      <c:pt idx="5">
                        <c:v>2.6419724693108435</c:v>
                      </c:pt>
                      <c:pt idx="6">
                        <c:v>2.6213962079845916</c:v>
                      </c:pt>
                      <c:pt idx="7">
                        <c:v>2.6079983848773636</c:v>
                      </c:pt>
                      <c:pt idx="8">
                        <c:v>2.5952553604430499</c:v>
                      </c:pt>
                      <c:pt idx="9">
                        <c:v>2.5833230924015393</c:v>
                      </c:pt>
                      <c:pt idx="10">
                        <c:v>2.5709831478831116</c:v>
                      </c:pt>
                      <c:pt idx="11">
                        <c:v>2.5676117635652909</c:v>
                      </c:pt>
                      <c:pt idx="12">
                        <c:v>2.5547230405703036</c:v>
                      </c:pt>
                      <c:pt idx="13">
                        <c:v>2.5421996012435901</c:v>
                      </c:pt>
                      <c:pt idx="14">
                        <c:v>2.530976998109387</c:v>
                      </c:pt>
                      <c:pt idx="15">
                        <c:v>2.517849328911629</c:v>
                      </c:pt>
                      <c:pt idx="16">
                        <c:v>2.5072577210358649</c:v>
                      </c:pt>
                      <c:pt idx="17">
                        <c:v>2.4984332332874488</c:v>
                      </c:pt>
                      <c:pt idx="18">
                        <c:v>2.4848050465793103</c:v>
                      </c:pt>
                      <c:pt idx="19">
                        <c:v>2.4727236270828885</c:v>
                      </c:pt>
                      <c:pt idx="20">
                        <c:v>2.4628201342572646</c:v>
                      </c:pt>
                      <c:pt idx="21">
                        <c:v>2.4585608594109867</c:v>
                      </c:pt>
                      <c:pt idx="22">
                        <c:v>2.4480174650898778</c:v>
                      </c:pt>
                      <c:pt idx="23">
                        <c:v>2.4383739535723792</c:v>
                      </c:pt>
                      <c:pt idx="24">
                        <c:v>2.4252380413868502</c:v>
                      </c:pt>
                      <c:pt idx="25">
                        <c:v>2.4130671289955004</c:v>
                      </c:pt>
                      <c:pt idx="26">
                        <c:v>2.3998631610533145</c:v>
                      </c:pt>
                      <c:pt idx="27">
                        <c:v>2.3932007416678096</c:v>
                      </c:pt>
                      <c:pt idx="28">
                        <c:v>2.3828275223527875</c:v>
                      </c:pt>
                      <c:pt idx="29">
                        <c:v>2.3776717731857606</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('R8A'!$B$273,'R8A'!$B$302)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('R8A'!$I$304,'R8A'!$I$304)</c15:sqref>
                        </c15:formulaRef>
                      </c:ext>
                    </c:extLst>
                    <c:numCache>
                      <c:formatCode>0.0000</c:formatCode>
                      <c:ptCount val="2"/>
                      <c:pt idx="0">
                        <c:v>1.1859044119976951E-2</c:v>
                      </c:pt>
                      <c:pt idx="1">
                        <c:v>1.1859044119976951E-2</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'R8B'!$I$273:$I$302</c15:sqref>
                        </c15:formulaRef>
                      </c:ext>
                    </c:extLst>
                    <c:numCache>
                      <c:formatCode>0.0000</c:formatCode>
                      <c:ptCount val="30"/>
                      <c:pt idx="0">
                        <c:v>2.195246387214158E-2</c:v>
                      </c:pt>
                      <c:pt idx="1">
                        <c:v>1.2792624071965745E-2</c:v>
                      </c:pt>
                      <c:pt idx="2">
                        <c:v>1.5705770918405509E-2</c:v>
                      </c:pt>
                      <c:pt idx="3">
                        <c:v>1.4375785518403775E-2</c:v>
                      </c:pt>
                      <c:pt idx="4">
                        <c:v>1.4758430807337597E-2</c:v>
                      </c:pt>
                      <c:pt idx="5">
                        <c:v>1.4748578857815102E-2</c:v>
                      </c:pt>
                      <c:pt idx="6">
                        <c:v>2.1220297390646726E-2</c:v>
                      </c:pt>
                      <c:pt idx="7">
                        <c:v>1.3817174374624056E-2</c:v>
                      </c:pt>
                      <c:pt idx="8">
                        <c:v>1.3141880532369315E-2</c:v>
                      </c:pt>
                      <c:pt idx="9">
                        <c:v>1.2305747500529313E-2</c:v>
                      </c:pt>
                      <c:pt idx="10">
                        <c:v>1.2726184233042996E-2</c:v>
                      </c:pt>
                      <c:pt idx="11">
                        <c:v>3.4769084970280536E-3</c:v>
                      </c:pt>
                      <c:pt idx="12">
                        <c:v>1.3292139451512126E-2</c:v>
                      </c:pt>
                      <c:pt idx="13">
                        <c:v>1.2915422420667372E-2</c:v>
                      </c:pt>
                      <c:pt idx="14">
                        <c:v>1.1573870113185348E-2</c:v>
                      </c:pt>
                      <c:pt idx="15">
                        <c:v>1.3538564659802778E-2</c:v>
                      </c:pt>
                      <c:pt idx="16">
                        <c:v>1.0923124731220138E-2</c:v>
                      </c:pt>
                      <c:pt idx="17">
                        <c:v>9.1006938224775721E-3</c:v>
                      </c:pt>
                      <c:pt idx="18">
                        <c:v>1.4054748345997705E-2</c:v>
                      </c:pt>
                      <c:pt idx="19">
                        <c:v>1.2459567389345975E-2</c:v>
                      </c:pt>
                      <c:pt idx="20">
                        <c:v>1.0213471710614239E-2</c:v>
                      </c:pt>
                      <c:pt idx="21">
                        <c:v>4.3925899595379202E-3</c:v>
                      </c:pt>
                      <c:pt idx="22">
                        <c:v>1.0873402094448455E-2</c:v>
                      </c:pt>
                      <c:pt idx="23">
                        <c:v>9.945352999107095E-3</c:v>
                      </c:pt>
                      <c:pt idx="24">
                        <c:v>1.3547065652724139E-2</c:v>
                      </c:pt>
                      <c:pt idx="25">
                        <c:v>1.2551861407905256E-2</c:v>
                      </c:pt>
                      <c:pt idx="26">
                        <c:v>1.3617251551537639E-2</c:v>
                      </c:pt>
                      <c:pt idx="27">
                        <c:v>6.870952815964039E-3</c:v>
                      </c:pt>
                      <c:pt idx="28">
                        <c:v>1.0697900618239787E-2</c:v>
                      </c:pt>
                      <c:pt idx="29">
                        <c:v>5.3171238866557939E-3</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Content</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'R8B'!$J$273:$J$302</c15:sqref>
                        </c15:formulaRef>
                      </c:ext>
                    </c:extLst>
                    <c:numCache>
                      <c:formatCode>0.00</c:formatCode>
                      <c:ptCount val="30"/>
                      <c:pt idx="0">
                        <c:v>1.9852395040113684</c:v>
                      </c:pt>
                      <c:pt idx="1">
                        <c:v>1.9724468799394026</c:v>
                      </c:pt>
                      <c:pt idx="2">
                        <c:v>1.9567411090209972</c:v>
                      </c:pt>
                      <c:pt idx="3">
                        <c:v>1.9423653235025935</c:v>
                      </c:pt>
                      <c:pt idx="4">
                        <c:v>1.9276068926952559</c:v>
                      </c:pt>
                      <c:pt idx="5">
                        <c:v>1.9128583138374409</c:v>
                      </c:pt>
                      <c:pt idx="6">
                        <c:v>1.8916380164467941</c:v>
                      </c:pt>
                      <c:pt idx="7">
                        <c:v>1.87782084207217</c:v>
                      </c:pt>
                      <c:pt idx="8">
                        <c:v>1.8646789615398007</c:v>
                      </c:pt>
                      <c:pt idx="9">
                        <c:v>1.8523732140392715</c:v>
                      </c:pt>
                      <c:pt idx="10">
                        <c:v>1.8396470298062284</c:v>
                      </c:pt>
                      <c:pt idx="11">
                        <c:v>1.8361701213092003</c:v>
                      </c:pt>
                      <c:pt idx="12">
                        <c:v>1.8228779818576881</c:v>
                      </c:pt>
                      <c:pt idx="13">
                        <c:v>1.8099625594370208</c:v>
                      </c:pt>
                      <c:pt idx="14">
                        <c:v>1.7983886893238354</c:v>
                      </c:pt>
                      <c:pt idx="15">
                        <c:v>1.7848501246640327</c:v>
                      </c:pt>
                      <c:pt idx="16">
                        <c:v>1.7739269999328127</c:v>
                      </c:pt>
                      <c:pt idx="17">
                        <c:v>1.7648263061103351</c:v>
                      </c:pt>
                      <c:pt idx="18">
                        <c:v>1.7507715577643375</c:v>
                      </c:pt>
                      <c:pt idx="19">
                        <c:v>1.7383119903749915</c:v>
                      </c:pt>
                      <c:pt idx="20" formatCode="0.000">
                        <c:v>1.7280985186643774</c:v>
                      </c:pt>
                      <c:pt idx="21" formatCode="0.000">
                        <c:v>1.7237059287048395</c:v>
                      </c:pt>
                      <c:pt idx="22" formatCode="0.000">
                        <c:v>1.712832526610391</c:v>
                      </c:pt>
                      <c:pt idx="23" formatCode="0.000">
                        <c:v>1.7028871736112838</c:v>
                      </c:pt>
                      <c:pt idx="24" formatCode="0.000">
                        <c:v>1.6893401079585597</c:v>
                      </c:pt>
                      <c:pt idx="25" formatCode="0.000">
                        <c:v>1.6767882465506545</c:v>
                      </c:pt>
                      <c:pt idx="26" formatCode="0.000">
                        <c:v>1.6631709949991169</c:v>
                      </c:pt>
                      <c:pt idx="27" formatCode="0.000">
                        <c:v>1.6563000421831529</c:v>
                      </c:pt>
                      <c:pt idx="28" formatCode="0.000">
                        <c:v>1.6456021415649131</c:v>
                      </c:pt>
                      <c:pt idx="29" formatCode="0.000">
                        <c:v>1.6402850176782573</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Release</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('R8B'!$B$273,'R8B'!$B$302)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('R8B'!$I$304,'R8B'!$I$304)</c15:sqref>
                        </c15:formulaRef>
                      </c:ext>
                    </c:extLst>
                    <c:numCache>
                      <c:formatCode>0.0000</c:formatCode>
                      <c:ptCount val="2"/>
                      <c:pt idx="0">
                        <c:v>1.2230231673508439E-2</c:v>
                      </c:pt>
                      <c:pt idx="1">
                        <c:v>1.2230231673508439E-2</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'RMS-1'!$L$273:$L$302</c:f>
              <c:numCache>
                <c:formatCode>0.0000</c:formatCode>
                <c:ptCount val="30"/>
                <c:pt idx="0">
                  <c:v>2.5152007728271416E-2</c:v>
                </c:pt>
                <c:pt idx="1">
                  <c:v>3.980914058574888E-2</c:v>
                </c:pt>
                <c:pt idx="2">
                  <c:v>5.7804007759611052E-2</c:v>
                </c:pt>
                <c:pt idx="3">
                  <c:v>7.4275045842845125E-2</c:v>
                </c:pt>
                <c:pt idx="4">
                  <c:v>9.1184499282118747E-2</c:v>
                </c:pt>
                <c:pt idx="5" formatCode="0.000">
                  <c:v>0.10808266486268221</c:v>
                </c:pt>
                <c:pt idx="6" formatCode="0.000">
                  <c:v>0.13239579377041677</c:v>
                </c:pt>
                <c:pt idx="7" formatCode="0.000">
                  <c:v>0.14822680384188511</c:v>
                </c:pt>
                <c:pt idx="8" formatCode="0.000">
                  <c:v>0.16328409684732514</c:v>
                </c:pt>
                <c:pt idx="9" formatCode="0.000">
                  <c:v>0.17738339148860929</c:v>
                </c:pt>
                <c:pt idx="10" formatCode="0.000">
                  <c:v>0.19196440098463707</c:v>
                </c:pt>
                <c:pt idx="11" formatCode="0.000">
                  <c:v>0.19594806449945196</c:v>
                </c:pt>
                <c:pt idx="12" formatCode="0.000">
                  <c:v>0.21117751647153618</c:v>
                </c:pt>
                <c:pt idx="13" formatCode="0.000">
                  <c:v>0.22597534538179165</c:v>
                </c:pt>
                <c:pt idx="14" formatCode="0.000">
                  <c:v>0.23923609243179686</c:v>
                </c:pt>
                <c:pt idx="15" formatCode="0.000">
                  <c:v>0.25474788577473889</c:v>
                </c:pt>
                <c:pt idx="16" formatCode="0.000">
                  <c:v>0.26726304212605734</c:v>
                </c:pt>
                <c:pt idx="17" formatCode="0.000">
                  <c:v>0.27769015056767837</c:v>
                </c:pt>
                <c:pt idx="18" formatCode="0.000">
                  <c:v>0.29379336071649698</c:v>
                </c:pt>
                <c:pt idx="19" formatCode="0.000">
                  <c:v>0.30806889430092721</c:v>
                </c:pt>
                <c:pt idx="20" formatCode="0.000">
                  <c:v>0.31977096660105986</c:v>
                </c:pt>
                <c:pt idx="21" formatCode="0.000">
                  <c:v>0.32480377099390212</c:v>
                </c:pt>
                <c:pt idx="22" formatCode="0.000">
                  <c:v>0.3372619576970009</c:v>
                </c:pt>
                <c:pt idx="23" formatCode="0.000">
                  <c:v>0.34865683332239128</c:v>
                </c:pt>
                <c:pt idx="24" formatCode="0.000">
                  <c:v>0.36417836666722569</c:v>
                </c:pt>
                <c:pt idx="25" formatCode="0.000">
                  <c:v>0.37855964600673819</c:v>
                </c:pt>
                <c:pt idx="26" formatCode="0.000">
                  <c:v>0.39416159475640616</c:v>
                </c:pt>
                <c:pt idx="27" formatCode="0.000">
                  <c:v>0.40203398025874731</c:v>
                </c:pt>
                <c:pt idx="28" formatCode="0.000">
                  <c:v>0.4142910863673564</c:v>
                </c:pt>
                <c:pt idx="29" formatCode="0.000">
                  <c:v>0.42038317433835903</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25400">
              <a:solidFill>
                <a:srgbClr val="0000FF"/>
              </a:solidFill>
              <a:prstDash val="solid"/>
            </a:ln>
            <a:effectLst/>
          </c:spPr>
          <c:marker>
            <c:symbol val="none"/>
          </c:marker>
          <c:dLbls>
            <c:dLbl>
              <c:idx val="0"/>
              <c:layout>
                <c:manualLayout>
                  <c:x val="-1.8411198600174979E-2"/>
                  <c:y val="-4.2803416933994365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('RMS-1'!$B$273,'RMS-1'!$B$302)</c:f>
              <c:numCache>
                <c:formatCode>0.0</c:formatCode>
                <c:ptCount val="2"/>
                <c:pt idx="0">
                  <c:v>1</c:v>
                </c:pt>
                <c:pt idx="1">
                  <c:v>30</c:v>
                </c:pt>
              </c:numCache>
            </c:numRef>
          </c:xVal>
          <c:yVal>
            <c:numRef>
              <c:f>('RMS-1'!$G$268,'RMS-1'!$G$268)</c:f>
              <c:numCache>
                <c:formatCode>0.00</c:formatCode>
                <c:ptCount val="2"/>
                <c:pt idx="0">
                  <c:v>1.2008091126568901</c:v>
                </c:pt>
                <c:pt idx="1">
                  <c:v>1.2008091126568901</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'RMS-2'!$L$273:$L$302</c:f>
              <c:numCache>
                <c:formatCode>0.0000</c:formatCode>
                <c:ptCount val="30"/>
                <c:pt idx="0">
                  <c:v>5.3133708183613765E-2</c:v>
                </c:pt>
                <c:pt idx="1">
                  <c:v>8.4096954874345736E-2</c:v>
                </c:pt>
                <c:pt idx="2" formatCode="0.000">
                  <c:v>0.12211117749817896</c:v>
                </c:pt>
                <c:pt idx="3" formatCode="0.000">
                  <c:v>0.15690630560288452</c:v>
                </c:pt>
                <c:pt idx="4" formatCode="0.000">
                  <c:v>0.1926275877483602</c:v>
                </c:pt>
                <c:pt idx="5" formatCode="0.000">
                  <c:v>0.22832502425108631</c:v>
                </c:pt>
                <c:pt idx="6" formatCode="0.000">
                  <c:v>0.27968659786264688</c:v>
                </c:pt>
                <c:pt idx="7" formatCode="0.000">
                  <c:v>0.31312966445505119</c:v>
                </c:pt>
                <c:pt idx="8" formatCode="0.000">
                  <c:v>0.34493825091977887</c:v>
                </c:pt>
                <c:pt idx="9" formatCode="0.000">
                  <c:v>0.3747230623415217</c:v>
                </c:pt>
                <c:pt idx="10" formatCode="0.000">
                  <c:v>0.40552549815318112</c:v>
                </c:pt>
                <c:pt idx="11" formatCode="0.000">
                  <c:v>0.41394100187696398</c:v>
                </c:pt>
                <c:pt idx="12" formatCode="0.000">
                  <c:v>0.44611327478746921</c:v>
                </c:pt>
                <c:pt idx="13" formatCode="0.000">
                  <c:v>0.47737374240353075</c:v>
                </c:pt>
                <c:pt idx="14" formatCode="0.000">
                  <c:v>0.50538711897623734</c:v>
                </c:pt>
                <c:pt idx="15" formatCode="0.000">
                  <c:v>0.53815583906381859</c:v>
                </c:pt>
                <c:pt idx="16" formatCode="0.000">
                  <c:v>0.56459415256257783</c:v>
                </c:pt>
                <c:pt idx="17" formatCode="0.000">
                  <c:v>0.58662145722634207</c:v>
                </c:pt>
                <c:pt idx="18" formatCode="0.000">
                  <c:v>0.62063954747625072</c:v>
                </c:pt>
                <c:pt idx="19" formatCode="0.000">
                  <c:v>0.65079666430903182</c:v>
                </c:pt>
                <c:pt idx="20" formatCode="0.000">
                  <c:v>0.67551733478019704</c:v>
                </c:pt>
                <c:pt idx="21" formatCode="0.000">
                  <c:v>0.68614915244037988</c:v>
                </c:pt>
                <c:pt idx="22" formatCode="0.000">
                  <c:v>0.71246711734921619</c:v>
                </c:pt>
                <c:pt idx="23" formatCode="0.000">
                  <c:v>0.73653883372307549</c:v>
                </c:pt>
                <c:pt idx="24" formatCode="0.000">
                  <c:v>0.76932812960022579</c:v>
                </c:pt>
                <c:pt idx="25" formatCode="0.000">
                  <c:v>0.7997086347268122</c:v>
                </c:pt>
                <c:pt idx="26" formatCode="0.000">
                  <c:v>0.83266780844035848</c:v>
                </c:pt>
                <c:pt idx="27" formatCode="0.000">
                  <c:v>0.84929825156479111</c:v>
                </c:pt>
                <c:pt idx="28" formatCode="0.000">
                  <c:v>0.87519143298340163</c:v>
                </c:pt>
                <c:pt idx="29" formatCode="0.000">
                  <c:v>0.8880609910710574</c:v>
                </c:pt>
              </c:numCache>
            </c:numRef>
          </c:yVal>
          <c:smooth val="0"/>
          <c:extLst>
            <c:ext xmlns:c16="http://schemas.microsoft.com/office/drawing/2014/chart" uri="{C3380CC4-5D6E-409C-BE32-E72D297353CC}">
              <c16:uniqueId val="{00000003-E8E5-47FC-AB8F-37340A13BFA3}"/>
            </c:ext>
          </c:extLst>
        </c:ser>
        <c:ser>
          <c:idx val="3"/>
          <c:order val="3"/>
          <c:tx>
            <c:v>RMS-2 Initial Available Content</c:v>
          </c:tx>
          <c:spPr>
            <a:ln w="25400">
              <a:solidFill>
                <a:srgbClr val="FF00FF"/>
              </a:solidFill>
            </a:ln>
          </c:spPr>
          <c:marker>
            <c:symbol val="none"/>
          </c:marker>
          <c:xVal>
            <c:numRef>
              <c:f>('RMS-2'!$B$273,'RMS-2'!$B$302)</c:f>
              <c:numCache>
                <c:formatCode>0.0</c:formatCode>
                <c:ptCount val="2"/>
                <c:pt idx="0">
                  <c:v>1</c:v>
                </c:pt>
                <c:pt idx="1">
                  <c:v>30</c:v>
                </c:pt>
              </c:numCache>
            </c:numRef>
          </c:xVal>
          <c:yVal>
            <c:numRef>
              <c:f>('RMS-2'!$G$268,'RMS-2'!$G$268)</c:f>
              <c:numCache>
                <c:formatCode>0.00</c:formatCode>
                <c:ptCount val="2"/>
                <c:pt idx="0">
                  <c:v>1.3547718130694999</c:v>
                </c:pt>
                <c:pt idx="1">
                  <c:v>1.3547718130694999</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'RMS-3'!$L$273:$L$302</c:f>
              <c:numCache>
                <c:formatCode>0.0000</c:formatCode>
                <c:ptCount val="30"/>
                <c:pt idx="0">
                  <c:v>4.2337043827160491E-2</c:v>
                </c:pt>
                <c:pt idx="1">
                  <c:v>6.700862006359895E-2</c:v>
                </c:pt>
                <c:pt idx="2">
                  <c:v>9.7298427876730251E-2</c:v>
                </c:pt>
                <c:pt idx="3" formatCode="0.000">
                  <c:v>0.12502325480674467</c:v>
                </c:pt>
                <c:pt idx="4" formatCode="0.000">
                  <c:v>0.15348604310921379</c:v>
                </c:pt>
                <c:pt idx="5" formatCode="0.000">
                  <c:v>0.18192983115635183</c:v>
                </c:pt>
                <c:pt idx="6" formatCode="0.000">
                  <c:v>0.22285483464961783</c:v>
                </c:pt>
                <c:pt idx="7" formatCode="0.000">
                  <c:v>0.24950233629103197</c:v>
                </c:pt>
                <c:pt idx="8" formatCode="0.000">
                  <c:v>0.27484748093223565</c:v>
                </c:pt>
                <c:pt idx="9" formatCode="0.000">
                  <c:v>0.29858007761433442</c:v>
                </c:pt>
                <c:pt idx="10" formatCode="0.000">
                  <c:v>0.32312351942409873</c:v>
                </c:pt>
                <c:pt idx="11" formatCode="0.000">
                  <c:v>0.32982900944467486</c:v>
                </c:pt>
                <c:pt idx="12" formatCode="0.000">
                  <c:v>0.35546394016557431</c:v>
                </c:pt>
                <c:pt idx="13" formatCode="0.000">
                  <c:v>0.38037234262348679</c:v>
                </c:pt>
                <c:pt idx="14" formatCode="0.000">
                  <c:v>0.4026934565123757</c:v>
                </c:pt>
                <c:pt idx="15" formatCode="0.000">
                  <c:v>0.42880363752428047</c:v>
                </c:pt>
                <c:pt idx="16" formatCode="0.000">
                  <c:v>0.44986973803895097</c:v>
                </c:pt>
                <c:pt idx="17" formatCode="0.000">
                  <c:v>0.46742113798493862</c:v>
                </c:pt>
                <c:pt idx="18" formatCode="0.000">
                  <c:v>0.49452681961456824</c:v>
                </c:pt>
                <c:pt idx="19" formatCode="0.000">
                  <c:v>0.51855606998493864</c:v>
                </c:pt>
                <c:pt idx="20" formatCode="0.000">
                  <c:v>0.53825354913617318</c:v>
                </c:pt>
                <c:pt idx="21" formatCode="0.000">
                  <c:v>0.54672500248714317</c:v>
                </c:pt>
                <c:pt idx="22" formatCode="0.000">
                  <c:v>0.56769520900720494</c:v>
                </c:pt>
                <c:pt idx="23" formatCode="0.000">
                  <c:v>0.58687560024948893</c:v>
                </c:pt>
                <c:pt idx="24" formatCode="0.000">
                  <c:v>0.61300217609123975</c:v>
                </c:pt>
                <c:pt idx="25" formatCode="0.000">
                  <c:v>0.63720942269617797</c:v>
                </c:pt>
                <c:pt idx="26" formatCode="0.000">
                  <c:v>0.66347135753414088</c:v>
                </c:pt>
                <c:pt idx="27" formatCode="0.000">
                  <c:v>0.67672252752572337</c:v>
                </c:pt>
                <c:pt idx="28" formatCode="0.000">
                  <c:v>0.69735426572016779</c:v>
                </c:pt>
                <c:pt idx="29" formatCode="0.000">
                  <c:v>0.70760875507201959</c:v>
                </c:pt>
              </c:numCache>
            </c:numRef>
          </c:yVal>
          <c:smooth val="0"/>
          <c:extLst>
            <c:ext xmlns:c16="http://schemas.microsoft.com/office/drawing/2014/chart" uri="{C3380CC4-5D6E-409C-BE32-E72D297353CC}">
              <c16:uniqueId val="{00000005-E8E5-47FC-AB8F-37340A13BFA3}"/>
            </c:ext>
          </c:extLst>
        </c:ser>
        <c:ser>
          <c:idx val="5"/>
          <c:order val="5"/>
          <c:tx>
            <c:v>RMS-3 Initial Available Content</c:v>
          </c:tx>
          <c:spPr>
            <a:ln w="25400">
              <a:solidFill>
                <a:srgbClr val="FF6600"/>
              </a:solidFill>
            </a:ln>
          </c:spPr>
          <c:marker>
            <c:symbol val="none"/>
          </c:marker>
          <c:xVal>
            <c:numRef>
              <c:f>('RMS-3'!$B$273,'RMS-3'!$B$302)</c:f>
              <c:numCache>
                <c:formatCode>0.0</c:formatCode>
                <c:ptCount val="2"/>
                <c:pt idx="0">
                  <c:v>1</c:v>
                </c:pt>
                <c:pt idx="1">
                  <c:v>30</c:v>
                </c:pt>
              </c:numCache>
            </c:numRef>
          </c:xVal>
          <c:yVal>
            <c:numRef>
              <c:f>('RMS-3'!$G$268,'RMS-3'!$G$268)</c:f>
              <c:numCache>
                <c:formatCode>0.000</c:formatCode>
                <c:ptCount val="2"/>
                <c:pt idx="0">
                  <c:v>0.97989999999999999</c:v>
                </c:pt>
                <c:pt idx="1">
                  <c:v>0.97989999999999999</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'R8A'!$L$273:$L$302</c15:sqref>
                        </c15:formulaRef>
                      </c:ext>
                    </c:extLst>
                    <c:numCache>
                      <c:formatCode>0.0000</c:formatCode>
                      <c:ptCount val="30"/>
                      <c:pt idx="0">
                        <c:v>2.1286206553701836E-2</c:v>
                      </c:pt>
                      <c:pt idx="1">
                        <c:v>3.3690574461820215E-2</c:v>
                      </c:pt>
                      <c:pt idx="2" formatCode="0.000">
                        <c:v>4.8919675204291392E-2</c:v>
                      </c:pt>
                      <c:pt idx="3" formatCode="0.000">
                        <c:v>6.2859155606069445E-2</c:v>
                      </c:pt>
                      <c:pt idx="4" formatCode="0.000">
                        <c:v>7.7169668011566342E-2</c:v>
                      </c:pt>
                      <c:pt idx="5" formatCode="0.000">
                        <c:v>9.1470627474226671E-2</c:v>
                      </c:pt>
                      <c:pt idx="6" formatCode="0.000">
                        <c:v>0.11204688880047846</c:v>
                      </c:pt>
                      <c:pt idx="7" formatCode="0.000">
                        <c:v>0.12544471190770634</c:v>
                      </c:pt>
                      <c:pt idx="8" formatCode="0.000">
                        <c:v>0.13818773634201992</c:v>
                      </c:pt>
                      <c:pt idx="9" formatCode="0.000">
                        <c:v>0.15012000438353035</c:v>
                      </c:pt>
                      <c:pt idx="10" formatCode="0.000">
                        <c:v>0.16245994890195811</c:v>
                      </c:pt>
                      <c:pt idx="11" formatCode="0.000">
                        <c:v>0.16583133321977866</c:v>
                      </c:pt>
                      <c:pt idx="12" formatCode="0.000">
                        <c:v>0.17872005621476583</c:v>
                      </c:pt>
                      <c:pt idx="13" formatCode="0.000">
                        <c:v>0.19124349554147943</c:v>
                      </c:pt>
                      <c:pt idx="14" formatCode="0.000">
                        <c:v>0.20246609867568269</c:v>
                      </c:pt>
                      <c:pt idx="15" formatCode="0.000">
                        <c:v>0.21559376787344076</c:v>
                      </c:pt>
                      <c:pt idx="16" formatCode="0.000">
                        <c:v>0.2261853757492048</c:v>
                      </c:pt>
                      <c:pt idx="17" formatCode="0.000">
                        <c:v>0.23500986349762071</c:v>
                      </c:pt>
                      <c:pt idx="18" formatCode="0.000">
                        <c:v>0.24863805020575902</c:v>
                      </c:pt>
                      <c:pt idx="19" formatCode="0.000">
                        <c:v>0.26071946970218079</c:v>
                      </c:pt>
                      <c:pt idx="20" formatCode="0.000">
                        <c:v>0.27062296252780482</c:v>
                      </c:pt>
                      <c:pt idx="21" formatCode="0.000">
                        <c:v>0.27488223737408291</c:v>
                      </c:pt>
                      <c:pt idx="22" formatCode="0.000">
                        <c:v>0.28542563169519169</c:v>
                      </c:pt>
                      <c:pt idx="23" formatCode="0.000">
                        <c:v>0.2950691432126904</c:v>
                      </c:pt>
                      <c:pt idx="24" formatCode="0.000">
                        <c:v>0.30820505539821919</c:v>
                      </c:pt>
                      <c:pt idx="25" formatCode="0.000">
                        <c:v>0.32037596778956912</c:v>
                      </c:pt>
                      <c:pt idx="26" formatCode="0.000">
                        <c:v>0.33357993573175482</c:v>
                      </c:pt>
                      <c:pt idx="27" formatCode="0.000">
                        <c:v>0.34024235511725964</c:v>
                      </c:pt>
                      <c:pt idx="28" formatCode="0.000">
                        <c:v>0.35061557443228186</c:v>
                      </c:pt>
                      <c:pt idx="29" formatCode="0.000">
                        <c:v>0.35577132359930852</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('R8A'!$B$273,'R8A'!$B$302)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('R8A'!$G$268,'R8A'!$G$268)</c15:sqref>
                        </c15:formulaRef>
                      </c:ext>
                    </c:extLst>
                    <c:numCache>
                      <c:formatCode>0.00</c:formatCode>
                      <c:ptCount val="2"/>
                      <c:pt idx="0">
                        <c:v>2.73344309678507</c:v>
                      </c:pt>
                      <c:pt idx="1">
                        <c:v>2.73344309678507</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'R8B'!$L$273:$L$302</c15:sqref>
                        </c15:formulaRef>
                      </c:ext>
                    </c:extLst>
                    <c:numCache>
                      <c:formatCode>0.000</c:formatCode>
                      <c:ptCount val="30"/>
                      <c:pt idx="0" formatCode="0.0000">
                        <c:v>2.195246387214158E-2</c:v>
                      </c:pt>
                      <c:pt idx="1">
                        <c:v>3.4745087944107328E-2</c:v>
                      </c:pt>
                      <c:pt idx="2">
                        <c:v>5.045085886251284E-2</c:v>
                      </c:pt>
                      <c:pt idx="3">
                        <c:v>6.482664438091662E-2</c:v>
                      </c:pt>
                      <c:pt idx="4">
                        <c:v>7.9585075188254223E-2</c:v>
                      </c:pt>
                      <c:pt idx="5">
                        <c:v>9.4333654046069332E-2</c:v>
                      </c:pt>
                      <c:pt idx="6">
                        <c:v>0.11555395143671605</c:v>
                      </c:pt>
                      <c:pt idx="7">
                        <c:v>0.12937112581134011</c:v>
                      </c:pt>
                      <c:pt idx="8">
                        <c:v>0.14251300634370942</c:v>
                      </c:pt>
                      <c:pt idx="9">
                        <c:v>0.15481875384423874</c:v>
                      </c:pt>
                      <c:pt idx="10">
                        <c:v>0.16754493807728174</c:v>
                      </c:pt>
                      <c:pt idx="11">
                        <c:v>0.1710218465743098</c:v>
                      </c:pt>
                      <c:pt idx="12">
                        <c:v>0.18431398602582191</c:v>
                      </c:pt>
                      <c:pt idx="13">
                        <c:v>0.19722940844648928</c:v>
                      </c:pt>
                      <c:pt idx="14">
                        <c:v>0.20880327855967462</c:v>
                      </c:pt>
                      <c:pt idx="15">
                        <c:v>0.22234184321947739</c:v>
                      </c:pt>
                      <c:pt idx="16">
                        <c:v>0.23326496795069754</c:v>
                      </c:pt>
                      <c:pt idx="17">
                        <c:v>0.24236566177317512</c:v>
                      </c:pt>
                      <c:pt idx="18">
                        <c:v>0.25642041011917283</c:v>
                      </c:pt>
                      <c:pt idx="19" formatCode="0.00">
                        <c:v>0.26887997750851877</c:v>
                      </c:pt>
                      <c:pt idx="20" formatCode="0.00">
                        <c:v>0.27909344921913304</c:v>
                      </c:pt>
                      <c:pt idx="21" formatCode="0.00">
                        <c:v>0.28348603917867093</c:v>
                      </c:pt>
                      <c:pt idx="22" formatCode="0.00">
                        <c:v>0.29435944127311942</c:v>
                      </c:pt>
                      <c:pt idx="23" formatCode="0.00">
                        <c:v>0.30430479427222651</c:v>
                      </c:pt>
                      <c:pt idx="24" formatCode="0.00">
                        <c:v>0.31785185992495063</c:v>
                      </c:pt>
                      <c:pt idx="25" formatCode="0.00">
                        <c:v>0.33040372133285589</c:v>
                      </c:pt>
                      <c:pt idx="26" formatCode="0.00">
                        <c:v>0.34402097288439354</c:v>
                      </c:pt>
                      <c:pt idx="27" formatCode="0.00">
                        <c:v>0.3508919257003576</c:v>
                      </c:pt>
                      <c:pt idx="28" formatCode="0.00">
                        <c:v>0.36158982631859737</c:v>
                      </c:pt>
                      <c:pt idx="29" formatCode="0.00">
                        <c:v>0.36690695020525316</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('R8B'!$B$273,'R8B'!$B$302)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('R8B'!$G$268,'R8B'!$G$268)</c15:sqref>
                        </c15:formulaRef>
                      </c:ext>
                    </c:extLst>
                    <c:numCache>
                      <c:formatCode>0.00</c:formatCode>
                      <c:ptCount val="2"/>
                      <c:pt idx="0">
                        <c:v>2.00719196788351</c:v>
                      </c:pt>
                      <c:pt idx="1">
                        <c:v>2.00719196788351</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6867300962379697"/>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('RMS-1'!$B$318,'RMS-1'!$B$347)</c:f>
              <c:numCache>
                <c:formatCode>0.0</c:formatCode>
                <c:ptCount val="2"/>
                <c:pt idx="0">
                  <c:v>1</c:v>
                </c:pt>
                <c:pt idx="1">
                  <c:v>30</c:v>
                </c:pt>
              </c:numCache>
            </c:numRef>
          </c:xVal>
          <c:yVal>
            <c:numRef>
              <c:f>('RMS-1'!$G$310,'RMS-1'!$G$310)</c:f>
              <c:numCache>
                <c:formatCode>0.0000</c:formatCode>
                <c:ptCount val="2"/>
                <c:pt idx="0">
                  <c:v>0.05</c:v>
                </c:pt>
                <c:pt idx="1">
                  <c:v>0.05</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xVal>
            <c:numRef>
              <c:f>('RMS-1'!$B$318,'RMS-1'!$B$347)</c:f>
              <c:numCache>
                <c:formatCode>0.0</c:formatCode>
                <c:ptCount val="2"/>
                <c:pt idx="0">
                  <c:v>1</c:v>
                </c:pt>
                <c:pt idx="1">
                  <c:v>30</c:v>
                </c:pt>
              </c:numCache>
            </c:numRef>
          </c:xVal>
          <c:yVal>
            <c:numRef>
              <c:f>('RMS-1'!$G$309,'RMS-1'!$G$309)</c:f>
              <c:numCache>
                <c:formatCode>0.0</c:formatCode>
                <c:ptCount val="2"/>
                <c:pt idx="0">
                  <c:v>3.1999999999999999E-5</c:v>
                </c:pt>
                <c:pt idx="1">
                  <c:v>3.1999999999999999E-5</c:v>
                </c:pt>
              </c:numCache>
            </c:numRef>
          </c:yVal>
          <c:smooth val="0"/>
          <c:extLst>
            <c:ext xmlns:c16="http://schemas.microsoft.com/office/drawing/2014/chart" uri="{C3380CC4-5D6E-409C-BE32-E72D297353CC}">
              <c16:uniqueId val="{00000004-553B-4D1A-AC44-3EF802014103}"/>
            </c:ext>
          </c:extLst>
        </c:ser>
        <c: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'RMS-1'!$H$318:$H$347</c:f>
              <c:numCache>
                <c:formatCode>0.0000</c:formatCode>
                <c:ptCount val="30"/>
                <c:pt idx="0">
                  <c:v>3.23216721978851E-2</c:v>
                </c:pt>
                <c:pt idx="1">
                  <c:v>2.3255663626504202E-2</c:v>
                </c:pt>
                <c:pt idx="2">
                  <c:v>2.7902072976060999E-2</c:v>
                </c:pt>
                <c:pt idx="3">
                  <c:v>3.0361085016578103E-2</c:v>
                </c:pt>
                <c:pt idx="4">
                  <c:v>3.0361085016578103E-2</c:v>
                </c:pt>
                <c:pt idx="5">
                  <c:v>3.0361085016578103E-2</c:v>
                </c:pt>
                <c:pt idx="6">
                  <c:v>3.0361085016578103E-2</c:v>
                </c:pt>
                <c:pt idx="7">
                  <c:v>3.0361085016578103E-2</c:v>
                </c:pt>
                <c:pt idx="8">
                  <c:v>3.0361085016578103E-2</c:v>
                </c:pt>
                <c:pt idx="9">
                  <c:v>3.0361085016578103E-2</c:v>
                </c:pt>
                <c:pt idx="10">
                  <c:v>3.0361085016578103E-2</c:v>
                </c:pt>
                <c:pt idx="11">
                  <c:v>3.0361085016578103E-2</c:v>
                </c:pt>
                <c:pt idx="12">
                  <c:v>3.0361085016578103E-2</c:v>
                </c:pt>
                <c:pt idx="13">
                  <c:v>3.0361085016578103E-2</c:v>
                </c:pt>
                <c:pt idx="14">
                  <c:v>3.0361085016578103E-2</c:v>
                </c:pt>
                <c:pt idx="15">
                  <c:v>3.0361085016578103E-2</c:v>
                </c:pt>
                <c:pt idx="16">
                  <c:v>3.0361085016578103E-2</c:v>
                </c:pt>
                <c:pt idx="17">
                  <c:v>3.0361085016578103E-2</c:v>
                </c:pt>
                <c:pt idx="18">
                  <c:v>3.0361085016578103E-2</c:v>
                </c:pt>
                <c:pt idx="19">
                  <c:v>3.0361085016578103E-2</c:v>
                </c:pt>
                <c:pt idx="20">
                  <c:v>3.0361085016578103E-2</c:v>
                </c:pt>
                <c:pt idx="21">
                  <c:v>3.0361085016578103E-2</c:v>
                </c:pt>
                <c:pt idx="22">
                  <c:v>3.0361085016578103E-2</c:v>
                </c:pt>
                <c:pt idx="23">
                  <c:v>3.0361085016578103E-2</c:v>
                </c:pt>
                <c:pt idx="24">
                  <c:v>3.0361085016578103E-2</c:v>
                </c:pt>
                <c:pt idx="25">
                  <c:v>3.0361085016578103E-2</c:v>
                </c:pt>
                <c:pt idx="26">
                  <c:v>3.0361085016578103E-2</c:v>
                </c:pt>
                <c:pt idx="27">
                  <c:v>3.0361085016578103E-2</c:v>
                </c:pt>
                <c:pt idx="28">
                  <c:v>3.0361085016578103E-2</c:v>
                </c:pt>
                <c:pt idx="29">
                  <c:v>3.0361085016578103E-2</c:v>
                </c:pt>
              </c:numCache>
            </c:numRef>
          </c:yVal>
          <c:smooth val="0"/>
          <c:extLst>
            <c:ext xmlns:c16="http://schemas.microsoft.com/office/drawing/2014/chart" uri="{C3380CC4-5D6E-409C-BE32-E72D297353CC}">
              <c16:uniqueId val="{00000000-553B-4D1A-AC44-3EF802014103}"/>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'RMS-2'!$H$318:$H$347</c:f>
              <c:numCache>
                <c:formatCode>0.000</c:formatCode>
                <c:ptCount val="30"/>
                <c:pt idx="0">
                  <c:v>0.50855476605934002</c:v>
                </c:pt>
                <c:pt idx="1">
                  <c:v>0.50855476605934002</c:v>
                </c:pt>
                <c:pt idx="2">
                  <c:v>0.50855476605934002</c:v>
                </c:pt>
                <c:pt idx="3">
                  <c:v>0.50855476605934002</c:v>
                </c:pt>
                <c:pt idx="4">
                  <c:v>0.50855476605934002</c:v>
                </c:pt>
                <c:pt idx="5">
                  <c:v>0.50855476605934002</c:v>
                </c:pt>
                <c:pt idx="6">
                  <c:v>0.50855476605934002</c:v>
                </c:pt>
                <c:pt idx="7">
                  <c:v>0.50855476605934002</c:v>
                </c:pt>
                <c:pt idx="8">
                  <c:v>0.50855476605934002</c:v>
                </c:pt>
                <c:pt idx="9">
                  <c:v>0.50855476605934002</c:v>
                </c:pt>
                <c:pt idx="10">
                  <c:v>0.50855476605934002</c:v>
                </c:pt>
                <c:pt idx="11">
                  <c:v>0.50855476605934002</c:v>
                </c:pt>
                <c:pt idx="12">
                  <c:v>0.50855476605934002</c:v>
                </c:pt>
                <c:pt idx="13">
                  <c:v>0.50855476605934002</c:v>
                </c:pt>
                <c:pt idx="14">
                  <c:v>0.50855476605934002</c:v>
                </c:pt>
                <c:pt idx="15">
                  <c:v>0.50855476605934002</c:v>
                </c:pt>
                <c:pt idx="16">
                  <c:v>0.50855476605934002</c:v>
                </c:pt>
                <c:pt idx="17">
                  <c:v>0.50855476605934002</c:v>
                </c:pt>
                <c:pt idx="18">
                  <c:v>0.50855476605934002</c:v>
                </c:pt>
                <c:pt idx="19">
                  <c:v>0.50855476605934002</c:v>
                </c:pt>
                <c:pt idx="20">
                  <c:v>0.50855476605934002</c:v>
                </c:pt>
                <c:pt idx="21">
                  <c:v>0.50855476605934002</c:v>
                </c:pt>
                <c:pt idx="22">
                  <c:v>0.50855476605934002</c:v>
                </c:pt>
                <c:pt idx="23">
                  <c:v>0.50855476605934002</c:v>
                </c:pt>
                <c:pt idx="24">
                  <c:v>0.50855476605934002</c:v>
                </c:pt>
                <c:pt idx="25">
                  <c:v>0.50855476605934002</c:v>
                </c:pt>
                <c:pt idx="26">
                  <c:v>0.50855476605934002</c:v>
                </c:pt>
                <c:pt idx="27">
                  <c:v>0.50855476605934002</c:v>
                </c:pt>
                <c:pt idx="28">
                  <c:v>0.50855476605934002</c:v>
                </c:pt>
                <c:pt idx="29">
                  <c:v>0.50855476605934002</c:v>
                </c:pt>
              </c:numCache>
            </c:numRef>
          </c:yVal>
          <c:smooth val="0"/>
          <c:extLst>
            <c:ext xmlns:c16="http://schemas.microsoft.com/office/drawing/2014/chart" uri="{C3380CC4-5D6E-409C-BE32-E72D297353CC}">
              <c16:uniqueId val="{00000005-553B-4D1A-AC44-3EF80201410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'RMS-3'!$H$318:$H$347</c:f>
              <c:numCache>
                <c:formatCode>0.0000</c:formatCode>
                <c:ptCount val="30"/>
                <c:pt idx="0">
                  <c:v>1.0446793213079E-2</c:v>
                </c:pt>
                <c:pt idx="1">
                  <c:v>1.0689581911147201E-2</c:v>
                </c:pt>
                <c:pt idx="2">
                  <c:v>1.014E-2</c:v>
                </c:pt>
                <c:pt idx="3">
                  <c:v>1.014E-2</c:v>
                </c:pt>
                <c:pt idx="4">
                  <c:v>1.014E-2</c:v>
                </c:pt>
                <c:pt idx="5">
                  <c:v>1.014E-2</c:v>
                </c:pt>
                <c:pt idx="6">
                  <c:v>1.014E-2</c:v>
                </c:pt>
                <c:pt idx="7">
                  <c:v>1.014E-2</c:v>
                </c:pt>
                <c:pt idx="8">
                  <c:v>1.014E-2</c:v>
                </c:pt>
                <c:pt idx="9">
                  <c:v>1.014E-2</c:v>
                </c:pt>
                <c:pt idx="10">
                  <c:v>1.014E-2</c:v>
                </c:pt>
                <c:pt idx="11">
                  <c:v>1.014E-2</c:v>
                </c:pt>
                <c:pt idx="12">
                  <c:v>1.014E-2</c:v>
                </c:pt>
                <c:pt idx="13">
                  <c:v>1.014E-2</c:v>
                </c:pt>
                <c:pt idx="14">
                  <c:v>1.014E-2</c:v>
                </c:pt>
                <c:pt idx="15">
                  <c:v>1.014E-2</c:v>
                </c:pt>
                <c:pt idx="16">
                  <c:v>1.014E-2</c:v>
                </c:pt>
                <c:pt idx="17">
                  <c:v>1.014E-2</c:v>
                </c:pt>
                <c:pt idx="18">
                  <c:v>1.014E-2</c:v>
                </c:pt>
                <c:pt idx="19">
                  <c:v>1.014E-2</c:v>
                </c:pt>
                <c:pt idx="20">
                  <c:v>1.014E-2</c:v>
                </c:pt>
                <c:pt idx="21">
                  <c:v>1.014E-2</c:v>
                </c:pt>
                <c:pt idx="22">
                  <c:v>1.014E-2</c:v>
                </c:pt>
                <c:pt idx="23">
                  <c:v>1.014E-2</c:v>
                </c:pt>
                <c:pt idx="24">
                  <c:v>1.014E-2</c:v>
                </c:pt>
                <c:pt idx="25">
                  <c:v>1.014E-2</c:v>
                </c:pt>
                <c:pt idx="26">
                  <c:v>1.014E-2</c:v>
                </c:pt>
                <c:pt idx="27">
                  <c:v>1.014E-2</c:v>
                </c:pt>
                <c:pt idx="28">
                  <c:v>1.014E-2</c:v>
                </c:pt>
                <c:pt idx="29">
                  <c:v>1.014E-2</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'R8A'!$H$318:$H$347</c15:sqref>
                        </c15:formulaRef>
                      </c:ext>
                    </c:extLst>
                    <c:numCache>
                      <c:formatCode>0.00</c:formatCode>
                      <c:ptCount val="30"/>
                      <c:pt idx="0">
                        <c:v>0.248448974842814</c:v>
                      </c:pt>
                      <c:pt idx="1">
                        <c:v>0.248448974842814</c:v>
                      </c:pt>
                      <c:pt idx="2">
                        <c:v>0.248448974842814</c:v>
                      </c:pt>
                      <c:pt idx="3">
                        <c:v>0.248448974842814</c:v>
                      </c:pt>
                      <c:pt idx="4">
                        <c:v>0.248448974842814</c:v>
                      </c:pt>
                      <c:pt idx="5">
                        <c:v>0.248448974842814</c:v>
                      </c:pt>
                      <c:pt idx="6">
                        <c:v>0.248448974842814</c:v>
                      </c:pt>
                      <c:pt idx="7">
                        <c:v>0.248448974842814</c:v>
                      </c:pt>
                      <c:pt idx="8">
                        <c:v>0.248448974842814</c:v>
                      </c:pt>
                      <c:pt idx="9">
                        <c:v>0.248448974842814</c:v>
                      </c:pt>
                      <c:pt idx="10">
                        <c:v>0.248448974842814</c:v>
                      </c:pt>
                      <c:pt idx="11">
                        <c:v>0.248448974842814</c:v>
                      </c:pt>
                      <c:pt idx="12">
                        <c:v>0.248448974842814</c:v>
                      </c:pt>
                      <c:pt idx="13">
                        <c:v>0.248448974842814</c:v>
                      </c:pt>
                      <c:pt idx="14">
                        <c:v>0.248448974842814</c:v>
                      </c:pt>
                      <c:pt idx="15">
                        <c:v>0.248448974842814</c:v>
                      </c:pt>
                      <c:pt idx="16">
                        <c:v>0.248448974842814</c:v>
                      </c:pt>
                      <c:pt idx="17">
                        <c:v>0.248448974842814</c:v>
                      </c:pt>
                      <c:pt idx="18">
                        <c:v>0.248448974842814</c:v>
                      </c:pt>
                      <c:pt idx="19">
                        <c:v>0.248448974842814</c:v>
                      </c:pt>
                      <c:pt idx="20">
                        <c:v>0.248448974842814</c:v>
                      </c:pt>
                      <c:pt idx="21">
                        <c:v>0.248448974842814</c:v>
                      </c:pt>
                      <c:pt idx="22">
                        <c:v>0.248448974842814</c:v>
                      </c:pt>
                      <c:pt idx="23">
                        <c:v>0.248448974842814</c:v>
                      </c:pt>
                      <c:pt idx="24">
                        <c:v>0.248448974842814</c:v>
                      </c:pt>
                      <c:pt idx="25">
                        <c:v>0.248448974842814</c:v>
                      </c:pt>
                      <c:pt idx="26">
                        <c:v>0.248448974842814</c:v>
                      </c:pt>
                      <c:pt idx="27">
                        <c:v>0.248448974842814</c:v>
                      </c:pt>
                      <c:pt idx="28">
                        <c:v>0.248448974842814</c:v>
                      </c:pt>
                      <c:pt idx="29">
                        <c:v>0.248448974842814</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'R8B'!$H$318:$H$347</c15:sqref>
                        </c15:formulaRef>
                      </c:ext>
                    </c:extLst>
                    <c:numCache>
                      <c:formatCode>0.000</c:formatCode>
                      <c:ptCount val="30"/>
                      <c:pt idx="0">
                        <c:v>0.31721571245888902</c:v>
                      </c:pt>
                      <c:pt idx="1">
                        <c:v>0.31721571245888902</c:v>
                      </c:pt>
                      <c:pt idx="2">
                        <c:v>0.31721571245888902</c:v>
                      </c:pt>
                      <c:pt idx="3">
                        <c:v>0.31721571245888902</c:v>
                      </c:pt>
                      <c:pt idx="4">
                        <c:v>0.31721571245888902</c:v>
                      </c:pt>
                      <c:pt idx="5">
                        <c:v>0.31721571245888902</c:v>
                      </c:pt>
                      <c:pt idx="6">
                        <c:v>0.31721571245888902</c:v>
                      </c:pt>
                      <c:pt idx="7">
                        <c:v>0.31721571245888902</c:v>
                      </c:pt>
                      <c:pt idx="8">
                        <c:v>0.31721571245888902</c:v>
                      </c:pt>
                      <c:pt idx="9">
                        <c:v>0.31721571245888902</c:v>
                      </c:pt>
                      <c:pt idx="10">
                        <c:v>0.31721571245888902</c:v>
                      </c:pt>
                      <c:pt idx="11">
                        <c:v>0.31721571245888902</c:v>
                      </c:pt>
                      <c:pt idx="12">
                        <c:v>0.31721571245888902</c:v>
                      </c:pt>
                      <c:pt idx="13">
                        <c:v>0.31721571245888902</c:v>
                      </c:pt>
                      <c:pt idx="14">
                        <c:v>0.31721571245888902</c:v>
                      </c:pt>
                      <c:pt idx="15">
                        <c:v>0.31721571245888902</c:v>
                      </c:pt>
                      <c:pt idx="16">
                        <c:v>0.31721571245888902</c:v>
                      </c:pt>
                      <c:pt idx="17">
                        <c:v>0.31721571245888902</c:v>
                      </c:pt>
                      <c:pt idx="18">
                        <c:v>0.31721571245888902</c:v>
                      </c:pt>
                      <c:pt idx="19">
                        <c:v>0.31721571245888902</c:v>
                      </c:pt>
                      <c:pt idx="20">
                        <c:v>0.31721571245888902</c:v>
                      </c:pt>
                      <c:pt idx="21">
                        <c:v>0.31721571245888902</c:v>
                      </c:pt>
                      <c:pt idx="22">
                        <c:v>0.31721571245888902</c:v>
                      </c:pt>
                      <c:pt idx="23">
                        <c:v>0.31721571245888902</c:v>
                      </c:pt>
                      <c:pt idx="24">
                        <c:v>0.31721571245888902</c:v>
                      </c:pt>
                      <c:pt idx="25">
                        <c:v>0.31721571245888902</c:v>
                      </c:pt>
                      <c:pt idx="26">
                        <c:v>0.31721571245888902</c:v>
                      </c:pt>
                      <c:pt idx="27">
                        <c:v>0.31721571245888902</c:v>
                      </c:pt>
                      <c:pt idx="28">
                        <c:v>0.31721571245888902</c:v>
                      </c:pt>
                      <c:pt idx="29">
                        <c:v>0.31721571245888902</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Manganese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'RMS-1'!$I$318:$I$347</c:f>
              <c:numCache>
                <c:formatCode>0.0000</c:formatCode>
                <c:ptCount val="30"/>
                <c:pt idx="0" formatCode="0.000">
                  <c:v>0.10501949749877024</c:v>
                </c:pt>
                <c:pt idx="1">
                  <c:v>4.4033298395262266E-2</c:v>
                </c:pt>
                <c:pt idx="2">
                  <c:v>6.4861736610349371E-2</c:v>
                </c:pt>
                <c:pt idx="3">
                  <c:v>6.460136818818743E-2</c:v>
                </c:pt>
                <c:pt idx="4">
                  <c:v>6.6320885300086715E-2</c:v>
                </c:pt>
                <c:pt idx="5">
                  <c:v>6.6276612977182375E-2</c:v>
                </c:pt>
                <c:pt idx="6">
                  <c:v>9.5358980073891389E-2</c:v>
                </c:pt>
                <c:pt idx="7">
                  <c:v>6.2091102288133491E-2</c:v>
                </c:pt>
                <c:pt idx="8">
                  <c:v>5.9056492034463108E-2</c:v>
                </c:pt>
                <c:pt idx="9">
                  <c:v>5.5299108636174966E-2</c:v>
                </c:pt>
                <c:pt idx="10">
                  <c:v>5.7188451526146711E-2</c:v>
                </c:pt>
                <c:pt idx="11">
                  <c:v>1.562440158039355E-2</c:v>
                </c:pt>
                <c:pt idx="12">
                  <c:v>5.9731719954821072E-2</c:v>
                </c:pt>
                <c:pt idx="13">
                  <c:v>5.8038843027768468E-2</c:v>
                </c:pt>
                <c:pt idx="14">
                  <c:v>5.2010225360343665E-2</c:v>
                </c:pt>
                <c:pt idx="15">
                  <c:v>6.0839096354618857E-2</c:v>
                </c:pt>
                <c:pt idx="16">
                  <c:v>4.9085930060912608E-2</c:v>
                </c:pt>
                <c:pt idx="17">
                  <c:v>4.0896358090567575E-2</c:v>
                </c:pt>
                <c:pt idx="18">
                  <c:v>6.3158703329968119E-2</c:v>
                </c:pt>
                <c:pt idx="19">
                  <c:v>5.5990338709090988E-2</c:v>
                </c:pt>
                <c:pt idx="20">
                  <c:v>4.5896917814497881E-2</c:v>
                </c:pt>
                <c:pt idx="21">
                  <c:v>1.97392567461839E-2</c:v>
                </c:pt>
                <c:pt idx="22">
                  <c:v>4.8862488332371029E-2</c:v>
                </c:pt>
                <c:pt idx="23">
                  <c:v>4.469205595995495E-2</c:v>
                </c:pt>
                <c:pt idx="24">
                  <c:v>6.0877297799192098E-2</c:v>
                </c:pt>
                <c:pt idx="25">
                  <c:v>5.640508612354584E-2</c:v>
                </c:pt>
                <c:pt idx="26">
                  <c:v>6.1192696570623768E-2</c:v>
                </c:pt>
                <c:pt idx="27">
                  <c:v>3.0876431211324988E-2</c:v>
                </c:pt>
                <c:pt idx="28">
                  <c:v>4.8073826351597029E-2</c:v>
                </c:pt>
                <c:pt idx="29">
                  <c:v>2.3893892786889401E-2</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'RMS-1'!$J$318:$J$347</c:f>
              <c:numCache>
                <c:formatCode>0.00E+00</c:formatCode>
                <c:ptCount val="30"/>
                <c:pt idx="0">
                  <c:v>6023.9949805025008</c:v>
                </c:pt>
                <c:pt idx="1">
                  <c:v>6023.9509472041054</c:v>
                </c:pt>
                <c:pt idx="2">
                  <c:v>6023.8860854674949</c:v>
                </c:pt>
                <c:pt idx="3">
                  <c:v>6023.8214840993069</c:v>
                </c:pt>
                <c:pt idx="4">
                  <c:v>6023.7551632140066</c:v>
                </c:pt>
                <c:pt idx="5">
                  <c:v>6023.6888866010295</c:v>
                </c:pt>
                <c:pt idx="6">
                  <c:v>6023.5935276209557</c:v>
                </c:pt>
                <c:pt idx="7">
                  <c:v>6023.5314365186678</c:v>
                </c:pt>
                <c:pt idx="8">
                  <c:v>6023.4723800266329</c:v>
                </c:pt>
                <c:pt idx="9">
                  <c:v>6023.4170809179968</c:v>
                </c:pt>
                <c:pt idx="10">
                  <c:v>6023.3598924664702</c:v>
                </c:pt>
                <c:pt idx="11">
                  <c:v>6023.3442680648895</c:v>
                </c:pt>
                <c:pt idx="12">
                  <c:v>6023.2845363449351</c:v>
                </c:pt>
                <c:pt idx="13">
                  <c:v>6023.226497501907</c:v>
                </c:pt>
                <c:pt idx="14">
                  <c:v>6023.1744872765466</c:v>
                </c:pt>
                <c:pt idx="15">
                  <c:v>6023.1136481801923</c:v>
                </c:pt>
                <c:pt idx="16">
                  <c:v>6023.0645622501315</c:v>
                </c:pt>
                <c:pt idx="17">
                  <c:v>6023.0236658920412</c:v>
                </c:pt>
                <c:pt idx="18">
                  <c:v>6022.9605071887108</c:v>
                </c:pt>
                <c:pt idx="19">
                  <c:v>6022.9045168500015</c:v>
                </c:pt>
                <c:pt idx="20">
                  <c:v>6022.8586199321871</c:v>
                </c:pt>
                <c:pt idx="21">
                  <c:v>6022.838880675441</c:v>
                </c:pt>
                <c:pt idx="22">
                  <c:v>6022.7900181871082</c:v>
                </c:pt>
                <c:pt idx="23">
                  <c:v>6022.7453261311484</c:v>
                </c:pt>
                <c:pt idx="24">
                  <c:v>6022.6844488333491</c:v>
                </c:pt>
                <c:pt idx="25">
                  <c:v>6022.6280437472251</c:v>
                </c:pt>
                <c:pt idx="26">
                  <c:v>6022.5668510506548</c:v>
                </c:pt>
                <c:pt idx="27">
                  <c:v>6022.5359746194436</c:v>
                </c:pt>
                <c:pt idx="28">
                  <c:v>6022.4879007930922</c:v>
                </c:pt>
                <c:pt idx="29">
                  <c:v>6022.4640069003053</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('RMS-1'!$B$318,'RMS-1'!$B$347)</c:f>
              <c:numCache>
                <c:formatCode>0.0</c:formatCode>
                <c:ptCount val="2"/>
                <c:pt idx="0">
                  <c:v>1</c:v>
                </c:pt>
                <c:pt idx="1">
                  <c:v>30</c:v>
                </c:pt>
              </c:numCache>
            </c:numRef>
          </c:xVal>
          <c:yVal>
            <c:numRef>
              <c:f>('RMS-1'!$I$349,'RMS-1'!$I$349)</c:f>
              <c:numCache>
                <c:formatCode>0.0000</c:formatCode>
                <c:ptCount val="2"/>
                <c:pt idx="0">
                  <c:v>5.4533103323110448E-2</c:v>
                </c:pt>
                <c:pt idx="1">
                  <c:v>5.4533103323110448E-2</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'RMS-2'!$I$318:$I$347</c:f>
              <c:numCache>
                <c:formatCode>0.000</c:formatCode>
                <c:ptCount val="30"/>
                <c:pt idx="0" formatCode="0.00">
                  <c:v>1.6523948901892269</c:v>
                </c:pt>
                <c:pt idx="1">
                  <c:v>0.96292000623462271</c:v>
                </c:pt>
                <c:pt idx="2" formatCode="0.00">
                  <c:v>1.1821969398610406</c:v>
                </c:pt>
                <c:pt idx="3" formatCode="0.00">
                  <c:v>1.0820869434711573</c:v>
                </c:pt>
                <c:pt idx="4" formatCode="0.00">
                  <c:v>1.1108892284388876</c:v>
                </c:pt>
                <c:pt idx="5" formatCode="0.00">
                  <c:v>1.1101476574177853</c:v>
                </c:pt>
                <c:pt idx="6" formatCode="0.00">
                  <c:v>1.5972836206826986</c:v>
                </c:pt>
                <c:pt idx="7" formatCode="0.00">
                  <c:v>1.0400394446136032</c:v>
                </c:pt>
                <c:pt idx="8">
                  <c:v>0.9892090639867599</c:v>
                </c:pt>
                <c:pt idx="9">
                  <c:v>0.92627207625828123</c:v>
                </c:pt>
                <c:pt idx="10">
                  <c:v>0.95791897988148211</c:v>
                </c:pt>
                <c:pt idx="11">
                  <c:v>0.26171211885858275</c:v>
                </c:pt>
                <c:pt idx="12" formatCode="0.00">
                  <c:v>1.0005192782589729</c:v>
                </c:pt>
                <c:pt idx="13">
                  <c:v>0.97216322217157014</c:v>
                </c:pt>
                <c:pt idx="14">
                  <c:v>0.87118256730220844</c:v>
                </c:pt>
                <c:pt idx="15" formatCode="0.00">
                  <c:v>1.019068073390349</c:v>
                </c:pt>
                <c:pt idx="16">
                  <c:v>0.8221999861105761</c:v>
                </c:pt>
                <c:pt idx="17">
                  <c:v>0.68502287747856216</c:v>
                </c:pt>
                <c:pt idx="18" formatCode="0.00">
                  <c:v>1.0579219938630275</c:v>
                </c:pt>
                <c:pt idx="19">
                  <c:v>0.93785033006024643</c:v>
                </c:pt>
                <c:pt idx="20">
                  <c:v>0.76878333858133718</c:v>
                </c:pt>
                <c:pt idx="21">
                  <c:v>0.33063683630738067</c:v>
                </c:pt>
                <c:pt idx="22">
                  <c:v>0.81845728864359468</c:v>
                </c:pt>
                <c:pt idx="23">
                  <c:v>0.74860164091683246</c:v>
                </c:pt>
                <c:pt idx="24" formatCode="0.00">
                  <c:v>1.0197079558812898</c:v>
                </c:pt>
                <c:pt idx="25">
                  <c:v>0.94479743930277305</c:v>
                </c:pt>
                <c:pt idx="26" formatCode="0.00">
                  <c:v>1.0249909537824931</c:v>
                </c:pt>
                <c:pt idx="27">
                  <c:v>0.51718692671387423</c:v>
                </c:pt>
                <c:pt idx="28">
                  <c:v>0.80524702923048674</c:v>
                </c:pt>
                <c:pt idx="29">
                  <c:v>0.40022789204827403</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'RMS-2'!$J$318:$J$347</c:f>
              <c:numCache>
                <c:formatCode>0.00E+00</c:formatCode>
                <c:ptCount val="30"/>
                <c:pt idx="0">
                  <c:v>6122.747605109811</c:v>
                </c:pt>
                <c:pt idx="1">
                  <c:v>6121.7846851035765</c:v>
                </c:pt>
                <c:pt idx="2">
                  <c:v>6120.6024881637159</c:v>
                </c:pt>
                <c:pt idx="3">
                  <c:v>6119.5204012202448</c:v>
                </c:pt>
                <c:pt idx="4">
                  <c:v>6118.4095119918056</c:v>
                </c:pt>
                <c:pt idx="5">
                  <c:v>6117.299364334388</c:v>
                </c:pt>
                <c:pt idx="6">
                  <c:v>6115.7020807137051</c:v>
                </c:pt>
                <c:pt idx="7">
                  <c:v>6114.6620412690918</c:v>
                </c:pt>
                <c:pt idx="8">
                  <c:v>6113.6728322051049</c:v>
                </c:pt>
                <c:pt idx="9">
                  <c:v>6112.7465601288468</c:v>
                </c:pt>
                <c:pt idx="10">
                  <c:v>6111.7886411489653</c:v>
                </c:pt>
                <c:pt idx="11">
                  <c:v>6111.5269290301067</c:v>
                </c:pt>
                <c:pt idx="12">
                  <c:v>6110.5264097518475</c:v>
                </c:pt>
                <c:pt idx="13">
                  <c:v>6109.5542465296758</c:v>
                </c:pt>
                <c:pt idx="14">
                  <c:v>6108.6830639623731</c:v>
                </c:pt>
                <c:pt idx="15">
                  <c:v>6107.6639958889828</c:v>
                </c:pt>
                <c:pt idx="16">
                  <c:v>6106.841795902872</c:v>
                </c:pt>
                <c:pt idx="17">
                  <c:v>6106.1567730253937</c:v>
                </c:pt>
                <c:pt idx="18">
                  <c:v>6105.098851031531</c:v>
                </c:pt>
                <c:pt idx="19">
                  <c:v>6104.1610007014706</c:v>
                </c:pt>
                <c:pt idx="20">
                  <c:v>6103.3922173628889</c:v>
                </c:pt>
                <c:pt idx="21">
                  <c:v>6103.0615805265816</c:v>
                </c:pt>
                <c:pt idx="22">
                  <c:v>6102.2431232379377</c:v>
                </c:pt>
                <c:pt idx="23">
                  <c:v>6101.494521597021</c:v>
                </c:pt>
                <c:pt idx="24">
                  <c:v>6100.4748136411399</c:v>
                </c:pt>
                <c:pt idx="25">
                  <c:v>6099.5300162018375</c:v>
                </c:pt>
                <c:pt idx="26">
                  <c:v>6098.5050252480551</c:v>
                </c:pt>
                <c:pt idx="27">
                  <c:v>6097.9878383213409</c:v>
                </c:pt>
                <c:pt idx="28">
                  <c:v>6097.1825912921104</c:v>
                </c:pt>
                <c:pt idx="29">
                  <c:v>6096.7823634000624</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('RMS-2'!$B$318,'RMS-2'!$B$347)</c:f>
              <c:numCache>
                <c:formatCode>0.0</c:formatCode>
                <c:ptCount val="2"/>
                <c:pt idx="0">
                  <c:v>1</c:v>
                </c:pt>
                <c:pt idx="1">
                  <c:v>30</c:v>
                </c:pt>
              </c:numCache>
            </c:numRef>
          </c:xVal>
          <c:yVal>
            <c:numRef>
              <c:f>('RMS-2'!$I$349,'RMS-2'!$I$349)</c:f>
              <c:numCache>
                <c:formatCode>0.000</c:formatCode>
                <c:ptCount val="2"/>
                <c:pt idx="0">
                  <c:v>0.92058788666459901</c:v>
                </c:pt>
                <c:pt idx="1">
                  <c:v>0.92058788666459901</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'RMS-3'!$I$318:$I$347</c:f>
              <c:numCache>
                <c:formatCode>0.0000</c:formatCode>
                <c:ptCount val="30"/>
                <c:pt idx="0">
                  <c:v>3.3943694713385139E-2</c:v>
                </c:pt>
                <c:pt idx="1">
                  <c:v>2.0240125484000133E-2</c:v>
                </c:pt>
                <c:pt idx="2">
                  <c:v>2.3571653969696963E-2</c:v>
                </c:pt>
                <c:pt idx="3">
                  <c:v>2.1575575216450215E-2</c:v>
                </c:pt>
                <c:pt idx="4">
                  <c:v>2.2149859814814807E-2</c:v>
                </c:pt>
                <c:pt idx="5">
                  <c:v>2.213507373737374E-2</c:v>
                </c:pt>
                <c:pt idx="6">
                  <c:v>3.1848007323232327E-2</c:v>
                </c:pt>
                <c:pt idx="7">
                  <c:v>2.0737196212121212E-2</c:v>
                </c:pt>
                <c:pt idx="8">
                  <c:v>1.9723696597222215E-2</c:v>
                </c:pt>
                <c:pt idx="9">
                  <c:v>1.8468805092592588E-2</c:v>
                </c:pt>
                <c:pt idx="10">
                  <c:v>1.909980813131313E-2</c:v>
                </c:pt>
                <c:pt idx="11" formatCode="0.00000">
                  <c:v>5.2182401234567898E-3</c:v>
                </c:pt>
                <c:pt idx="12">
                  <c:v>1.9949209325396823E-2</c:v>
                </c:pt>
                <c:pt idx="13">
                  <c:v>1.9383822020202019E-2</c:v>
                </c:pt>
                <c:pt idx="14">
                  <c:v>1.7370383333333336E-2</c:v>
                </c:pt>
                <c:pt idx="15">
                  <c:v>2.0319051071428569E-2</c:v>
                </c:pt>
                <c:pt idx="16">
                  <c:v>1.6393726724386725E-2</c:v>
                </c:pt>
                <c:pt idx="17">
                  <c:v>1.3658572175925926E-2</c:v>
                </c:pt>
                <c:pt idx="18">
                  <c:v>2.1093753777777779E-2</c:v>
                </c:pt>
                <c:pt idx="19">
                  <c:v>1.8699662222222219E-2</c:v>
                </c:pt>
                <c:pt idx="20">
                  <c:v>1.5328659907407408E-2</c:v>
                </c:pt>
                <c:pt idx="21" formatCode="0.00000">
                  <c:v>6.5925201058201063E-3</c:v>
                </c:pt>
                <c:pt idx="22">
                  <c:v>1.6319101620370369E-2</c:v>
                </c:pt>
                <c:pt idx="23">
                  <c:v>1.49262599537037E-2</c:v>
                </c:pt>
                <c:pt idx="24">
                  <c:v>2.0331809595959597E-2</c:v>
                </c:pt>
                <c:pt idx="25">
                  <c:v>1.8838179629629623E-2</c:v>
                </c:pt>
                <c:pt idx="26">
                  <c:v>2.0437146527777773E-2</c:v>
                </c:pt>
                <c:pt idx="27">
                  <c:v>1.0312115404040404E-2</c:v>
                </c:pt>
                <c:pt idx="28">
                  <c:v>1.6055704166666664E-2</c:v>
                </c:pt>
                <c:pt idx="29" formatCode="0.00000">
                  <c:v>7.980086111111109E-3</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'RMS-3'!$J$318:$J$347</c:f>
              <c:numCache>
                <c:formatCode>0.00E+00</c:formatCode>
                <c:ptCount val="30"/>
                <c:pt idx="0">
                  <c:v>5779.9660563052867</c:v>
                </c:pt>
                <c:pt idx="1">
                  <c:v>5779.9458161798029</c:v>
                </c:pt>
                <c:pt idx="2">
                  <c:v>5779.9222445258329</c:v>
                </c:pt>
                <c:pt idx="3">
                  <c:v>5779.9006689506168</c:v>
                </c:pt>
                <c:pt idx="4">
                  <c:v>5779.878519090802</c:v>
                </c:pt>
                <c:pt idx="5">
                  <c:v>5779.8563840170646</c:v>
                </c:pt>
                <c:pt idx="6">
                  <c:v>5779.8245360097417</c:v>
                </c:pt>
                <c:pt idx="7">
                  <c:v>5779.8037988135293</c:v>
                </c:pt>
                <c:pt idx="8">
                  <c:v>5779.7840751169324</c:v>
                </c:pt>
                <c:pt idx="9">
                  <c:v>5779.7656063118402</c:v>
                </c:pt>
                <c:pt idx="10">
                  <c:v>5779.7465065037086</c:v>
                </c:pt>
                <c:pt idx="11">
                  <c:v>5779.7412882635854</c:v>
                </c:pt>
                <c:pt idx="12">
                  <c:v>5779.7213390542602</c:v>
                </c:pt>
                <c:pt idx="13">
                  <c:v>5779.7019552322399</c:v>
                </c:pt>
                <c:pt idx="14">
                  <c:v>5779.6845848489065</c:v>
                </c:pt>
                <c:pt idx="15">
                  <c:v>5779.6642657978355</c:v>
                </c:pt>
                <c:pt idx="16">
                  <c:v>5779.6478720711111</c:v>
                </c:pt>
                <c:pt idx="17">
                  <c:v>5779.6342134989354</c:v>
                </c:pt>
                <c:pt idx="18">
                  <c:v>5779.6131197451577</c:v>
                </c:pt>
                <c:pt idx="19">
                  <c:v>5779.5944200829354</c:v>
                </c:pt>
                <c:pt idx="20">
                  <c:v>5779.5790914230283</c:v>
                </c:pt>
                <c:pt idx="21">
                  <c:v>5779.5724989029222</c:v>
                </c:pt>
                <c:pt idx="22">
                  <c:v>5779.5561798013023</c:v>
                </c:pt>
                <c:pt idx="23">
                  <c:v>5779.5412535413489</c:v>
                </c:pt>
                <c:pt idx="24">
                  <c:v>5779.5209217317533</c:v>
                </c:pt>
                <c:pt idx="25">
                  <c:v>5779.5020835521236</c:v>
                </c:pt>
                <c:pt idx="26">
                  <c:v>5779.4816464055957</c:v>
                </c:pt>
                <c:pt idx="27">
                  <c:v>5779.4713342901914</c:v>
                </c:pt>
                <c:pt idx="28">
                  <c:v>5779.4552785860251</c:v>
                </c:pt>
                <c:pt idx="29">
                  <c:v>5779.4472984999138</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('RMS-3'!$B$318,'RMS-3'!$B$347)</c:f>
              <c:numCache>
                <c:formatCode>0.0</c:formatCode>
                <c:ptCount val="2"/>
                <c:pt idx="0">
                  <c:v>1</c:v>
                </c:pt>
                <c:pt idx="1">
                  <c:v>30</c:v>
                </c:pt>
              </c:numCache>
            </c:numRef>
          </c:xVal>
          <c:yVal>
            <c:numRef>
              <c:f>('RMS-3'!$I$349,'RMS-3'!$I$349)</c:f>
              <c:numCache>
                <c:formatCode>0.0000</c:formatCode>
                <c:ptCount val="2"/>
                <c:pt idx="0">
                  <c:v>1.8423383336293984E-2</c:v>
                </c:pt>
                <c:pt idx="1">
                  <c:v>1.8423383336293984E-2</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'R8A'!$I$318:$I$347</c15:sqref>
                        </c15:formulaRef>
                      </c:ext>
                    </c:extLst>
                    <c:numCache>
                      <c:formatCode>0.00</c:formatCode>
                      <c:ptCount val="30"/>
                      <c:pt idx="0">
                        <c:v>0.80725979560501226</c:v>
                      </c:pt>
                      <c:pt idx="1">
                        <c:v>0.47042423819642876</c:v>
                      </c:pt>
                      <c:pt idx="2">
                        <c:v>0.57754963157009442</c:v>
                      </c:pt>
                      <c:pt idx="3">
                        <c:v>0.52864196688077725</c:v>
                      </c:pt>
                      <c:pt idx="4">
                        <c:v>0.54271301419159579</c:v>
                      </c:pt>
                      <c:pt idx="5">
                        <c:v>0.54235072762530578</c:v>
                      </c:pt>
                      <c:pt idx="6">
                        <c:v>0.78033577615813654</c:v>
                      </c:pt>
                      <c:pt idx="7">
                        <c:v>0.50810011242759379</c:v>
                      </c:pt>
                      <c:pt idx="8">
                        <c:v>0.48326747531465075</c:v>
                      </c:pt>
                      <c:pt idx="9">
                        <c:v>0.45252028518997744</c:v>
                      </c:pt>
                      <c:pt idx="10">
                        <c:v>0.46798104042595562</c:v>
                      </c:pt>
                      <c:pt idx="11" formatCode="0.000">
                        <c:v>0.12785664784580655</c:v>
                      </c:pt>
                      <c:pt idx="12">
                        <c:v>0.48879295915380133</c:v>
                      </c:pt>
                      <c:pt idx="13">
                        <c:v>0.47493991217502524</c:v>
                      </c:pt>
                      <c:pt idx="14">
                        <c:v>0.42560689662656503</c:v>
                      </c:pt>
                      <c:pt idx="15">
                        <c:v>0.49785477401136191</c:v>
                      </c:pt>
                      <c:pt idx="16">
                        <c:v>0.40167698210326674</c:v>
                      </c:pt>
                      <c:pt idx="17">
                        <c:v>0.33466057740881461</c:v>
                      </c:pt>
                      <c:pt idx="18">
                        <c:v>0.5168364400074581</c:v>
                      </c:pt>
                      <c:pt idx="19">
                        <c:v>0.45817671686568123</c:v>
                      </c:pt>
                      <c:pt idx="20">
                        <c:v>0.37558085204235847</c:v>
                      </c:pt>
                      <c:pt idx="21">
                        <c:v>0.16152907908497488</c:v>
                      </c:pt>
                      <c:pt idx="22">
                        <c:v>0.39984852740993326</c:v>
                      </c:pt>
                      <c:pt idx="23">
                        <c:v>0.36572130017110777</c:v>
                      </c:pt>
                      <c:pt idx="24">
                        <c:v>0.49816738173722391</c:v>
                      </c:pt>
                      <c:pt idx="25">
                        <c:v>0.46157065255288576</c:v>
                      </c:pt>
                      <c:pt idx="26">
                        <c:v>0.50074833368232385</c:v>
                      </c:pt>
                      <c:pt idx="27">
                        <c:v>0.25266612431899699</c:v>
                      </c:pt>
                      <c:pt idx="28">
                        <c:v>0.39339479690215284</c:v>
                      </c:pt>
                      <c:pt idx="29">
                        <c:v>0.19552704274782381</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'R8A'!$J$318:$J$347</c15:sqref>
                        </c15:formulaRef>
                      </c:ext>
                    </c:extLst>
                    <c:numCache>
                      <c:formatCode>0.00E+00</c:formatCode>
                      <c:ptCount val="30"/>
                      <c:pt idx="0">
                        <c:v>15816.105015903497</c:v>
                      </c:pt>
                      <c:pt idx="1">
                        <c:v>15815.634591665301</c:v>
                      </c:pt>
                      <c:pt idx="2">
                        <c:v>15815.05704203373</c:v>
                      </c:pt>
                      <c:pt idx="3">
                        <c:v>15814.528400066849</c:v>
                      </c:pt>
                      <c:pt idx="4">
                        <c:v>15813.985687052656</c:v>
                      </c:pt>
                      <c:pt idx="5">
                        <c:v>15813.443336325032</c:v>
                      </c:pt>
                      <c:pt idx="6">
                        <c:v>15812.663000548873</c:v>
                      </c:pt>
                      <c:pt idx="7">
                        <c:v>15812.154900436446</c:v>
                      </c:pt>
                      <c:pt idx="8">
                        <c:v>15811.671632961132</c:v>
                      </c:pt>
                      <c:pt idx="9">
                        <c:v>15811.219112675943</c:v>
                      </c:pt>
                      <c:pt idx="10">
                        <c:v>15810.751131635516</c:v>
                      </c:pt>
                      <c:pt idx="11">
                        <c:v>15810.623274987671</c:v>
                      </c:pt>
                      <c:pt idx="12">
                        <c:v>15810.134482028518</c:v>
                      </c:pt>
                      <c:pt idx="13">
                        <c:v>15809.659542116342</c:v>
                      </c:pt>
                      <c:pt idx="14">
                        <c:v>15809.233935219716</c:v>
                      </c:pt>
                      <c:pt idx="15">
                        <c:v>15808.736080445704</c:v>
                      </c:pt>
                      <c:pt idx="16">
                        <c:v>15808.334403463601</c:v>
                      </c:pt>
                      <c:pt idx="17">
                        <c:v>15807.999742886192</c:v>
                      </c:pt>
                      <c:pt idx="18">
                        <c:v>15807.482906446185</c:v>
                      </c:pt>
                      <c:pt idx="19">
                        <c:v>15807.024729729319</c:v>
                      </c:pt>
                      <c:pt idx="20">
                        <c:v>15806.649148877277</c:v>
                      </c:pt>
                      <c:pt idx="21">
                        <c:v>15806.487619798192</c:v>
                      </c:pt>
                      <c:pt idx="22">
                        <c:v>15806.087771270782</c:v>
                      </c:pt>
                      <c:pt idx="23">
                        <c:v>15805.722049970611</c:v>
                      </c:pt>
                      <c:pt idx="24">
                        <c:v>15805.223882588874</c:v>
                      </c:pt>
                      <c:pt idx="25">
                        <c:v>15804.762311936322</c:v>
                      </c:pt>
                      <c:pt idx="26">
                        <c:v>15804.261563602638</c:v>
                      </c:pt>
                      <c:pt idx="27">
                        <c:v>15804.008897478319</c:v>
                      </c:pt>
                      <c:pt idx="28">
                        <c:v>15803.615502681418</c:v>
                      </c:pt>
                      <c:pt idx="29">
                        <c:v>15803.41997563867</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('R8A'!$B$318,'R8A'!$B$347)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('R8A'!$I$349,'R8A'!$I$349)</c15:sqref>
                        </c15:formulaRef>
                      </c:ext>
                    </c:extLst>
                    <c:numCache>
                      <c:formatCode>0.00</c:formatCode>
                      <c:ptCount val="2"/>
                      <c:pt idx="0">
                        <c:v>0.44974333534776967</c:v>
                      </c:pt>
                      <c:pt idx="1">
                        <c:v>0.44974333534776967</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'R8B'!$I$318:$I$347</c15:sqref>
                        </c15:formulaRef>
                      </c:ext>
                    </c:extLst>
                    <c:numCache>
                      <c:formatCode>0.000</c:formatCode>
                      <c:ptCount val="30"/>
                      <c:pt idx="0" formatCode="0.00">
                        <c:v>1.0306965096727494</c:v>
                      </c:pt>
                      <c:pt idx="1">
                        <c:v>0.60063020977172843</c:v>
                      </c:pt>
                      <c:pt idx="2">
                        <c:v>0.7374062137901205</c:v>
                      </c:pt>
                      <c:pt idx="3">
                        <c:v>0.67496168283990177</c:v>
                      </c:pt>
                      <c:pt idx="4">
                        <c:v>0.69292737298037421</c:v>
                      </c:pt>
                      <c:pt idx="5">
                        <c:v>0.69246481123580417</c:v>
                      </c:pt>
                      <c:pt idx="6">
                        <c:v>0.99632034846499584</c:v>
                      </c:pt>
                      <c:pt idx="7">
                        <c:v>0.6487341687206909</c:v>
                      </c:pt>
                      <c:pt idx="8">
                        <c:v>0.61702825132256511</c:v>
                      </c:pt>
                      <c:pt idx="9">
                        <c:v>0.57777072640149074</c:v>
                      </c:pt>
                      <c:pt idx="10">
                        <c:v>0.5975107735899976</c:v>
                      </c:pt>
                      <c:pt idx="11">
                        <c:v>0.16324534107928074</c:v>
                      </c:pt>
                      <c:pt idx="12">
                        <c:v>0.62408310149381319</c:v>
                      </c:pt>
                      <c:pt idx="13">
                        <c:v>0.60639575072136931</c:v>
                      </c:pt>
                      <c:pt idx="14">
                        <c:v>0.54340813853721359</c:v>
                      </c:pt>
                      <c:pt idx="15">
                        <c:v>0.63565308304849766</c:v>
                      </c:pt>
                      <c:pt idx="16">
                        <c:v>0.51285480303083475</c:v>
                      </c:pt>
                      <c:pt idx="17">
                        <c:v>0.42728931991691332</c:v>
                      </c:pt>
                      <c:pt idx="18">
                        <c:v>0.65988857327910855</c:v>
                      </c:pt>
                      <c:pt idx="19">
                        <c:v>0.58499276869455552</c:v>
                      </c:pt>
                      <c:pt idx="20">
                        <c:v>0.47953567786669121</c:v>
                      </c:pt>
                      <c:pt idx="21">
                        <c:v>0.20623776748197983</c:v>
                      </c:pt>
                      <c:pt idx="22">
                        <c:v>0.5105202610645756</c:v>
                      </c:pt>
                      <c:pt idx="23">
                        <c:v>0.46694715833931988</c:v>
                      </c:pt>
                      <c:pt idx="24">
                        <c:v>0.63605221563715986</c:v>
                      </c:pt>
                      <c:pt idx="25">
                        <c:v>0.58932609197647845</c:v>
                      </c:pt>
                      <c:pt idx="26">
                        <c:v>0.63934753416526002</c:v>
                      </c:pt>
                      <c:pt idx="27">
                        <c:v>0.32260010205630779</c:v>
                      </c:pt>
                      <c:pt idx="28">
                        <c:v>0.50228024026216167</c:v>
                      </c:pt>
                      <c:pt idx="29">
                        <c:v>0.24964582852262285</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Data</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'R8B'!$J$318:$J$347</c15:sqref>
                        </c15:formulaRef>
                      </c:ext>
                    </c:extLst>
                    <c:numCache>
                      <c:formatCode>0.00E+00</c:formatCode>
                      <c:ptCount val="30"/>
                      <c:pt idx="0">
                        <c:v>10498.969303490327</c:v>
                      </c:pt>
                      <c:pt idx="1">
                        <c:v>10498.368673280555</c:v>
                      </c:pt>
                      <c:pt idx="2">
                        <c:v>10497.631267066765</c:v>
                      </c:pt>
                      <c:pt idx="3">
                        <c:v>10496.956305383925</c:v>
                      </c:pt>
                      <c:pt idx="4">
                        <c:v>10496.263378010945</c:v>
                      </c:pt>
                      <c:pt idx="5">
                        <c:v>10495.570913199708</c:v>
                      </c:pt>
                      <c:pt idx="6">
                        <c:v>10494.574592851242</c:v>
                      </c:pt>
                      <c:pt idx="7">
                        <c:v>10493.925858682522</c:v>
                      </c:pt>
                      <c:pt idx="8">
                        <c:v>10493.308830431199</c:v>
                      </c:pt>
                      <c:pt idx="9">
                        <c:v>10492.731059704796</c:v>
                      </c:pt>
                      <c:pt idx="10">
                        <c:v>10492.133548931206</c:v>
                      </c:pt>
                      <c:pt idx="11">
                        <c:v>10491.970303590128</c:v>
                      </c:pt>
                      <c:pt idx="12">
                        <c:v>10491.346220488635</c:v>
                      </c:pt>
                      <c:pt idx="13">
                        <c:v>10490.739824737913</c:v>
                      </c:pt>
                      <c:pt idx="14">
                        <c:v>10490.196416599376</c:v>
                      </c:pt>
                      <c:pt idx="15">
                        <c:v>10489.560763516327</c:v>
                      </c:pt>
                      <c:pt idx="16">
                        <c:v>10489.047908713295</c:v>
                      </c:pt>
                      <c:pt idx="17">
                        <c:v>10488.620619393378</c:v>
                      </c:pt>
                      <c:pt idx="18">
                        <c:v>10487.960730820099</c:v>
                      </c:pt>
                      <c:pt idx="19">
                        <c:v>10487.375738051405</c:v>
                      </c:pt>
                      <c:pt idx="20">
                        <c:v>10486.896202373538</c:v>
                      </c:pt>
                      <c:pt idx="21">
                        <c:v>10486.689964606057</c:v>
                      </c:pt>
                      <c:pt idx="22">
                        <c:v>10486.179444344993</c:v>
                      </c:pt>
                      <c:pt idx="23">
                        <c:v>10485.712497186652</c:v>
                      </c:pt>
                      <c:pt idx="24">
                        <c:v>10485.076444971015</c:v>
                      </c:pt>
                      <c:pt idx="25">
                        <c:v>10484.487118879038</c:v>
                      </c:pt>
                      <c:pt idx="26">
                        <c:v>10483.847771344874</c:v>
                      </c:pt>
                      <c:pt idx="27">
                        <c:v>10483.525171242818</c:v>
                      </c:pt>
                      <c:pt idx="28">
                        <c:v>10483.022891002556</c:v>
                      </c:pt>
                      <c:pt idx="29">
                        <c:v>10482.773245174034</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Release</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('R8B'!$B$318,'R8B'!$B$347)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('R8B'!$I$349,'R8B'!$I$349)</c15:sqref>
                        </c15:formulaRef>
                      </c:ext>
                    </c:extLst>
                    <c:numCache>
                      <c:formatCode>0.000</c:formatCode>
                      <c:ptCount val="2"/>
                      <c:pt idx="0">
                        <c:v>0.57422516086548525</c:v>
                      </c:pt>
                      <c:pt idx="1">
                        <c:v>0.57422516086548525</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'RMS-1'!$L$318:$L$347</c:f>
              <c:numCache>
                <c:formatCode>0.000</c:formatCode>
                <c:ptCount val="30"/>
                <c:pt idx="0">
                  <c:v>0.10501949749877024</c:v>
                </c:pt>
                <c:pt idx="1">
                  <c:v>0.1490527958940325</c:v>
                </c:pt>
                <c:pt idx="2">
                  <c:v>0.21391453250438186</c:v>
                </c:pt>
                <c:pt idx="3">
                  <c:v>0.27851590069256926</c:v>
                </c:pt>
                <c:pt idx="4">
                  <c:v>0.34483678599265599</c:v>
                </c:pt>
                <c:pt idx="5">
                  <c:v>0.41111339896983834</c:v>
                </c:pt>
                <c:pt idx="6">
                  <c:v>0.50647237904372977</c:v>
                </c:pt>
                <c:pt idx="7">
                  <c:v>0.5685634813318633</c:v>
                </c:pt>
                <c:pt idx="8">
                  <c:v>0.62761997336632636</c:v>
                </c:pt>
                <c:pt idx="9">
                  <c:v>0.68291908200250129</c:v>
                </c:pt>
                <c:pt idx="10">
                  <c:v>0.740107533528648</c:v>
                </c:pt>
                <c:pt idx="11">
                  <c:v>0.75573193510904157</c:v>
                </c:pt>
                <c:pt idx="12">
                  <c:v>0.81546365506386265</c:v>
                </c:pt>
                <c:pt idx="13">
                  <c:v>0.87350249809163116</c:v>
                </c:pt>
                <c:pt idx="14">
                  <c:v>0.92551272345197488</c:v>
                </c:pt>
                <c:pt idx="15">
                  <c:v>0.9863518198065937</c:v>
                </c:pt>
                <c:pt idx="16" formatCode="0.00">
                  <c:v>1.0354377498675063</c:v>
                </c:pt>
                <c:pt idx="17" formatCode="0.00">
                  <c:v>1.0763341079580737</c:v>
                </c:pt>
                <c:pt idx="18" formatCode="0.00">
                  <c:v>1.1394928112880418</c:v>
                </c:pt>
                <c:pt idx="19" formatCode="0.00">
                  <c:v>1.1954831499971328</c:v>
                </c:pt>
                <c:pt idx="20" formatCode="0.00">
                  <c:v>1.2413800678116307</c:v>
                </c:pt>
                <c:pt idx="21" formatCode="0.00">
                  <c:v>1.2611193245578145</c:v>
                </c:pt>
                <c:pt idx="22" formatCode="0.00">
                  <c:v>1.3099818128901854</c:v>
                </c:pt>
                <c:pt idx="23" formatCode="0.00">
                  <c:v>1.3546738688501403</c:v>
                </c:pt>
                <c:pt idx="24" formatCode="0.00">
                  <c:v>1.4155511666493323</c:v>
                </c:pt>
                <c:pt idx="25" formatCode="0.00">
                  <c:v>1.4719562527728782</c:v>
                </c:pt>
                <c:pt idx="26" formatCode="0.00">
                  <c:v>1.533148949343502</c:v>
                </c:pt>
                <c:pt idx="27" formatCode="0.00">
                  <c:v>1.564025380554827</c:v>
                </c:pt>
                <c:pt idx="28" formatCode="0.00">
                  <c:v>1.6120992069064239</c:v>
                </c:pt>
                <c:pt idx="29" formatCode="0.00">
                  <c:v>1.6359930996933134</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25400">
              <a:solidFill>
                <a:srgbClr val="0000FF"/>
              </a:solidFill>
              <a:prstDash val="solid"/>
            </a:ln>
            <a:effectLst/>
          </c:spPr>
          <c:marker>
            <c:symbol val="none"/>
          </c:marker>
          <c:dLbls>
            <c:dLbl>
              <c:idx val="0"/>
              <c:layout>
                <c:manualLayout>
                  <c:x val="-1.007786526684167E-2"/>
                  <c:y val="3.5113492757849717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('RMS-1'!$B$318,'RMS-1'!$B$347)</c:f>
              <c:numCache>
                <c:formatCode>0.0</c:formatCode>
                <c:ptCount val="2"/>
                <c:pt idx="0">
                  <c:v>1</c:v>
                </c:pt>
                <c:pt idx="1">
                  <c:v>30</c:v>
                </c:pt>
              </c:numCache>
            </c:numRef>
          </c:xVal>
          <c:yVal>
            <c:numRef>
              <c:f>('RMS-1'!$G$313,'RMS-1'!$G$313)</c:f>
              <c:numCache>
                <c:formatCode>0.00E+00</c:formatCode>
                <c:ptCount val="2"/>
                <c:pt idx="0">
                  <c:v>6024.0999999999995</c:v>
                </c:pt>
                <c:pt idx="1">
                  <c:v>6024.0999999999995</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'RMS-2'!$L$318:$L$347</c:f>
              <c:numCache>
                <c:formatCode>0.00</c:formatCode>
                <c:ptCount val="30"/>
                <c:pt idx="0">
                  <c:v>1.6523948901892269</c:v>
                </c:pt>
                <c:pt idx="1">
                  <c:v>2.6153148964238495</c:v>
                </c:pt>
                <c:pt idx="2">
                  <c:v>3.7975118362848903</c:v>
                </c:pt>
                <c:pt idx="3">
                  <c:v>4.8795987797560478</c:v>
                </c:pt>
                <c:pt idx="4">
                  <c:v>5.9904880081949354</c:v>
                </c:pt>
                <c:pt idx="5">
                  <c:v>7.100635665612721</c:v>
                </c:pt>
                <c:pt idx="6">
                  <c:v>8.69791928629542</c:v>
                </c:pt>
                <c:pt idx="7">
                  <c:v>9.737958730909023</c:v>
                </c:pt>
                <c:pt idx="8" formatCode="0.0">
                  <c:v>10.727167794895783</c:v>
                </c:pt>
                <c:pt idx="9" formatCode="0.0">
                  <c:v>11.653439871154063</c:v>
                </c:pt>
                <c:pt idx="10" formatCode="0.0">
                  <c:v>12.611358851035545</c:v>
                </c:pt>
                <c:pt idx="11" formatCode="0.0">
                  <c:v>12.873070969894128</c:v>
                </c:pt>
                <c:pt idx="12" formatCode="0.0">
                  <c:v>13.8735902481531</c:v>
                </c:pt>
                <c:pt idx="13" formatCode="0.0">
                  <c:v>14.84575347032467</c:v>
                </c:pt>
                <c:pt idx="14" formatCode="0.0">
                  <c:v>15.716936037626878</c:v>
                </c:pt>
                <c:pt idx="15" formatCode="0.0">
                  <c:v>16.736004111017227</c:v>
                </c:pt>
                <c:pt idx="16" formatCode="0.0">
                  <c:v>17.558204097127803</c:v>
                </c:pt>
                <c:pt idx="17" formatCode="0.0">
                  <c:v>18.243226974606365</c:v>
                </c:pt>
                <c:pt idx="18" formatCode="0.0">
                  <c:v>19.301148968469391</c:v>
                </c:pt>
                <c:pt idx="19" formatCode="0.0">
                  <c:v>20.238999298529638</c:v>
                </c:pt>
                <c:pt idx="20" formatCode="0.0">
                  <c:v>21.007782637110974</c:v>
                </c:pt>
                <c:pt idx="21" formatCode="0.0">
                  <c:v>21.338419473418355</c:v>
                </c:pt>
                <c:pt idx="22" formatCode="0.0">
                  <c:v>22.156876762061948</c:v>
                </c:pt>
                <c:pt idx="23" formatCode="0.0">
                  <c:v>22.90547840297878</c:v>
                </c:pt>
                <c:pt idx="24" formatCode="0.0">
                  <c:v>23.925186358860071</c:v>
                </c:pt>
                <c:pt idx="25" formatCode="0.0">
                  <c:v>24.869983798162842</c:v>
                </c:pt>
                <c:pt idx="26" formatCode="0.0">
                  <c:v>25.894974751945334</c:v>
                </c:pt>
                <c:pt idx="27" formatCode="0.0">
                  <c:v>26.41216167865921</c:v>
                </c:pt>
                <c:pt idx="28" formatCode="0.0">
                  <c:v>27.217408707889696</c:v>
                </c:pt>
                <c:pt idx="29" formatCode="0.0">
                  <c:v>27.61763659993797</c:v>
                </c:pt>
              </c:numCache>
            </c:numRef>
          </c:yVal>
          <c:smooth val="0"/>
          <c:extLst>
            <c:ext xmlns:c16="http://schemas.microsoft.com/office/drawing/2014/chart" uri="{C3380CC4-5D6E-409C-BE32-E72D297353CC}">
              <c16:uniqueId val="{00000003-E8E5-47FC-AB8F-37340A13BFA3}"/>
            </c:ext>
          </c:extLst>
        </c:ser>
        <c:ser>
          <c:idx val="3"/>
          <c:order val="3"/>
          <c:tx>
            <c:v>RMS-2 Initial Available Content</c:v>
          </c:tx>
          <c:spPr>
            <a:ln w="25400">
              <a:solidFill>
                <a:srgbClr val="FF00FF"/>
              </a:solidFill>
            </a:ln>
          </c:spPr>
          <c:marker>
            <c:symbol val="none"/>
          </c:marker>
          <c:xVal>
            <c:numRef>
              <c:f>('RMS-2'!$B$318,'RMS-2'!$B$347)</c:f>
              <c:numCache>
                <c:formatCode>0.0</c:formatCode>
                <c:ptCount val="2"/>
                <c:pt idx="0">
                  <c:v>1</c:v>
                </c:pt>
                <c:pt idx="1">
                  <c:v>30</c:v>
                </c:pt>
              </c:numCache>
            </c:numRef>
          </c:xVal>
          <c:yVal>
            <c:numRef>
              <c:f>('RMS-2'!$G$313,'RMS-2'!$G$313)</c:f>
              <c:numCache>
                <c:formatCode>0.00E+00</c:formatCode>
                <c:ptCount val="2"/>
                <c:pt idx="0">
                  <c:v>6124.4000000000005</c:v>
                </c:pt>
                <c:pt idx="1">
                  <c:v>6124.4000000000005</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'RMS-3'!$L$318:$L$347</c:f>
              <c:numCache>
                <c:formatCode>0.0000</c:formatCode>
                <c:ptCount val="30"/>
                <c:pt idx="0">
                  <c:v>3.3943694713385139E-2</c:v>
                </c:pt>
                <c:pt idx="1">
                  <c:v>5.4183820197385268E-2</c:v>
                </c:pt>
                <c:pt idx="2">
                  <c:v>7.7755474167082228E-2</c:v>
                </c:pt>
                <c:pt idx="3">
                  <c:v>9.9331049383532447E-2</c:v>
                </c:pt>
                <c:pt idx="4" formatCode="0.000">
                  <c:v>0.12148090919834725</c:v>
                </c:pt>
                <c:pt idx="5" formatCode="0.000">
                  <c:v>0.143615982935721</c:v>
                </c:pt>
                <c:pt idx="6" formatCode="0.000">
                  <c:v>0.17546399025895332</c:v>
                </c:pt>
                <c:pt idx="7" formatCode="0.000">
                  <c:v>0.19620118647107454</c:v>
                </c:pt>
                <c:pt idx="8" formatCode="0.000">
                  <c:v>0.21592488306829677</c:v>
                </c:pt>
                <c:pt idx="9" formatCode="0.000">
                  <c:v>0.23439368816088935</c:v>
                </c:pt>
                <c:pt idx="10" formatCode="0.000">
                  <c:v>0.25349349629220247</c:v>
                </c:pt>
                <c:pt idx="11" formatCode="0.000">
                  <c:v>0.25871173641565925</c:v>
                </c:pt>
                <c:pt idx="12" formatCode="0.000">
                  <c:v>0.2786609457410561</c:v>
                </c:pt>
                <c:pt idx="13" formatCode="0.000">
                  <c:v>0.2980447677612581</c:v>
                </c:pt>
                <c:pt idx="14" formatCode="0.000">
                  <c:v>0.31541515109459145</c:v>
                </c:pt>
                <c:pt idx="15" formatCode="0.000">
                  <c:v>0.33573420216602001</c:v>
                </c:pt>
                <c:pt idx="16" formatCode="0.000">
                  <c:v>0.35212792889040673</c:v>
                </c:pt>
                <c:pt idx="17" formatCode="0.000">
                  <c:v>0.36578650106633265</c:v>
                </c:pt>
                <c:pt idx="18" formatCode="0.000">
                  <c:v>0.38688025484411043</c:v>
                </c:pt>
                <c:pt idx="19" formatCode="0.000">
                  <c:v>0.40557991706633267</c:v>
                </c:pt>
                <c:pt idx="20" formatCode="0.000">
                  <c:v>0.42090857697374007</c:v>
                </c:pt>
                <c:pt idx="21" formatCode="0.000">
                  <c:v>0.42750109707956019</c:v>
                </c:pt>
                <c:pt idx="22" formatCode="0.000">
                  <c:v>0.44382019869993056</c:v>
                </c:pt>
                <c:pt idx="23" formatCode="0.000">
                  <c:v>0.45874645865363428</c:v>
                </c:pt>
                <c:pt idx="24" formatCode="0.000">
                  <c:v>0.47907826824959387</c:v>
                </c:pt>
                <c:pt idx="25" formatCode="0.000">
                  <c:v>0.49791644787922351</c:v>
                </c:pt>
                <c:pt idx="26" formatCode="0.000">
                  <c:v>0.51835359440700124</c:v>
                </c:pt>
                <c:pt idx="27" formatCode="0.000">
                  <c:v>0.52866570981104166</c:v>
                </c:pt>
                <c:pt idx="28" formatCode="0.000">
                  <c:v>0.54472141397770835</c:v>
                </c:pt>
                <c:pt idx="29" formatCode="0.000">
                  <c:v>0.55270150008881946</c:v>
                </c:pt>
              </c:numCache>
            </c:numRef>
          </c:yVal>
          <c:smooth val="0"/>
          <c:extLst>
            <c:ext xmlns:c16="http://schemas.microsoft.com/office/drawing/2014/chart" uri="{C3380CC4-5D6E-409C-BE32-E72D297353CC}">
              <c16:uniqueId val="{00000005-E8E5-47FC-AB8F-37340A13BFA3}"/>
            </c:ext>
          </c:extLst>
        </c:ser>
        <c:ser>
          <c:idx val="5"/>
          <c:order val="5"/>
          <c:tx>
            <c:v>RMS-3 Initial Available Content</c:v>
          </c:tx>
          <c:spPr>
            <a:ln w="25400">
              <a:solidFill>
                <a:srgbClr val="FF6600"/>
              </a:solidFill>
            </a:ln>
          </c:spPr>
          <c:marker>
            <c:symbol val="none"/>
          </c:marker>
          <c:xVal>
            <c:numRef>
              <c:f>('RMS-3'!$B$318,'RMS-3'!$B$347)</c:f>
              <c:numCache>
                <c:formatCode>0.0</c:formatCode>
                <c:ptCount val="2"/>
                <c:pt idx="0">
                  <c:v>1</c:v>
                </c:pt>
                <c:pt idx="1">
                  <c:v>30</c:v>
                </c:pt>
              </c:numCache>
            </c:numRef>
          </c:xVal>
          <c:yVal>
            <c:numRef>
              <c:f>('RMS-3'!$G$313,'RMS-3'!$G$313)</c:f>
              <c:numCache>
                <c:formatCode>0.00E+00</c:formatCode>
                <c:ptCount val="2"/>
                <c:pt idx="0">
                  <c:v>5780</c:v>
                </c:pt>
                <c:pt idx="1">
                  <c:v>5780</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'R8A'!$L$318:$L$347</c15:sqref>
                        </c15:formulaRef>
                      </c:ext>
                    </c:extLst>
                    <c:numCache>
                      <c:formatCode>0.00</c:formatCode>
                      <c:ptCount val="30"/>
                      <c:pt idx="0">
                        <c:v>0.80725979560501226</c:v>
                      </c:pt>
                      <c:pt idx="1">
                        <c:v>1.277684033801441</c:v>
                      </c:pt>
                      <c:pt idx="2" formatCode="0.0">
                        <c:v>1.8552336653715353</c:v>
                      </c:pt>
                      <c:pt idx="3" formatCode="0.0">
                        <c:v>2.3838756322523125</c:v>
                      </c:pt>
                      <c:pt idx="4" formatCode="0.0">
                        <c:v>2.9265886464439084</c:v>
                      </c:pt>
                      <c:pt idx="5" formatCode="0.0">
                        <c:v>3.468939374069214</c:v>
                      </c:pt>
                      <c:pt idx="6" formatCode="0.0">
                        <c:v>4.2492751502273505</c:v>
                      </c:pt>
                      <c:pt idx="7" formatCode="0.0">
                        <c:v>4.7573752626549446</c:v>
                      </c:pt>
                      <c:pt idx="8" formatCode="0.0">
                        <c:v>5.240642737969595</c:v>
                      </c:pt>
                      <c:pt idx="9" formatCode="0.0">
                        <c:v>5.6931630231595722</c:v>
                      </c:pt>
                      <c:pt idx="10" formatCode="0.0">
                        <c:v>6.1611440635855281</c:v>
                      </c:pt>
                      <c:pt idx="11" formatCode="0.0">
                        <c:v>6.2890007114313349</c:v>
                      </c:pt>
                      <c:pt idx="12" formatCode="0.0">
                        <c:v>6.7777936705851358</c:v>
                      </c:pt>
                      <c:pt idx="13" formatCode="0.0">
                        <c:v>7.2527335827601611</c:v>
                      </c:pt>
                      <c:pt idx="14" formatCode="0.0">
                        <c:v>7.6783404793867263</c:v>
                      </c:pt>
                      <c:pt idx="15" formatCode="0.0">
                        <c:v>8.1761952533980882</c:v>
                      </c:pt>
                      <c:pt idx="16" formatCode="0.0">
                        <c:v>8.5778722355013546</c:v>
                      </c:pt>
                      <c:pt idx="17" formatCode="0.0">
                        <c:v>8.91253281291017</c:v>
                      </c:pt>
                      <c:pt idx="18" formatCode="0.0">
                        <c:v>9.4293692529176276</c:v>
                      </c:pt>
                      <c:pt idx="19" formatCode="0.0">
                        <c:v>9.887545969783309</c:v>
                      </c:pt>
                      <c:pt idx="20" formatCode="0.0">
                        <c:v>10.263126821825667</c:v>
                      </c:pt>
                      <c:pt idx="21" formatCode="0.0">
                        <c:v>10.424655900910642</c:v>
                      </c:pt>
                      <c:pt idx="22" formatCode="0.0">
                        <c:v>10.824504428320575</c:v>
                      </c:pt>
                      <c:pt idx="23" formatCode="0.0">
                        <c:v>11.190225728491683</c:v>
                      </c:pt>
                      <c:pt idx="24" formatCode="0.0">
                        <c:v>11.688393110228906</c:v>
                      </c:pt>
                      <c:pt idx="25" formatCode="0.0">
                        <c:v>12.149963762781793</c:v>
                      </c:pt>
                      <c:pt idx="26" formatCode="0.0">
                        <c:v>12.650712096464117</c:v>
                      </c:pt>
                      <c:pt idx="27" formatCode="0.0">
                        <c:v>12.903378220783114</c:v>
                      </c:pt>
                      <c:pt idx="28" formatCode="0">
                        <c:v>13.296773017685267</c:v>
                      </c:pt>
                      <c:pt idx="29" formatCode="0">
                        <c:v>13.49230006043309</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('R8A'!$B$318,'R8A'!$B$347)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('R8A'!$G$313,'R8A'!$G$313)</c15:sqref>
                        </c15:formulaRef>
                      </c:ext>
                    </c:extLst>
                    <c:numCache>
                      <c:formatCode>0.00E+00</c:formatCode>
                      <c:ptCount val="2"/>
                      <c:pt idx="0">
                        <c:v>15816.912275699102</c:v>
                      </c:pt>
                      <c:pt idx="1">
                        <c:v>15816.912275699102</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'R8B'!$L$318:$L$347</c15:sqref>
                        </c15:formulaRef>
                      </c:ext>
                    </c:extLst>
                    <c:numCache>
                      <c:formatCode>0.00</c:formatCode>
                      <c:ptCount val="30"/>
                      <c:pt idx="0">
                        <c:v>1.0306965096727494</c:v>
                      </c:pt>
                      <c:pt idx="1">
                        <c:v>1.6313267194444778</c:v>
                      </c:pt>
                      <c:pt idx="2">
                        <c:v>2.3687329332345985</c:v>
                      </c:pt>
                      <c:pt idx="3">
                        <c:v>3.0436946160745002</c:v>
                      </c:pt>
                      <c:pt idx="4">
                        <c:v>3.7366219890548744</c:v>
                      </c:pt>
                      <c:pt idx="5">
                        <c:v>4.4290868002906789</c:v>
                      </c:pt>
                      <c:pt idx="6">
                        <c:v>5.4254071487556743</c:v>
                      </c:pt>
                      <c:pt idx="7">
                        <c:v>6.0741413174763652</c:v>
                      </c:pt>
                      <c:pt idx="8">
                        <c:v>6.6911695687989301</c:v>
                      </c:pt>
                      <c:pt idx="9">
                        <c:v>7.2689402952004212</c:v>
                      </c:pt>
                      <c:pt idx="10">
                        <c:v>7.8664510687904183</c:v>
                      </c:pt>
                      <c:pt idx="11">
                        <c:v>8.0296964098696986</c:v>
                      </c:pt>
                      <c:pt idx="12">
                        <c:v>8.6537795113635116</c:v>
                      </c:pt>
                      <c:pt idx="13">
                        <c:v>9.2601752620848803</c:v>
                      </c:pt>
                      <c:pt idx="14">
                        <c:v>9.8035834006220934</c:v>
                      </c:pt>
                      <c:pt idx="15" formatCode="0.0">
                        <c:v>10.439236483670591</c:v>
                      </c:pt>
                      <c:pt idx="16" formatCode="0.0">
                        <c:v>10.952091286701426</c:v>
                      </c:pt>
                      <c:pt idx="17" formatCode="0.0">
                        <c:v>11.379380606618339</c:v>
                      </c:pt>
                      <c:pt idx="18" formatCode="0.0">
                        <c:v>12.039269179897447</c:v>
                      </c:pt>
                      <c:pt idx="19" formatCode="0.0">
                        <c:v>12.624261948592002</c:v>
                      </c:pt>
                      <c:pt idx="20" formatCode="0.0">
                        <c:v>13.103797626458693</c:v>
                      </c:pt>
                      <c:pt idx="21" formatCode="0.0">
                        <c:v>13.310035393940673</c:v>
                      </c:pt>
                      <c:pt idx="22" formatCode="0.0">
                        <c:v>13.820555655005249</c:v>
                      </c:pt>
                      <c:pt idx="23" formatCode="0.0">
                        <c:v>14.287502813344569</c:v>
                      </c:pt>
                      <c:pt idx="24" formatCode="0.0">
                        <c:v>14.923555028981728</c:v>
                      </c:pt>
                      <c:pt idx="25" formatCode="0.0">
                        <c:v>15.512881120958205</c:v>
                      </c:pt>
                      <c:pt idx="26" formatCode="0.0">
                        <c:v>16.152228655123466</c:v>
                      </c:pt>
                      <c:pt idx="27" formatCode="0.0">
                        <c:v>16.474828757179772</c:v>
                      </c:pt>
                      <c:pt idx="28" formatCode="0.0">
                        <c:v>16.977108997441935</c:v>
                      </c:pt>
                      <c:pt idx="29" formatCode="0.0">
                        <c:v>17.226754825964559</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('R8B'!$B$318,'R8B'!$B$347)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('R8B'!$G$313,'R8B'!$G$313)</c15:sqref>
                        </c15:formulaRef>
                      </c:ext>
                    </c:extLst>
                    <c:numCache>
                      <c:formatCode>0.00E+00</c:formatCode>
                      <c:ptCount val="2"/>
                      <c:pt idx="0">
                        <c:v>10500</c:v>
                      </c:pt>
                      <c:pt idx="1">
                        <c:v>10500</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7978412073490815"/>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('RMS-1'!$B$363,'RMS-1'!$B$392)</c:f>
              <c:numCache>
                <c:formatCode>0.0</c:formatCode>
                <c:ptCount val="2"/>
                <c:pt idx="0">
                  <c:v>1</c:v>
                </c:pt>
                <c:pt idx="1">
                  <c:v>30</c:v>
                </c:pt>
              </c:numCache>
            </c:numRef>
          </c:xVal>
          <c:yVal>
            <c:numRef>
              <c:f>('RMS-1'!$G$355,'RMS-1'!$G$355)</c:f>
              <c:numCache>
                <c:formatCode>0.000</c:formatCode>
                <c:ptCount val="2"/>
                <c:pt idx="0">
                  <c:v>0.1</c:v>
                </c:pt>
                <c:pt idx="1">
                  <c:v>0.1</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xVal>
            <c:numRef>
              <c:f>('RMS-1'!$B$363,'RMS-1'!$B$392)</c:f>
              <c:numCache>
                <c:formatCode>0.0</c:formatCode>
                <c:ptCount val="2"/>
                <c:pt idx="0">
                  <c:v>1</c:v>
                </c:pt>
                <c:pt idx="1">
                  <c:v>30</c:v>
                </c:pt>
              </c:numCache>
            </c:numRef>
          </c:xVal>
          <c:yVal>
            <c:numRef>
              <c:f>('RMS-1'!$G$354,'RMS-1'!$G$354)</c:f>
              <c:numCache>
                <c:formatCode>0.000000</c:formatCode>
                <c:ptCount val="2"/>
                <c:pt idx="0">
                  <c:v>3.3000000000000003E-5</c:v>
                </c:pt>
                <c:pt idx="1">
                  <c:v>3.3000000000000003E-5</c:v>
                </c:pt>
              </c:numCache>
            </c:numRef>
          </c:yVal>
          <c:smooth val="0"/>
          <c:extLst>
            <c:ext xmlns:c16="http://schemas.microsoft.com/office/drawing/2014/chart" uri="{C3380CC4-5D6E-409C-BE32-E72D297353CC}">
              <c16:uniqueId val="{00000004-553B-4D1A-AC44-3EF802014103}"/>
            </c:ext>
          </c:extLst>
        </c:ser>
        <c: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'RMS-1'!$H$363:$H$392</c:f>
              <c:numCache>
                <c:formatCode>0.000</c:formatCode>
                <c:ptCount val="30"/>
                <c:pt idx="0">
                  <c:v>0.237229538829651</c:v>
                </c:pt>
                <c:pt idx="1">
                  <c:v>0.237229538829651</c:v>
                </c:pt>
                <c:pt idx="2">
                  <c:v>0.237229538829651</c:v>
                </c:pt>
                <c:pt idx="3">
                  <c:v>0.237229538829651</c:v>
                </c:pt>
                <c:pt idx="4">
                  <c:v>0.237229538829651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553B-4D1A-AC44-3EF802014103}"/>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'RMS-2'!$H$363:$H$392</c:f>
              <c:numCache>
                <c:formatCode>0.000</c:formatCode>
                <c:ptCount val="30"/>
                <c:pt idx="0">
                  <c:v>0.123212182222817</c:v>
                </c:pt>
                <c:pt idx="1">
                  <c:v>0.123212182222817</c:v>
                </c:pt>
                <c:pt idx="2">
                  <c:v>0.123212182222817</c:v>
                </c:pt>
                <c:pt idx="3">
                  <c:v>0.123212182222817</c:v>
                </c:pt>
                <c:pt idx="4">
                  <c:v>0.123212182222817</c:v>
                </c:pt>
                <c:pt idx="5">
                  <c:v>0.123212182222817</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5-553B-4D1A-AC44-3EF80201410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'RMS-3'!$H$363:$H$392</c:f>
              <c:numCache>
                <c:formatCode>0.000</c:formatCode>
                <c:ptCount val="30"/>
                <c:pt idx="0">
                  <c:v>0.13424</c:v>
                </c:pt>
                <c:pt idx="1">
                  <c:v>0.13424</c:v>
                </c:pt>
                <c:pt idx="2">
                  <c:v>0.13424</c:v>
                </c:pt>
                <c:pt idx="3">
                  <c:v>0.13424</c:v>
                </c:pt>
                <c:pt idx="4">
                  <c:v>0.13424</c:v>
                </c:pt>
                <c:pt idx="5">
                  <c:v>0.13424</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'R8A'!$H$363:$H$392</c15:sqref>
                        </c15:formulaRef>
                      </c:ext>
                    </c:extLst>
                    <c:numCache>
                      <c:formatCode>0.000</c:formatCode>
                      <c:ptCount val="30"/>
                      <c:pt idx="0">
                        <c:v>0.19575000000000001</c:v>
                      </c:pt>
                      <c:pt idx="1">
                        <c:v>0.19575000000000001</c:v>
                      </c:pt>
                      <c:pt idx="2">
                        <c:v>0.19575000000000001</c:v>
                      </c:pt>
                      <c:pt idx="3">
                        <c:v>0.19575000000000001</c:v>
                      </c:pt>
                      <c:pt idx="4">
                        <c:v>0.19575000000000001</c:v>
                      </c:pt>
                      <c:pt idx="5">
                        <c:v>0.19575000000000001</c:v>
                      </c:pt>
                      <c:pt idx="6">
                        <c:v>0.19575000000000001</c:v>
                      </c:pt>
                      <c:pt idx="7">
                        <c:v>0.19575000000000001</c:v>
                      </c:pt>
                      <c:pt idx="8">
                        <c:v>0.19575000000000001</c:v>
                      </c:pt>
                      <c:pt idx="9">
                        <c:v>0.19575000000000001</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'R8B'!$H$363:$H$392</c15:sqref>
                        </c15:formulaRef>
                      </c:ext>
                    </c:extLst>
                    <c:numCache>
                      <c:formatCode>0.000</c:formatCode>
                      <c:ptCount val="30"/>
                      <c:pt idx="0">
                        <c:v>0.18907865943034599</c:v>
                      </c:pt>
                      <c:pt idx="1">
                        <c:v>0.18907865943034599</c:v>
                      </c:pt>
                      <c:pt idx="2">
                        <c:v>0.18907865943034599</c:v>
                      </c:pt>
                      <c:pt idx="3">
                        <c:v>0.18907865943034599</c:v>
                      </c:pt>
                      <c:pt idx="4">
                        <c:v>0.18907865943034599</c:v>
                      </c:pt>
                      <c:pt idx="5">
                        <c:v>0.18907865943034599</c:v>
                      </c:pt>
                      <c:pt idx="6">
                        <c:v>0.18907865943034599</c:v>
                      </c:pt>
                      <c:pt idx="7">
                        <c:v>0.18907865943034599</c:v>
                      </c:pt>
                      <c:pt idx="8">
                        <c:v>0.18907865943034599</c:v>
                      </c:pt>
                      <c:pt idx="9">
                        <c:v>0.18907865943034599</c:v>
                      </c:pt>
                      <c:pt idx="10">
                        <c:v>0.18907865943034599</c:v>
                      </c:pt>
                      <c:pt idx="11">
                        <c:v>0.18907865943034599</c:v>
                      </c:pt>
                      <c:pt idx="12">
                        <c:v>0.18907865943034599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Molybdenum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'RMS-1'!$I$363:$I$392</c:f>
              <c:numCache>
                <c:formatCode>0.000</c:formatCode>
                <c:ptCount val="30"/>
                <c:pt idx="0">
                  <c:v>0.77080563181335426</c:v>
                </c:pt>
                <c:pt idx="1">
                  <c:v>0.44918086360482523</c:v>
                </c:pt>
                <c:pt idx="2">
                  <c:v>0.55146869829224088</c:v>
                </c:pt>
                <c:pt idx="3">
                  <c:v>0.50476960143815908</c:v>
                </c:pt>
                <c:pt idx="4">
                  <c:v>0.18206604237172075</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'RMS-1'!$J$363:$J$392</c:f>
              <c:numCache>
                <c:formatCode>0.00</c:formatCode>
                <c:ptCount val="30"/>
                <c:pt idx="0">
                  <c:v>1.6874852057069458</c:v>
                </c:pt>
                <c:pt idx="1">
                  <c:v>1.2383043421021207</c:v>
                </c:pt>
                <c:pt idx="2" formatCode="0.000">
                  <c:v>0.68683564380987983</c:v>
                </c:pt>
                <c:pt idx="3" formatCode="0.000">
                  <c:v>0.18206604237172075</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('RMS-1'!$B$363,'RMS-1'!$B$392)</c:f>
              <c:numCache>
                <c:formatCode>0.0</c:formatCode>
                <c:ptCount val="2"/>
                <c:pt idx="0">
                  <c:v>1</c:v>
                </c:pt>
                <c:pt idx="1">
                  <c:v>30</c:v>
                </c:pt>
              </c:numCache>
            </c:numRef>
          </c:xVal>
          <c:yVal>
            <c:numRef>
              <c:f>('RMS-1'!$I$394,'RMS-1'!$I$394)</c:f>
              <c:numCache>
                <c:formatCode>0.0000</c:formatCode>
                <c:ptCount val="2"/>
                <c:pt idx="0">
                  <c:v>0.49165816750405994</c:v>
                </c:pt>
                <c:pt idx="1">
                  <c:v>0.49165816750405994</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'RMS-2'!$I$363:$I$392</c:f>
              <c:numCache>
                <c:formatCode>0.000</c:formatCode>
                <c:ptCount val="30"/>
                <c:pt idx="0">
                  <c:v>0.40034071825076656</c:v>
                </c:pt>
                <c:pt idx="1">
                  <c:v>0.23329537582257692</c:v>
                </c:pt>
                <c:pt idx="2">
                  <c:v>0.28642159015852958</c:v>
                </c:pt>
                <c:pt idx="3">
                  <c:v>0.26216703206423653</c:v>
                </c:pt>
                <c:pt idx="4">
                  <c:v>0.26914522324583962</c:v>
                </c:pt>
                <c:pt idx="5">
                  <c:v>0.16769415949994088</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'RMS-2'!$J$363:$J$392</c:f>
              <c:numCache>
                <c:formatCode>0.000</c:formatCode>
                <c:ptCount val="30"/>
                <c:pt idx="0" formatCode="0.00">
                  <c:v>1.2187233807911235</c:v>
                </c:pt>
                <c:pt idx="1">
                  <c:v>0.98542800496854666</c:v>
                </c:pt>
                <c:pt idx="2">
                  <c:v>0.69900641481001702</c:v>
                </c:pt>
                <c:pt idx="3">
                  <c:v>0.43683938274578049</c:v>
                </c:pt>
                <c:pt idx="4">
                  <c:v>0.16769415949994088</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('RMS-2'!$B$363,'RMS-2'!$B$392)</c:f>
              <c:numCache>
                <c:formatCode>0.0</c:formatCode>
                <c:ptCount val="2"/>
                <c:pt idx="0">
                  <c:v>1</c:v>
                </c:pt>
                <c:pt idx="1">
                  <c:v>30</c:v>
                </c:pt>
              </c:numCache>
            </c:numRef>
          </c:xVal>
          <c:yVal>
            <c:numRef>
              <c:f>('RMS-2'!$I$394,'RMS-2'!$I$394)</c:f>
              <c:numCache>
                <c:formatCode>0.0000</c:formatCode>
                <c:ptCount val="2"/>
                <c:pt idx="0">
                  <c:v>0.2698440165069817</c:v>
                </c:pt>
                <c:pt idx="1">
                  <c:v>0.2698440165069817</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'RMS-3'!$I$363:$I$392</c:f>
              <c:numCache>
                <c:formatCode>0.000</c:formatCode>
                <c:ptCount val="30"/>
                <c:pt idx="0">
                  <c:v>0.43617227654320984</c:v>
                </c:pt>
                <c:pt idx="1">
                  <c:v>0.25417593200149646</c:v>
                </c:pt>
                <c:pt idx="2">
                  <c:v>0.31205708371717161</c:v>
                </c:pt>
                <c:pt idx="3">
                  <c:v>0.2856316782106782</c:v>
                </c:pt>
                <c:pt idx="4">
                  <c:v>0.2932344360493826</c:v>
                </c:pt>
                <c:pt idx="5">
                  <c:v>0.20132859347806115</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'RMS-3'!$J$363:$J$392</c:f>
              <c:numCache>
                <c:formatCode>0.00</c:formatCode>
                <c:ptCount val="30"/>
                <c:pt idx="0">
                  <c:v>1.3464277234567901</c:v>
                </c:pt>
                <c:pt idx="1">
                  <c:v>1.0922517914552936</c:v>
                </c:pt>
                <c:pt idx="2" formatCode="0.000">
                  <c:v>0.78019470773812194</c:v>
                </c:pt>
                <c:pt idx="3" formatCode="0.000">
                  <c:v>0.49456302952744374</c:v>
                </c:pt>
                <c:pt idx="4" formatCode="0.000">
                  <c:v>0.20132859347806115</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('RMS-3'!$B$363,'RMS-3'!$B$392)</c:f>
              <c:numCache>
                <c:formatCode>0.0</c:formatCode>
                <c:ptCount val="2"/>
                <c:pt idx="0">
                  <c:v>1</c:v>
                </c:pt>
                <c:pt idx="1">
                  <c:v>30</c:v>
                </c:pt>
              </c:numCache>
            </c:numRef>
          </c:xVal>
          <c:yVal>
            <c:numRef>
              <c:f>('RMS-3'!$I$394,'RMS-3'!$I$394)</c:f>
              <c:numCache>
                <c:formatCode>0.0000</c:formatCode>
                <c:ptCount val="2"/>
                <c:pt idx="0">
                  <c:v>0.29709999999999998</c:v>
                </c:pt>
                <c:pt idx="1">
                  <c:v>0.29709999999999998</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'R8B'!$I$363:$I$392</c15:sqref>
                        </c15:formulaRef>
                      </c:ext>
                    </c:extLst>
                    <c:numCache>
                      <c:formatCode>0.000</c:formatCode>
                      <c:ptCount val="30"/>
                      <c:pt idx="0">
                        <c:v>0.61435391336019263</c:v>
                      </c:pt>
                      <c:pt idx="1">
                        <c:v>0.35800986652489369</c:v>
                      </c:pt>
                      <c:pt idx="2">
                        <c:v>0.43953616697695219</c:v>
                      </c:pt>
                      <c:pt idx="3">
                        <c:v>0.40231566453303785</c:v>
                      </c:pt>
                      <c:pt idx="4">
                        <c:v>0.41302424066620075</c:v>
                      </c:pt>
                      <c:pt idx="5">
                        <c:v>0.41274852748071844</c:v>
                      </c:pt>
                      <c:pt idx="6">
                        <c:v>0.59386376037520805</c:v>
                      </c:pt>
                      <c:pt idx="7">
                        <c:v>0.38668257003273449</c:v>
                      </c:pt>
                      <c:pt idx="8">
                        <c:v>0.3677840346759027</c:v>
                      </c:pt>
                      <c:pt idx="9">
                        <c:v>0.34438431047216506</c:v>
                      </c:pt>
                      <c:pt idx="10">
                        <c:v>0.35615050461987263</c:v>
                      </c:pt>
                      <c:pt idx="11" formatCode="0.0000">
                        <c:v>9.7303535219807988E-2</c:v>
                      </c:pt>
                      <c:pt idx="12" formatCode="0.0000">
                        <c:v>2.4531395261474423E-2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'R8A'!$J$363:$J$392</c15:sqref>
                        </c15:formulaRef>
                      </c:ext>
                    </c:extLst>
                    <c:numCache>
                      <c:formatCode>0.00</c:formatCode>
                      <c:ptCount val="30"/>
                      <c:pt idx="0">
                        <c:v>3.4959695833333333</c:v>
                      </c:pt>
                      <c:pt idx="1">
                        <c:v>3.1253279065656567</c:v>
                      </c:pt>
                      <c:pt idx="2">
                        <c:v>2.6702834031565659</c:v>
                      </c:pt>
                      <c:pt idx="3">
                        <c:v>2.2537726685786437</c:v>
                      </c:pt>
                      <c:pt idx="4">
                        <c:v>1.8261755227453105</c:v>
                      </c:pt>
                      <c:pt idx="5">
                        <c:v>1.3988638181998558</c:v>
                      </c:pt>
                      <c:pt idx="6" formatCode="0.000">
                        <c:v>0.78404651706349215</c:v>
                      </c:pt>
                      <c:pt idx="7" formatCode="0.000">
                        <c:v>0.3837204659271285</c:v>
                      </c:pt>
                      <c:pt idx="8" formatCode="0.00000">
                        <c:v>2.9597549896285824E-3</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('R8A'!$B$363,'R8A'!$B$392)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('R8A'!$I$394,'R8A'!$I$394)</c15:sqref>
                        </c15:formulaRef>
                      </c:ext>
                    </c:extLst>
                    <c:numCache>
                      <c:formatCode>0.0000</c:formatCode>
                      <c:ptCount val="2"/>
                      <c:pt idx="0">
                        <c:v>0.41319999999999996</c:v>
                      </c:pt>
                      <c:pt idx="1">
                        <c:v>0.41319999999999996</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'R8B'!$I$363:$I$392</c15:sqref>
                        </c15:formulaRef>
                      </c:ext>
                    </c:extLst>
                    <c:numCache>
                      <c:formatCode>0.000</c:formatCode>
                      <c:ptCount val="30"/>
                      <c:pt idx="0">
                        <c:v>0.61435391336019263</c:v>
                      </c:pt>
                      <c:pt idx="1">
                        <c:v>0.35800986652489369</c:v>
                      </c:pt>
                      <c:pt idx="2">
                        <c:v>0.43953616697695219</c:v>
                      </c:pt>
                      <c:pt idx="3">
                        <c:v>0.40231566453303785</c:v>
                      </c:pt>
                      <c:pt idx="4">
                        <c:v>0.41302424066620075</c:v>
                      </c:pt>
                      <c:pt idx="5">
                        <c:v>0.41274852748071844</c:v>
                      </c:pt>
                      <c:pt idx="6">
                        <c:v>0.59386376037520805</c:v>
                      </c:pt>
                      <c:pt idx="7">
                        <c:v>0.38668257003273449</c:v>
                      </c:pt>
                      <c:pt idx="8">
                        <c:v>0.3677840346759027</c:v>
                      </c:pt>
                      <c:pt idx="9">
                        <c:v>0.34438431047216506</c:v>
                      </c:pt>
                      <c:pt idx="10">
                        <c:v>0.35615050461987263</c:v>
                      </c:pt>
                      <c:pt idx="11" formatCode="0.0000">
                        <c:v>9.7303535219807988E-2</c:v>
                      </c:pt>
                      <c:pt idx="12" formatCode="0.0000">
                        <c:v>2.4531395261474423E-2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Content</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'R8B'!$J$363:$J$392</c15:sqref>
                        </c15:formulaRef>
                      </c:ext>
                    </c:extLst>
                    <c:numCache>
                      <c:formatCode>0.00</c:formatCode>
                      <c:ptCount val="30"/>
                      <c:pt idx="0">
                        <c:v>4.1963345768389679</c:v>
                      </c:pt>
                      <c:pt idx="1">
                        <c:v>3.8383247103140743</c:v>
                      </c:pt>
                      <c:pt idx="2">
                        <c:v>3.3987885433371221</c:v>
                      </c:pt>
                      <c:pt idx="3">
                        <c:v>2.9964728788040844</c:v>
                      </c:pt>
                      <c:pt idx="4">
                        <c:v>2.5834486381378836</c:v>
                      </c:pt>
                      <c:pt idx="5">
                        <c:v>2.1707001106571653</c:v>
                      </c:pt>
                      <c:pt idx="6">
                        <c:v>1.5768363502819573</c:v>
                      </c:pt>
                      <c:pt idx="7">
                        <c:v>1.1901537802492228</c:v>
                      </c:pt>
                      <c:pt idx="8" formatCode="0.000">
                        <c:v>0.8223697455733201</c:v>
                      </c:pt>
                      <c:pt idx="9" formatCode="0.000">
                        <c:v>0.47798543510115504</c:v>
                      </c:pt>
                      <c:pt idx="10" formatCode="0.000">
                        <c:v>0.12183493048128241</c:v>
                      </c:pt>
                      <c:pt idx="11" formatCode="0.0000">
                        <c:v>2.4531395261474423E-2</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Release</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('R8B'!$B$363,'R8B'!$B$392)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('R8B'!$I$394,'R8B'!$I$394)</c15:sqref>
                        </c15:formulaRef>
                      </c:ext>
                    </c:extLst>
                    <c:numCache>
                      <c:formatCode>0.0000</c:formatCode>
                      <c:ptCount val="2"/>
                      <c:pt idx="0">
                        <c:v>0.37005296078455086</c:v>
                      </c:pt>
                      <c:pt idx="1">
                        <c:v>0.37005296078455086</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Interval Release (mg/kg-dry)</a:t>
                </a:r>
              </a:p>
            </c:rich>
          </c:tx>
          <c:layout>
            <c:manualLayout>
              <c:xMode val="edge"/>
              <c:yMode val="edge"/>
              <c:x val="3.2430664916885399E-2"/>
              <c:y val="4.4897686400311075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'RMS-1'!$L$363:$L$392</c:f>
              <c:numCache>
                <c:formatCode>0.00</c:formatCode>
                <c:ptCount val="30"/>
                <c:pt idx="0" formatCode="0.000">
                  <c:v>0.77080563181335426</c:v>
                </c:pt>
                <c:pt idx="1">
                  <c:v>1.2199864954181794</c:v>
                </c:pt>
                <c:pt idx="2">
                  <c:v>1.7714551937104202</c:v>
                </c:pt>
                <c:pt idx="3">
                  <c:v>2.276224795148579</c:v>
                </c:pt>
                <c:pt idx="4">
                  <c:v>2.4582908375202996</c:v>
                </c:pt>
                <c:pt idx="5">
                  <c:v>2.4582908375202996</c:v>
                </c:pt>
                <c:pt idx="6">
                  <c:v>2.4582908375202996</c:v>
                </c:pt>
                <c:pt idx="7">
                  <c:v>2.4582908375202996</c:v>
                </c:pt>
                <c:pt idx="8">
                  <c:v>2.4582908375202996</c:v>
                </c:pt>
                <c:pt idx="9">
                  <c:v>2.4582908375202996</c:v>
                </c:pt>
                <c:pt idx="10">
                  <c:v>2.4582908375202996</c:v>
                </c:pt>
                <c:pt idx="11">
                  <c:v>2.4582908375202996</c:v>
                </c:pt>
                <c:pt idx="12">
                  <c:v>2.4582908375202996</c:v>
                </c:pt>
                <c:pt idx="13">
                  <c:v>2.4582908375202996</c:v>
                </c:pt>
                <c:pt idx="14">
                  <c:v>2.4582908375202996</c:v>
                </c:pt>
                <c:pt idx="15">
                  <c:v>2.4582908375202996</c:v>
                </c:pt>
                <c:pt idx="16">
                  <c:v>2.4582908375202996</c:v>
                </c:pt>
                <c:pt idx="17">
                  <c:v>2.4582908375202996</c:v>
                </c:pt>
                <c:pt idx="18">
                  <c:v>2.4582908375202996</c:v>
                </c:pt>
                <c:pt idx="19">
                  <c:v>2.4582908375202996</c:v>
                </c:pt>
                <c:pt idx="20">
                  <c:v>2.4582908375202996</c:v>
                </c:pt>
                <c:pt idx="21">
                  <c:v>2.4582908375202996</c:v>
                </c:pt>
                <c:pt idx="22">
                  <c:v>2.4582908375202996</c:v>
                </c:pt>
                <c:pt idx="23">
                  <c:v>2.4582908375202996</c:v>
                </c:pt>
                <c:pt idx="24">
                  <c:v>2.4582908375202996</c:v>
                </c:pt>
                <c:pt idx="25">
                  <c:v>2.4582908375202996</c:v>
                </c:pt>
                <c:pt idx="26">
                  <c:v>2.4582908375202996</c:v>
                </c:pt>
                <c:pt idx="27">
                  <c:v>2.4582908375202996</c:v>
                </c:pt>
                <c:pt idx="28">
                  <c:v>2.4582908375202996</c:v>
                </c:pt>
                <c:pt idx="29">
                  <c:v>2.4582908375202996</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25400">
              <a:solidFill>
                <a:srgbClr val="0000FF"/>
              </a:solidFill>
              <a:prstDash val="solid"/>
            </a:ln>
            <a:effectLst/>
          </c:spPr>
          <c:marker>
            <c:symbol val="none"/>
          </c:marker>
          <c:dLbls>
            <c:dLbl>
              <c:idx val="0"/>
              <c:layout>
                <c:manualLayout>
                  <c:x val="-1.2855643044619449E-2"/>
                  <c:y val="-3.8945392242636372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('RMS-1'!$B$363,'RMS-1'!$B$392)</c:f>
              <c:numCache>
                <c:formatCode>0.0</c:formatCode>
                <c:ptCount val="2"/>
                <c:pt idx="0">
                  <c:v>1</c:v>
                </c:pt>
                <c:pt idx="1">
                  <c:v>30</c:v>
                </c:pt>
              </c:numCache>
            </c:numRef>
          </c:xVal>
          <c:yVal>
            <c:numRef>
              <c:f>('RMS-1'!$G$358,'RMS-1'!$G$358)</c:f>
              <c:numCache>
                <c:formatCode>0.00</c:formatCode>
                <c:ptCount val="2"/>
                <c:pt idx="0">
                  <c:v>2.4582908375203001</c:v>
                </c:pt>
                <c:pt idx="1">
                  <c:v>2.4582908375203001</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'RMS-2'!$L$363:$L$392</c:f>
              <c:numCache>
                <c:formatCode>0.000</c:formatCode>
                <c:ptCount val="30"/>
                <c:pt idx="0">
                  <c:v>0.40034071825076656</c:v>
                </c:pt>
                <c:pt idx="1">
                  <c:v>0.63363609407334343</c:v>
                </c:pt>
                <c:pt idx="2">
                  <c:v>0.92005768423187306</c:v>
                </c:pt>
                <c:pt idx="3" formatCode="0.00">
                  <c:v>1.1822247162961097</c:v>
                </c:pt>
                <c:pt idx="4" formatCode="0.00">
                  <c:v>1.4513699395419493</c:v>
                </c:pt>
                <c:pt idx="5" formatCode="0.00">
                  <c:v>1.6190640990418901</c:v>
                </c:pt>
                <c:pt idx="6" formatCode="0.00">
                  <c:v>1.6190640990418901</c:v>
                </c:pt>
                <c:pt idx="7" formatCode="0.00">
                  <c:v>1.6190640990418901</c:v>
                </c:pt>
                <c:pt idx="8" formatCode="0.00">
                  <c:v>1.6190640990418901</c:v>
                </c:pt>
                <c:pt idx="9" formatCode="0.00">
                  <c:v>1.6190640990418901</c:v>
                </c:pt>
                <c:pt idx="10" formatCode="0.00">
                  <c:v>1.6190640990418901</c:v>
                </c:pt>
                <c:pt idx="11" formatCode="0.00">
                  <c:v>1.6190640990418901</c:v>
                </c:pt>
                <c:pt idx="12" formatCode="0.00">
                  <c:v>1.6190640990418901</c:v>
                </c:pt>
                <c:pt idx="13" formatCode="0.00">
                  <c:v>1.6190640990418901</c:v>
                </c:pt>
                <c:pt idx="14" formatCode="0.00">
                  <c:v>1.6190640990418901</c:v>
                </c:pt>
                <c:pt idx="15" formatCode="0.00">
                  <c:v>1.6190640990418901</c:v>
                </c:pt>
                <c:pt idx="16" formatCode="0.00">
                  <c:v>1.6190640990418901</c:v>
                </c:pt>
                <c:pt idx="17" formatCode="0.00">
                  <c:v>1.6190640990418901</c:v>
                </c:pt>
                <c:pt idx="18" formatCode="0.00">
                  <c:v>1.6190640990418901</c:v>
                </c:pt>
                <c:pt idx="19" formatCode="0.00">
                  <c:v>1.6190640990418901</c:v>
                </c:pt>
                <c:pt idx="20" formatCode="0.00">
                  <c:v>1.6190640990418901</c:v>
                </c:pt>
                <c:pt idx="21" formatCode="0.00">
                  <c:v>1.6190640990418901</c:v>
                </c:pt>
                <c:pt idx="22" formatCode="0.00">
                  <c:v>1.6190640990418901</c:v>
                </c:pt>
                <c:pt idx="23" formatCode="0.00">
                  <c:v>1.6190640990418901</c:v>
                </c:pt>
                <c:pt idx="24" formatCode="0.00">
                  <c:v>1.6190640990418901</c:v>
                </c:pt>
                <c:pt idx="25" formatCode="0.00">
                  <c:v>1.6190640990418901</c:v>
                </c:pt>
                <c:pt idx="26" formatCode="0.00">
                  <c:v>1.6190640990418901</c:v>
                </c:pt>
                <c:pt idx="27" formatCode="0.00">
                  <c:v>1.6190640990418901</c:v>
                </c:pt>
                <c:pt idx="28" formatCode="0.00">
                  <c:v>1.6190640990418901</c:v>
                </c:pt>
                <c:pt idx="29" formatCode="0.00">
                  <c:v>1.6190640990418901</c:v>
                </c:pt>
              </c:numCache>
            </c:numRef>
          </c:yVal>
          <c:smooth val="0"/>
          <c:extLst>
            <c:ext xmlns:c16="http://schemas.microsoft.com/office/drawing/2014/chart" uri="{C3380CC4-5D6E-409C-BE32-E72D297353CC}">
              <c16:uniqueId val="{00000003-E8E5-47FC-AB8F-37340A13BFA3}"/>
            </c:ext>
          </c:extLst>
        </c:ser>
        <c:ser>
          <c:idx val="3"/>
          <c:order val="3"/>
          <c:tx>
            <c:v>RMS-2 Initial Available Content</c:v>
          </c:tx>
          <c:spPr>
            <a:ln w="25400">
              <a:solidFill>
                <a:srgbClr val="FF00FF"/>
              </a:solidFill>
            </a:ln>
          </c:spPr>
          <c:marker>
            <c:symbol val="none"/>
          </c:marker>
          <c:xVal>
            <c:numRef>
              <c:f>('RMS-2'!$B$363,'RMS-2'!$B$392)</c:f>
              <c:numCache>
                <c:formatCode>0.0</c:formatCode>
                <c:ptCount val="2"/>
                <c:pt idx="0">
                  <c:v>1</c:v>
                </c:pt>
                <c:pt idx="1">
                  <c:v>30</c:v>
                </c:pt>
              </c:numCache>
            </c:numRef>
          </c:xVal>
          <c:yVal>
            <c:numRef>
              <c:f>('RMS-2'!$G$358,'RMS-2'!$G$358)</c:f>
              <c:numCache>
                <c:formatCode>0.00</c:formatCode>
                <c:ptCount val="2"/>
                <c:pt idx="0">
                  <c:v>1.6190640990418901</c:v>
                </c:pt>
                <c:pt idx="1">
                  <c:v>1.6190640990418901</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'RMS-3'!$L$363:$L$392</c:f>
              <c:numCache>
                <c:formatCode>0.000</c:formatCode>
                <c:ptCount val="30"/>
                <c:pt idx="0">
                  <c:v>0.43617227654320984</c:v>
                </c:pt>
                <c:pt idx="1">
                  <c:v>0.69034820854470635</c:v>
                </c:pt>
                <c:pt idx="2" formatCode="0.00">
                  <c:v>1.002405292261878</c:v>
                </c:pt>
                <c:pt idx="3" formatCode="0.00">
                  <c:v>1.2880369704725563</c:v>
                </c:pt>
                <c:pt idx="4" formatCode="0.00">
                  <c:v>1.5812714065219389</c:v>
                </c:pt>
                <c:pt idx="5" formatCode="0.00">
                  <c:v>1.7826</c:v>
                </c:pt>
                <c:pt idx="6" formatCode="0.00">
                  <c:v>1.7826</c:v>
                </c:pt>
                <c:pt idx="7" formatCode="0.00">
                  <c:v>1.7826</c:v>
                </c:pt>
                <c:pt idx="8" formatCode="0.00">
                  <c:v>1.7826</c:v>
                </c:pt>
                <c:pt idx="9" formatCode="0.00">
                  <c:v>1.7826</c:v>
                </c:pt>
                <c:pt idx="10" formatCode="0.00">
                  <c:v>1.7826</c:v>
                </c:pt>
                <c:pt idx="11" formatCode="0.00">
                  <c:v>1.7826</c:v>
                </c:pt>
                <c:pt idx="12" formatCode="0.00">
                  <c:v>1.7826</c:v>
                </c:pt>
                <c:pt idx="13" formatCode="0.00">
                  <c:v>1.7826</c:v>
                </c:pt>
                <c:pt idx="14" formatCode="0.00">
                  <c:v>1.7826</c:v>
                </c:pt>
                <c:pt idx="15" formatCode="0.00">
                  <c:v>1.7826</c:v>
                </c:pt>
                <c:pt idx="16" formatCode="0.00">
                  <c:v>1.7826</c:v>
                </c:pt>
                <c:pt idx="17" formatCode="0.00">
                  <c:v>1.7826</c:v>
                </c:pt>
                <c:pt idx="18" formatCode="0.00">
                  <c:v>1.7826</c:v>
                </c:pt>
                <c:pt idx="19" formatCode="0.00">
                  <c:v>1.7826</c:v>
                </c:pt>
                <c:pt idx="20" formatCode="0.00">
                  <c:v>1.7826</c:v>
                </c:pt>
                <c:pt idx="21" formatCode="0.00">
                  <c:v>1.7826</c:v>
                </c:pt>
                <c:pt idx="22" formatCode="0.00">
                  <c:v>1.7826</c:v>
                </c:pt>
                <c:pt idx="23" formatCode="0.00">
                  <c:v>1.7826</c:v>
                </c:pt>
                <c:pt idx="24" formatCode="0.00">
                  <c:v>1.7826</c:v>
                </c:pt>
                <c:pt idx="25" formatCode="0.00">
                  <c:v>1.7826</c:v>
                </c:pt>
                <c:pt idx="26" formatCode="0.00">
                  <c:v>1.7826</c:v>
                </c:pt>
                <c:pt idx="27" formatCode="0.00">
                  <c:v>1.7826</c:v>
                </c:pt>
                <c:pt idx="28" formatCode="0.00">
                  <c:v>1.7826</c:v>
                </c:pt>
                <c:pt idx="29" formatCode="0.00">
                  <c:v>1.7826</c:v>
                </c:pt>
              </c:numCache>
            </c:numRef>
          </c:yVal>
          <c:smooth val="0"/>
          <c:extLst>
            <c:ext xmlns:c16="http://schemas.microsoft.com/office/drawing/2014/chart" uri="{C3380CC4-5D6E-409C-BE32-E72D297353CC}">
              <c16:uniqueId val="{00000005-E8E5-47FC-AB8F-37340A13BFA3}"/>
            </c:ext>
          </c:extLst>
        </c:ser>
        <c:ser>
          <c:idx val="5"/>
          <c:order val="5"/>
          <c:tx>
            <c:v>RMS-3 Initial Available Content</c:v>
          </c:tx>
          <c:spPr>
            <a:ln w="25400">
              <a:solidFill>
                <a:srgbClr val="FF6600"/>
              </a:solidFill>
            </a:ln>
          </c:spPr>
          <c:marker>
            <c:symbol val="none"/>
          </c:marker>
          <c:xVal>
            <c:numRef>
              <c:f>('RMS-3'!$B$363,'RMS-3'!$B$392)</c:f>
              <c:numCache>
                <c:formatCode>0.0</c:formatCode>
                <c:ptCount val="2"/>
                <c:pt idx="0">
                  <c:v>1</c:v>
                </c:pt>
                <c:pt idx="1">
                  <c:v>30</c:v>
                </c:pt>
              </c:numCache>
            </c:numRef>
          </c:xVal>
          <c:yVal>
            <c:numRef>
              <c:f>('RMS-3'!$G$358,'RMS-3'!$G$358)</c:f>
              <c:numCache>
                <c:formatCode>0.00</c:formatCode>
                <c:ptCount val="2"/>
                <c:pt idx="0">
                  <c:v>1.7826</c:v>
                </c:pt>
                <c:pt idx="1">
                  <c:v>1.7826</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'R8A'!$L$363:$L$392</c15:sqref>
                        </c15:formulaRef>
                      </c:ext>
                    </c:extLst>
                    <c:numCache>
                      <c:formatCode>0.00</c:formatCode>
                      <c:ptCount val="30"/>
                      <c:pt idx="0" formatCode="0.000">
                        <c:v>0.6360304166666666</c:v>
                      </c:pt>
                      <c:pt idx="1">
                        <c:v>1.0066720934343434</c:v>
                      </c:pt>
                      <c:pt idx="2">
                        <c:v>1.4617165968434342</c:v>
                      </c:pt>
                      <c:pt idx="3">
                        <c:v>1.8782273314213564</c:v>
                      </c:pt>
                      <c:pt idx="4">
                        <c:v>2.3058244772546894</c:v>
                      </c:pt>
                      <c:pt idx="5">
                        <c:v>2.7331361818001438</c:v>
                      </c:pt>
                      <c:pt idx="6">
                        <c:v>3.3479534829365076</c:v>
                      </c:pt>
                      <c:pt idx="7">
                        <c:v>3.7482795340728714</c:v>
                      </c:pt>
                      <c:pt idx="8">
                        <c:v>4.1290402450103709</c:v>
                      </c:pt>
                      <c:pt idx="9">
                        <c:v>4.1319999999999997</c:v>
                      </c:pt>
                      <c:pt idx="10">
                        <c:v>4.1319999999999997</c:v>
                      </c:pt>
                      <c:pt idx="11">
                        <c:v>4.1319999999999997</c:v>
                      </c:pt>
                      <c:pt idx="12">
                        <c:v>4.1319999999999997</c:v>
                      </c:pt>
                      <c:pt idx="13">
                        <c:v>4.1319999999999997</c:v>
                      </c:pt>
                      <c:pt idx="14">
                        <c:v>4.1319999999999997</c:v>
                      </c:pt>
                      <c:pt idx="15">
                        <c:v>4.1319999999999997</c:v>
                      </c:pt>
                      <c:pt idx="16">
                        <c:v>4.1319999999999997</c:v>
                      </c:pt>
                      <c:pt idx="17">
                        <c:v>4.1319999999999997</c:v>
                      </c:pt>
                      <c:pt idx="18">
                        <c:v>4.1319999999999997</c:v>
                      </c:pt>
                      <c:pt idx="19">
                        <c:v>4.1319999999999997</c:v>
                      </c:pt>
                      <c:pt idx="20">
                        <c:v>4.1319999999999997</c:v>
                      </c:pt>
                      <c:pt idx="21">
                        <c:v>4.1319999999999997</c:v>
                      </c:pt>
                      <c:pt idx="22">
                        <c:v>4.1319999999999997</c:v>
                      </c:pt>
                      <c:pt idx="23">
                        <c:v>4.1319999999999997</c:v>
                      </c:pt>
                      <c:pt idx="24">
                        <c:v>4.1319999999999997</c:v>
                      </c:pt>
                      <c:pt idx="25">
                        <c:v>4.1319999999999997</c:v>
                      </c:pt>
                      <c:pt idx="26">
                        <c:v>4.1319999999999997</c:v>
                      </c:pt>
                      <c:pt idx="27">
                        <c:v>4.1319999999999997</c:v>
                      </c:pt>
                      <c:pt idx="28">
                        <c:v>4.1319999999999997</c:v>
                      </c:pt>
                      <c:pt idx="29">
                        <c:v>4.1319999999999997</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('R8A'!$B$363,'R8A'!$B$392)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('R8A'!$G$358,'R8A'!$G$358)</c15:sqref>
                        </c15:formulaRef>
                      </c:ext>
                    </c:extLst>
                    <c:numCache>
                      <c:formatCode>0.00</c:formatCode>
                      <c:ptCount val="2"/>
                      <c:pt idx="0">
                        <c:v>4.1319999999999997</c:v>
                      </c:pt>
                      <c:pt idx="1">
                        <c:v>4.1319999999999997</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'R8B'!$L$363:$L$392</c15:sqref>
                        </c15:formulaRef>
                      </c:ext>
                    </c:extLst>
                    <c:numCache>
                      <c:formatCode>0.000</c:formatCode>
                      <c:ptCount val="30"/>
                      <c:pt idx="0">
                        <c:v>0.61435391336019263</c:v>
                      </c:pt>
                      <c:pt idx="1">
                        <c:v>0.97236377988508638</c:v>
                      </c:pt>
                      <c:pt idx="2" formatCode="0.00">
                        <c:v>1.4118999468620386</c:v>
                      </c:pt>
                      <c:pt idx="3" formatCode="0.00">
                        <c:v>1.8142156113950765</c:v>
                      </c:pt>
                      <c:pt idx="4" formatCode="0.00">
                        <c:v>2.2272398520612771</c:v>
                      </c:pt>
                      <c:pt idx="5" formatCode="0.00">
                        <c:v>2.6399883795419954</c:v>
                      </c:pt>
                      <c:pt idx="6" formatCode="0.00">
                        <c:v>3.2338521399172033</c:v>
                      </c:pt>
                      <c:pt idx="7" formatCode="0.00">
                        <c:v>3.6205347099499376</c:v>
                      </c:pt>
                      <c:pt idx="8" formatCode="0.00">
                        <c:v>3.9883187446258406</c:v>
                      </c:pt>
                      <c:pt idx="9" formatCode="0.00">
                        <c:v>4.3327030550980057</c:v>
                      </c:pt>
                      <c:pt idx="10" formatCode="0.00">
                        <c:v>4.6888535597178782</c:v>
                      </c:pt>
                      <c:pt idx="11" formatCode="0.00">
                        <c:v>4.7861570949376864</c:v>
                      </c:pt>
                      <c:pt idx="12" formatCode="0.00">
                        <c:v>4.8106884901991611</c:v>
                      </c:pt>
                      <c:pt idx="13" formatCode="0.00">
                        <c:v>4.8106884901991611</c:v>
                      </c:pt>
                      <c:pt idx="14" formatCode="0.00">
                        <c:v>4.8106884901991611</c:v>
                      </c:pt>
                      <c:pt idx="15" formatCode="0.00">
                        <c:v>4.8106884901991611</c:v>
                      </c:pt>
                      <c:pt idx="16" formatCode="0.00">
                        <c:v>4.8106884901991611</c:v>
                      </c:pt>
                      <c:pt idx="17" formatCode="0.00">
                        <c:v>4.8106884901991611</c:v>
                      </c:pt>
                      <c:pt idx="18" formatCode="0.00">
                        <c:v>4.8106884901991611</c:v>
                      </c:pt>
                      <c:pt idx="19" formatCode="0.00">
                        <c:v>4.8106884901991611</c:v>
                      </c:pt>
                      <c:pt idx="20" formatCode="0.00">
                        <c:v>4.8106884901991611</c:v>
                      </c:pt>
                      <c:pt idx="21" formatCode="0.00">
                        <c:v>4.8106884901991611</c:v>
                      </c:pt>
                      <c:pt idx="22" formatCode="0.00">
                        <c:v>4.8106884901991611</c:v>
                      </c:pt>
                      <c:pt idx="23" formatCode="0.00">
                        <c:v>4.8106884901991611</c:v>
                      </c:pt>
                      <c:pt idx="24" formatCode="0.00">
                        <c:v>4.8106884901991611</c:v>
                      </c:pt>
                      <c:pt idx="25" formatCode="0.00">
                        <c:v>4.8106884901991611</c:v>
                      </c:pt>
                      <c:pt idx="26" formatCode="0.00">
                        <c:v>4.8106884901991611</c:v>
                      </c:pt>
                      <c:pt idx="27" formatCode="0.00">
                        <c:v>4.8106884901991611</c:v>
                      </c:pt>
                      <c:pt idx="28" formatCode="0.00">
                        <c:v>4.8106884901991611</c:v>
                      </c:pt>
                      <c:pt idx="29" formatCode="0.00">
                        <c:v>4.8106884901991611</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('R8B'!$B$363,'R8B'!$B$392)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('R8B'!$G$358,'R8B'!$G$358)</c15:sqref>
                        </c15:formulaRef>
                      </c:ext>
                    </c:extLst>
                    <c:numCache>
                      <c:formatCode>0.00</c:formatCode>
                      <c:ptCount val="2"/>
                      <c:pt idx="0">
                        <c:v>4.8106884901991602</c:v>
                      </c:pt>
                      <c:pt idx="1">
                        <c:v>4.8106884901991602</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658952318460192"/>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('RMS-1'!$B$408,'RMS-1'!$B$437)</c:f>
              <c:numCache>
                <c:formatCode>0.0</c:formatCode>
                <c:ptCount val="2"/>
                <c:pt idx="0">
                  <c:v>1</c:v>
                </c:pt>
                <c:pt idx="1">
                  <c:v>30</c:v>
                </c:pt>
              </c:numCache>
            </c:numRef>
          </c:xVal>
          <c:yVal>
            <c:numRef>
              <c:f>('RMS-1'!$G$400,'RMS-1'!$G$400)</c:f>
              <c:numCache>
                <c:formatCode>0.0000</c:formatCode>
                <c:ptCount val="2"/>
                <c:pt idx="0">
                  <c:v>0.05</c:v>
                </c:pt>
                <c:pt idx="1">
                  <c:v>0.05</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xVal>
            <c:numRef>
              <c:f>('RMS-1'!$B$408,'RMS-1'!$B$437)</c:f>
              <c:numCache>
                <c:formatCode>0.0</c:formatCode>
                <c:ptCount val="2"/>
                <c:pt idx="0">
                  <c:v>1</c:v>
                </c:pt>
                <c:pt idx="1">
                  <c:v>30</c:v>
                </c:pt>
              </c:numCache>
            </c:numRef>
          </c:xVal>
          <c:yVal>
            <c:numRef>
              <c:f>('RMS-1'!$G$399,'RMS-1'!$G$399)</c:f>
              <c:numCache>
                <c:formatCode>0</c:formatCode>
                <c:ptCount val="2"/>
                <c:pt idx="0">
                  <c:v>6.2000000000000003E-5</c:v>
                </c:pt>
                <c:pt idx="1">
                  <c:v>6.2000000000000003E-5</c:v>
                </c:pt>
              </c:numCache>
            </c:numRef>
          </c:yVal>
          <c:smooth val="0"/>
          <c:extLst>
            <c:ext xmlns:c16="http://schemas.microsoft.com/office/drawing/2014/chart" uri="{C3380CC4-5D6E-409C-BE32-E72D297353CC}">
              <c16:uniqueId val="{00000004-553B-4D1A-AC44-3EF802014103}"/>
            </c:ext>
          </c:extLst>
        </c:ser>
        <c: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'RMS-1'!$H$408:$H$437</c:f>
              <c:numCache>
                <c:formatCode>0.000</c:formatCode>
                <c:ptCount val="30"/>
                <c:pt idx="0">
                  <c:v>0.11460258792175</c:v>
                </c:pt>
                <c:pt idx="1">
                  <c:v>0.11460258792175</c:v>
                </c:pt>
                <c:pt idx="2">
                  <c:v>0.11460258792175</c:v>
                </c:pt>
                <c:pt idx="3">
                  <c:v>0.11460258792175</c:v>
                </c:pt>
                <c:pt idx="4">
                  <c:v>0.11460258792175</c:v>
                </c:pt>
                <c:pt idx="5">
                  <c:v>0.11460258792175</c:v>
                </c:pt>
                <c:pt idx="6">
                  <c:v>0.11460258792175</c:v>
                </c:pt>
                <c:pt idx="7">
                  <c:v>0.11460258792175</c:v>
                </c:pt>
                <c:pt idx="8">
                  <c:v>0.11460258792175</c:v>
                </c:pt>
                <c:pt idx="9">
                  <c:v>0.11460258792175</c:v>
                </c:pt>
                <c:pt idx="10">
                  <c:v>0.11460258792175</c:v>
                </c:pt>
                <c:pt idx="11">
                  <c:v>0.11460258792175</c:v>
                </c:pt>
                <c:pt idx="12">
                  <c:v>0.11460258792175</c:v>
                </c:pt>
                <c:pt idx="13">
                  <c:v>0.11460258792175</c:v>
                </c:pt>
                <c:pt idx="14">
                  <c:v>0.11460258792175</c:v>
                </c:pt>
                <c:pt idx="15">
                  <c:v>0.11460258792175</c:v>
                </c:pt>
                <c:pt idx="16">
                  <c:v>0.11460258792175</c:v>
                </c:pt>
                <c:pt idx="17">
                  <c:v>0.11460258792175</c:v>
                </c:pt>
                <c:pt idx="18">
                  <c:v>0.11460258792175</c:v>
                </c:pt>
                <c:pt idx="19">
                  <c:v>0.11460258792175</c:v>
                </c:pt>
                <c:pt idx="20">
                  <c:v>0.11460258792175</c:v>
                </c:pt>
                <c:pt idx="21">
                  <c:v>0.11460258792175</c:v>
                </c:pt>
                <c:pt idx="22">
                  <c:v>0.11460258792175</c:v>
                </c:pt>
                <c:pt idx="23">
                  <c:v>0.11460258792175</c:v>
                </c:pt>
                <c:pt idx="24">
                  <c:v>0.11460258792175</c:v>
                </c:pt>
                <c:pt idx="25">
                  <c:v>0.11460258792175</c:v>
                </c:pt>
                <c:pt idx="26">
                  <c:v>0.11460258792175</c:v>
                </c:pt>
                <c:pt idx="27">
                  <c:v>0.11460258792175</c:v>
                </c:pt>
                <c:pt idx="28">
                  <c:v>0.11460258792175</c:v>
                </c:pt>
                <c:pt idx="29">
                  <c:v>0.11460258792175</c:v>
                </c:pt>
              </c:numCache>
            </c:numRef>
          </c:yVal>
          <c:smooth val="0"/>
          <c:extLst>
            <c:ext xmlns:c16="http://schemas.microsoft.com/office/drawing/2014/chart" uri="{C3380CC4-5D6E-409C-BE32-E72D297353CC}">
              <c16:uniqueId val="{00000000-553B-4D1A-AC44-3EF802014103}"/>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'RMS-2'!$H$408:$H$437</c:f>
              <c:numCache>
                <c:formatCode>0.000</c:formatCode>
                <c:ptCount val="30"/>
                <c:pt idx="0">
                  <c:v>0.16460258792175</c:v>
                </c:pt>
                <c:pt idx="1">
                  <c:v>0.16460258792175</c:v>
                </c:pt>
                <c:pt idx="2">
                  <c:v>0.16460258792175</c:v>
                </c:pt>
                <c:pt idx="3">
                  <c:v>0.16460258792175</c:v>
                </c:pt>
                <c:pt idx="4">
                  <c:v>0.16460258792175</c:v>
                </c:pt>
                <c:pt idx="5">
                  <c:v>0.16460258792175</c:v>
                </c:pt>
                <c:pt idx="6">
                  <c:v>0.16460258792175</c:v>
                </c:pt>
                <c:pt idx="7">
                  <c:v>0.16460258792175</c:v>
                </c:pt>
                <c:pt idx="8">
                  <c:v>0.16460258792175</c:v>
                </c:pt>
                <c:pt idx="9">
                  <c:v>0.16460258792175</c:v>
                </c:pt>
                <c:pt idx="10">
                  <c:v>0.16460258792175</c:v>
                </c:pt>
                <c:pt idx="11">
                  <c:v>0.16460258792175</c:v>
                </c:pt>
                <c:pt idx="12">
                  <c:v>0.16460258792175</c:v>
                </c:pt>
                <c:pt idx="13">
                  <c:v>0.16460258792175</c:v>
                </c:pt>
                <c:pt idx="14">
                  <c:v>0.16460258792175</c:v>
                </c:pt>
                <c:pt idx="15">
                  <c:v>0.16460258792175</c:v>
                </c:pt>
                <c:pt idx="16">
                  <c:v>0.16460258792175</c:v>
                </c:pt>
                <c:pt idx="17">
                  <c:v>0.16460258792175</c:v>
                </c:pt>
                <c:pt idx="18">
                  <c:v>0.16460258792175</c:v>
                </c:pt>
                <c:pt idx="19">
                  <c:v>0.16460258792175</c:v>
                </c:pt>
                <c:pt idx="20">
                  <c:v>0.16460258792175</c:v>
                </c:pt>
                <c:pt idx="21">
                  <c:v>0.16460258792175</c:v>
                </c:pt>
                <c:pt idx="22">
                  <c:v>0.16460258792175</c:v>
                </c:pt>
                <c:pt idx="23">
                  <c:v>0.16460258792175</c:v>
                </c:pt>
                <c:pt idx="24">
                  <c:v>0.16460258792175</c:v>
                </c:pt>
                <c:pt idx="25">
                  <c:v>0.16460258792175</c:v>
                </c:pt>
                <c:pt idx="26">
                  <c:v>0.16460258792175</c:v>
                </c:pt>
                <c:pt idx="27">
                  <c:v>0.16460258792175</c:v>
                </c:pt>
                <c:pt idx="28">
                  <c:v>0.16460258792175</c:v>
                </c:pt>
                <c:pt idx="29">
                  <c:v>0.16460258792175</c:v>
                </c:pt>
              </c:numCache>
            </c:numRef>
          </c:yVal>
          <c:smooth val="0"/>
          <c:extLst>
            <c:ext xmlns:c16="http://schemas.microsoft.com/office/drawing/2014/chart" uri="{C3380CC4-5D6E-409C-BE32-E72D297353CC}">
              <c16:uniqueId val="{00000005-553B-4D1A-AC44-3EF80201410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'RMS-3'!$H$408:$H$437</c:f>
              <c:numCache>
                <c:formatCode>0.0000</c:formatCode>
                <c:ptCount val="30"/>
                <c:pt idx="0">
                  <c:v>2.794E-2</c:v>
                </c:pt>
                <c:pt idx="1">
                  <c:v>2.794E-2</c:v>
                </c:pt>
                <c:pt idx="2">
                  <c:v>2.794E-2</c:v>
                </c:pt>
                <c:pt idx="3">
                  <c:v>2.794E-2</c:v>
                </c:pt>
                <c:pt idx="4">
                  <c:v>2.794E-2</c:v>
                </c:pt>
                <c:pt idx="5">
                  <c:v>2.794E-2</c:v>
                </c:pt>
                <c:pt idx="6">
                  <c:v>2.794E-2</c:v>
                </c:pt>
                <c:pt idx="7">
                  <c:v>2.794E-2</c:v>
                </c:pt>
                <c:pt idx="8">
                  <c:v>2.794E-2</c:v>
                </c:pt>
                <c:pt idx="9">
                  <c:v>2.794E-2</c:v>
                </c:pt>
                <c:pt idx="10">
                  <c:v>2.794E-2</c:v>
                </c:pt>
                <c:pt idx="11">
                  <c:v>2.794E-2</c:v>
                </c:pt>
                <c:pt idx="12">
                  <c:v>2.794E-2</c:v>
                </c:pt>
                <c:pt idx="13">
                  <c:v>2.794E-2</c:v>
                </c:pt>
                <c:pt idx="14">
                  <c:v>2.794E-2</c:v>
                </c:pt>
                <c:pt idx="15">
                  <c:v>2.794E-2</c:v>
                </c:pt>
                <c:pt idx="16">
                  <c:v>2.794E-2</c:v>
                </c:pt>
                <c:pt idx="17">
                  <c:v>2.794E-2</c:v>
                </c:pt>
                <c:pt idx="18">
                  <c:v>2.794E-2</c:v>
                </c:pt>
                <c:pt idx="19">
                  <c:v>2.794E-2</c:v>
                </c:pt>
                <c:pt idx="20">
                  <c:v>2.794E-2</c:v>
                </c:pt>
                <c:pt idx="21">
                  <c:v>2.794E-2</c:v>
                </c:pt>
                <c:pt idx="22">
                  <c:v>2.794E-2</c:v>
                </c:pt>
                <c:pt idx="23">
                  <c:v>2.794E-2</c:v>
                </c:pt>
                <c:pt idx="24">
                  <c:v>2.794E-2</c:v>
                </c:pt>
                <c:pt idx="25">
                  <c:v>2.794E-2</c:v>
                </c:pt>
                <c:pt idx="26">
                  <c:v>2.794E-2</c:v>
                </c:pt>
                <c:pt idx="27">
                  <c:v>2.794E-2</c:v>
                </c:pt>
                <c:pt idx="28">
                  <c:v>2.794E-2</c:v>
                </c:pt>
                <c:pt idx="29">
                  <c:v>2.794E-2</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'R8A'!$H$408:$H$437</c15:sqref>
                        </c15:formulaRef>
                      </c:ext>
                    </c:extLst>
                    <c:numCache>
                      <c:formatCode>0.00000</c:formatCode>
                      <c:ptCount val="30"/>
                      <c:pt idx="0">
                        <c:v>1.9919926410500001E-3</c:v>
                      </c:pt>
                      <c:pt idx="1">
                        <c:v>1.9919926410500001E-3</c:v>
                      </c:pt>
                      <c:pt idx="2">
                        <c:v>1.9919926410500001E-3</c:v>
                      </c:pt>
                      <c:pt idx="3">
                        <c:v>1.9919926410500001E-3</c:v>
                      </c:pt>
                      <c:pt idx="4">
                        <c:v>1.9919926410500001E-3</c:v>
                      </c:pt>
                      <c:pt idx="5">
                        <c:v>1.9919926410500001E-3</c:v>
                      </c:pt>
                      <c:pt idx="6">
                        <c:v>1.9919926410500001E-3</c:v>
                      </c:pt>
                      <c:pt idx="7">
                        <c:v>1.9919926410500001E-3</c:v>
                      </c:pt>
                      <c:pt idx="8">
                        <c:v>1.9919926410500001E-3</c:v>
                      </c:pt>
                      <c:pt idx="9">
                        <c:v>1.9919926410500001E-3</c:v>
                      </c:pt>
                      <c:pt idx="10">
                        <c:v>1.9919926410500001E-3</c:v>
                      </c:pt>
                      <c:pt idx="11">
                        <c:v>1.9919926410500001E-3</c:v>
                      </c:pt>
                      <c:pt idx="12">
                        <c:v>1.9919926410500001E-3</c:v>
                      </c:pt>
                      <c:pt idx="13">
                        <c:v>1.9919926410500001E-3</c:v>
                      </c:pt>
                      <c:pt idx="14">
                        <c:v>1.9919926410500001E-3</c:v>
                      </c:pt>
                      <c:pt idx="15">
                        <c:v>1.9919926410500001E-3</c:v>
                      </c:pt>
                      <c:pt idx="16">
                        <c:v>1.9919926410500001E-3</c:v>
                      </c:pt>
                      <c:pt idx="17">
                        <c:v>1.9919926410500001E-3</c:v>
                      </c:pt>
                      <c:pt idx="18">
                        <c:v>1.9919926410500001E-3</c:v>
                      </c:pt>
                      <c:pt idx="19">
                        <c:v>1.9919926410500001E-3</c:v>
                      </c:pt>
                      <c:pt idx="20">
                        <c:v>1.9919926410500001E-3</c:v>
                      </c:pt>
                      <c:pt idx="21">
                        <c:v>1.9919926410500001E-3</c:v>
                      </c:pt>
                      <c:pt idx="22">
                        <c:v>1.9919926410500001E-3</c:v>
                      </c:pt>
                      <c:pt idx="23">
                        <c:v>1.9919926410500001E-3</c:v>
                      </c:pt>
                      <c:pt idx="24">
                        <c:v>1.9919926410500001E-3</c:v>
                      </c:pt>
                      <c:pt idx="25">
                        <c:v>1.9919926410500001E-3</c:v>
                      </c:pt>
                      <c:pt idx="26">
                        <c:v>1.9919926410500001E-3</c:v>
                      </c:pt>
                      <c:pt idx="27">
                        <c:v>1.9919926410500001E-3</c:v>
                      </c:pt>
                      <c:pt idx="28">
                        <c:v>1.9919926410500001E-3</c:v>
                      </c:pt>
                      <c:pt idx="29">
                        <c:v>1.9919926410500001E-3</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'R8B'!$H$408:$H$437</c15:sqref>
                        </c15:formulaRef>
                      </c:ext>
                    </c:extLst>
                    <c:numCache>
                      <c:formatCode>0.00000</c:formatCode>
                      <c:ptCount val="30"/>
                      <c:pt idx="0">
                        <c:v>4.1039188769640004E-3</c:v>
                      </c:pt>
                      <c:pt idx="1">
                        <c:v>4.1039188769640004E-3</c:v>
                      </c:pt>
                      <c:pt idx="2">
                        <c:v>4.1039188769640004E-3</c:v>
                      </c:pt>
                      <c:pt idx="3">
                        <c:v>4.1039188769640004E-3</c:v>
                      </c:pt>
                      <c:pt idx="4">
                        <c:v>4.1039188769640004E-3</c:v>
                      </c:pt>
                      <c:pt idx="5">
                        <c:v>4.1039188769640004E-3</c:v>
                      </c:pt>
                      <c:pt idx="6">
                        <c:v>4.1039188769640004E-3</c:v>
                      </c:pt>
                      <c:pt idx="7">
                        <c:v>4.1039188769640004E-3</c:v>
                      </c:pt>
                      <c:pt idx="8">
                        <c:v>4.1039188769640004E-3</c:v>
                      </c:pt>
                      <c:pt idx="9">
                        <c:v>4.1039188769640004E-3</c:v>
                      </c:pt>
                      <c:pt idx="10">
                        <c:v>4.1039188769640004E-3</c:v>
                      </c:pt>
                      <c:pt idx="11">
                        <c:v>4.1039188769640004E-3</c:v>
                      </c:pt>
                      <c:pt idx="12">
                        <c:v>4.1039188769640004E-3</c:v>
                      </c:pt>
                      <c:pt idx="13">
                        <c:v>4.1039188769640004E-3</c:v>
                      </c:pt>
                      <c:pt idx="14">
                        <c:v>4.1039188769640004E-3</c:v>
                      </c:pt>
                      <c:pt idx="15">
                        <c:v>4.1039188769640004E-3</c:v>
                      </c:pt>
                      <c:pt idx="16">
                        <c:v>4.1039188769640004E-3</c:v>
                      </c:pt>
                      <c:pt idx="17">
                        <c:v>4.1039188769640004E-3</c:v>
                      </c:pt>
                      <c:pt idx="18">
                        <c:v>4.1039188769640004E-3</c:v>
                      </c:pt>
                      <c:pt idx="19">
                        <c:v>4.1039188769640004E-3</c:v>
                      </c:pt>
                      <c:pt idx="20">
                        <c:v>4.1039188769640004E-3</c:v>
                      </c:pt>
                      <c:pt idx="21">
                        <c:v>4.1039188769640004E-3</c:v>
                      </c:pt>
                      <c:pt idx="22">
                        <c:v>4.1039188769640004E-3</c:v>
                      </c:pt>
                      <c:pt idx="23">
                        <c:v>4.1039188769640004E-3</c:v>
                      </c:pt>
                      <c:pt idx="24">
                        <c:v>4.1039188769640004E-3</c:v>
                      </c:pt>
                      <c:pt idx="25">
                        <c:v>4.1039188769640004E-3</c:v>
                      </c:pt>
                      <c:pt idx="26">
                        <c:v>4.1039188769640004E-3</c:v>
                      </c:pt>
                      <c:pt idx="27">
                        <c:v>4.1039188769640004E-3</c:v>
                      </c:pt>
                      <c:pt idx="28">
                        <c:v>4.1039188769640004E-3</c:v>
                      </c:pt>
                      <c:pt idx="29">
                        <c:v>4.1039188769640004E-3</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Selenium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'RMS-1'!$I$408:$I$437</c:f>
              <c:numCache>
                <c:formatCode>0.000</c:formatCode>
                <c:ptCount val="30"/>
                <c:pt idx="0">
                  <c:v>0.3723664457059972</c:v>
                </c:pt>
                <c:pt idx="1">
                  <c:v>0.21699359054524917</c:v>
                </c:pt>
                <c:pt idx="2">
                  <c:v>0.26640754896679125</c:v>
                </c:pt>
                <c:pt idx="3">
                  <c:v>0.24384780628260022</c:v>
                </c:pt>
                <c:pt idx="4">
                  <c:v>0.25033838825263816</c:v>
                </c:pt>
                <c:pt idx="5">
                  <c:v>0.2501712755563899</c:v>
                </c:pt>
                <c:pt idx="6">
                  <c:v>0.35994714589677224</c:v>
                </c:pt>
                <c:pt idx="7">
                  <c:v>0.234372421316588</c:v>
                </c:pt>
                <c:pt idx="8">
                  <c:v>0.22291781789201975</c:v>
                </c:pt>
                <c:pt idx="9">
                  <c:v>0.2087349959993596</c:v>
                </c:pt>
                <c:pt idx="10">
                  <c:v>0.21586661150467146</c:v>
                </c:pt>
                <c:pt idx="11" formatCode="0.0000">
                  <c:v>5.8976708337796876E-2</c:v>
                </c:pt>
                <c:pt idx="12">
                  <c:v>0.22546656959400241</c:v>
                </c:pt>
                <c:pt idx="13">
                  <c:v>0.2190765451015538</c:v>
                </c:pt>
                <c:pt idx="14">
                  <c:v>0.19632059992039788</c:v>
                </c:pt>
                <c:pt idx="15">
                  <c:v>0.22964653223865103</c:v>
                </c:pt>
                <c:pt idx="16">
                  <c:v>0.1852823972679164</c:v>
                </c:pt>
                <c:pt idx="17">
                  <c:v>0.15436959750267448</c:v>
                </c:pt>
                <c:pt idx="18">
                  <c:v>0.23840224575123514</c:v>
                </c:pt>
                <c:pt idx="19">
                  <c:v>0.21134415028888057</c:v>
                </c:pt>
                <c:pt idx="20">
                  <c:v>0.17324497975949327</c:v>
                </c:pt>
                <c:pt idx="21" formatCode="0.0000">
                  <c:v>7.4508862431277453E-2</c:v>
                </c:pt>
                <c:pt idx="22">
                  <c:v>0.18443898207618029</c:v>
                </c:pt>
                <c:pt idx="23">
                  <c:v>0.16869704326303989</c:v>
                </c:pt>
                <c:pt idx="24">
                  <c:v>0.22979072947033927</c:v>
                </c:pt>
                <c:pt idx="25">
                  <c:v>0.21290967823376222</c:v>
                </c:pt>
                <c:pt idx="26">
                  <c:v>0.23098125067251876</c:v>
                </c:pt>
                <c:pt idx="27">
                  <c:v>0.11654784144484941</c:v>
                </c:pt>
                <c:pt idx="28">
                  <c:v>0.18146205605582091</c:v>
                </c:pt>
                <c:pt idx="29" formatCode="0.0000">
                  <c:v>9.0191175559343889E-2</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'RMS-1'!$J$408:$J$437</c:f>
              <c:numCache>
                <c:formatCode>0.0</c:formatCode>
                <c:ptCount val="30"/>
                <c:pt idx="0">
                  <c:v>22.734041708431803</c:v>
                </c:pt>
                <c:pt idx="1">
                  <c:v>22.517048117886553</c:v>
                </c:pt>
                <c:pt idx="2">
                  <c:v>22.25064056891976</c:v>
                </c:pt>
                <c:pt idx="3">
                  <c:v>22.006792762637161</c:v>
                </c:pt>
                <c:pt idx="4">
                  <c:v>21.756454374384525</c:v>
                </c:pt>
                <c:pt idx="5">
                  <c:v>21.506283098828135</c:v>
                </c:pt>
                <c:pt idx="6">
                  <c:v>21.146335952931363</c:v>
                </c:pt>
                <c:pt idx="7">
                  <c:v>20.911963531614774</c:v>
                </c:pt>
                <c:pt idx="8">
                  <c:v>20.689045713722752</c:v>
                </c:pt>
                <c:pt idx="9">
                  <c:v>20.480310717723391</c:v>
                </c:pt>
                <c:pt idx="10">
                  <c:v>20.264444106218718</c:v>
                </c:pt>
                <c:pt idx="11">
                  <c:v>20.20546739788092</c:v>
                </c:pt>
                <c:pt idx="12">
                  <c:v>19.980000828286919</c:v>
                </c:pt>
                <c:pt idx="13">
                  <c:v>19.760924283185364</c:v>
                </c:pt>
                <c:pt idx="14">
                  <c:v>19.564603683264966</c:v>
                </c:pt>
                <c:pt idx="15">
                  <c:v>19.334957151026316</c:v>
                </c:pt>
                <c:pt idx="16">
                  <c:v>19.149674753758401</c:v>
                </c:pt>
                <c:pt idx="17">
                  <c:v>18.995305156255725</c:v>
                </c:pt>
                <c:pt idx="18">
                  <c:v>18.75690291050449</c:v>
                </c:pt>
                <c:pt idx="19">
                  <c:v>18.545558760215609</c:v>
                </c:pt>
                <c:pt idx="20">
                  <c:v>18.372313780456118</c:v>
                </c:pt>
                <c:pt idx="21">
                  <c:v>18.297804918024841</c:v>
                </c:pt>
                <c:pt idx="22">
                  <c:v>18.113365935948661</c:v>
                </c:pt>
                <c:pt idx="23">
                  <c:v>17.94466889268562</c:v>
                </c:pt>
                <c:pt idx="24">
                  <c:v>17.714878163215282</c:v>
                </c:pt>
                <c:pt idx="25">
                  <c:v>17.501968484981521</c:v>
                </c:pt>
                <c:pt idx="26">
                  <c:v>17.270987234309004</c:v>
                </c:pt>
                <c:pt idx="27">
                  <c:v>17.154439392864155</c:v>
                </c:pt>
                <c:pt idx="28">
                  <c:v>16.972977336808334</c:v>
                </c:pt>
                <c:pt idx="29">
                  <c:v>16.88278616124899</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('RMS-1'!$B$408,'RMS-1'!$B$437)</c:f>
              <c:numCache>
                <c:formatCode>0.0</c:formatCode>
                <c:ptCount val="2"/>
                <c:pt idx="0">
                  <c:v>1</c:v>
                </c:pt>
                <c:pt idx="1">
                  <c:v>30</c:v>
                </c:pt>
              </c:numCache>
            </c:numRef>
          </c:xVal>
          <c:yVal>
            <c:numRef>
              <c:f>('RMS-1'!$I$439,'RMS-1'!$I$439)</c:f>
              <c:numCache>
                <c:formatCode>0.000</c:formatCode>
                <c:ptCount val="2"/>
                <c:pt idx="0">
                  <c:v>0.20745406642962708</c:v>
                </c:pt>
                <c:pt idx="1">
                  <c:v>0.20745406642962708</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'RMS-2'!$I$408:$I$437</c:f>
              <c:numCache>
                <c:formatCode>0.000</c:formatCode>
                <c:ptCount val="30"/>
                <c:pt idx="0">
                  <c:v>0.53482632224920701</c:v>
                </c:pt>
                <c:pt idx="1">
                  <c:v>0.31166579406189715</c:v>
                </c:pt>
                <c:pt idx="2">
                  <c:v>0.3826385843203266</c:v>
                </c:pt>
                <c:pt idx="3">
                  <c:v>0.35023624423353816</c:v>
                </c:pt>
                <c:pt idx="4">
                  <c:v>0.35955860430202086</c:v>
                </c:pt>
                <c:pt idx="5">
                  <c:v>0.35931858195369631</c:v>
                </c:pt>
                <c:pt idx="6">
                  <c:v>0.5169886021257285</c:v>
                </c:pt>
                <c:pt idx="7">
                  <c:v>0.33662684050850722</c:v>
                </c:pt>
                <c:pt idx="8">
                  <c:v>0.32017470446609381</c:v>
                </c:pt>
                <c:pt idx="9">
                  <c:v>0.29980405464133486</c:v>
                </c:pt>
                <c:pt idx="10">
                  <c:v>0.31004712497268494</c:v>
                </c:pt>
                <c:pt idx="11" formatCode="0.0000">
                  <c:v>8.4707675415986172E-2</c:v>
                </c:pt>
                <c:pt idx="12">
                  <c:v>0.32383545186913471</c:v>
                </c:pt>
                <c:pt idx="13">
                  <c:v>0.31465752153253024</c:v>
                </c:pt>
                <c:pt idx="14">
                  <c:v>0.28197337769817565</c:v>
                </c:pt>
                <c:pt idx="15">
                  <c:v>0.32983909176246057</c:v>
                </c:pt>
                <c:pt idx="16">
                  <c:v>0.26611931405483319</c:v>
                </c:pt>
                <c:pt idx="17">
                  <c:v>0.22171955892242759</c:v>
                </c:pt>
                <c:pt idx="18">
                  <c:v>0.3424148383438278</c:v>
                </c:pt>
                <c:pt idx="19">
                  <c:v>0.30355155769628794</c:v>
                </c:pt>
                <c:pt idx="20">
                  <c:v>0.24883008778418464</c:v>
                </c:pt>
                <c:pt idx="21">
                  <c:v>0.10701635802210638</c:v>
                </c:pt>
                <c:pt idx="22">
                  <c:v>0.26490792497741489</c:v>
                </c:pt>
                <c:pt idx="23">
                  <c:v>0.2422979306087189</c:v>
                </c:pt>
                <c:pt idx="24">
                  <c:v>0.33004620085081066</c:v>
                </c:pt>
                <c:pt idx="25">
                  <c:v>0.30580011033252763</c:v>
                </c:pt>
                <c:pt idx="26">
                  <c:v>0.33175613493177802</c:v>
                </c:pt>
                <c:pt idx="27">
                  <c:v>0.16739653673104471</c:v>
                </c:pt>
                <c:pt idx="28">
                  <c:v>0.26063219494470979</c:v>
                </c:pt>
                <c:pt idx="29">
                  <c:v>0.12954071259638092</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'RMS-2'!$J$408:$J$437</c:f>
              <c:numCache>
                <c:formatCode>0.0</c:formatCode>
                <c:ptCount val="30"/>
                <c:pt idx="0">
                  <c:v>12.571581831888594</c:v>
                </c:pt>
                <c:pt idx="1">
                  <c:v>12.259916037826697</c:v>
                </c:pt>
                <c:pt idx="2">
                  <c:v>11.87727745350637</c:v>
                </c:pt>
                <c:pt idx="3">
                  <c:v>11.527041209272831</c:v>
                </c:pt>
                <c:pt idx="4">
                  <c:v>11.167482604970809</c:v>
                </c:pt>
                <c:pt idx="5">
                  <c:v>10.808164023017113</c:v>
                </c:pt>
                <c:pt idx="6">
                  <c:v>10.291175420891385</c:v>
                </c:pt>
                <c:pt idx="7" formatCode="0.00">
                  <c:v>9.9545485803828768</c:v>
                </c:pt>
                <c:pt idx="8" formatCode="0.00">
                  <c:v>9.6343738759167827</c:v>
                </c:pt>
                <c:pt idx="9" formatCode="0.00">
                  <c:v>9.3345698212754478</c:v>
                </c:pt>
                <c:pt idx="10" formatCode="0.00">
                  <c:v>9.0245226963027623</c:v>
                </c:pt>
                <c:pt idx="11" formatCode="0.00">
                  <c:v>8.9398150208867762</c:v>
                </c:pt>
                <c:pt idx="12" formatCode="0.00">
                  <c:v>8.6159795690176413</c:v>
                </c:pt>
                <c:pt idx="13" formatCode="0.00">
                  <c:v>8.3013220474851117</c:v>
                </c:pt>
                <c:pt idx="14" formatCode="0.00">
                  <c:v>8.0193486697869361</c:v>
                </c:pt>
                <c:pt idx="15" formatCode="0.00">
                  <c:v>7.6895095780244755</c:v>
                </c:pt>
                <c:pt idx="16" formatCode="0.00">
                  <c:v>7.4233902639696421</c:v>
                </c:pt>
                <c:pt idx="17" formatCode="0.00">
                  <c:v>7.2016707050472144</c:v>
                </c:pt>
                <c:pt idx="18" formatCode="0.00">
                  <c:v>6.8592558667033865</c:v>
                </c:pt>
                <c:pt idx="19" formatCode="0.00">
                  <c:v>6.5557043090070986</c:v>
                </c:pt>
                <c:pt idx="20" formatCode="0.00">
                  <c:v>6.3068742212229143</c:v>
                </c:pt>
                <c:pt idx="21" formatCode="0.00">
                  <c:v>6.1998578632008083</c:v>
                </c:pt>
                <c:pt idx="22" formatCode="0.00">
                  <c:v>5.9349499382233937</c:v>
                </c:pt>
                <c:pt idx="23" formatCode="0.00">
                  <c:v>5.6926520076146749</c:v>
                </c:pt>
                <c:pt idx="24" formatCode="0.00">
                  <c:v>5.362605806763864</c:v>
                </c:pt>
                <c:pt idx="25" formatCode="0.00">
                  <c:v>5.0568056964313364</c:v>
                </c:pt>
                <c:pt idx="26" formatCode="0.00">
                  <c:v>4.7250495614995582</c:v>
                </c:pt>
                <c:pt idx="27" formatCode="0.00">
                  <c:v>4.5576530247685136</c:v>
                </c:pt>
                <c:pt idx="28" formatCode="0.00">
                  <c:v>4.2970208298238042</c:v>
                </c:pt>
                <c:pt idx="29" formatCode="0.00">
                  <c:v>4.1674801172274236</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('RMS-2'!$B$408,'RMS-2'!$B$437)</c:f>
              <c:numCache>
                <c:formatCode>0.0</c:formatCode>
                <c:ptCount val="2"/>
                <c:pt idx="0">
                  <c:v>1</c:v>
                </c:pt>
                <c:pt idx="1">
                  <c:v>30</c:v>
                </c:pt>
              </c:numCache>
            </c:numRef>
          </c:xVal>
          <c:yVal>
            <c:numRef>
              <c:f>('RMS-2'!$I$439,'RMS-2'!$I$439)</c:f>
              <c:numCache>
                <c:formatCode>0.000</c:formatCode>
                <c:ptCount val="2"/>
                <c:pt idx="0">
                  <c:v>0.29796426789701252</c:v>
                </c:pt>
                <c:pt idx="1">
                  <c:v>0.29796426789701252</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'RMS-3'!$I$408:$I$437</c:f>
              <c:numCache>
                <c:formatCode>0.0000</c:formatCode>
                <c:ptCount val="30"/>
                <c:pt idx="0">
                  <c:v>9.0782579012345668E-2</c:v>
                </c:pt>
                <c:pt idx="1">
                  <c:v>5.2902827325102882E-2</c:v>
                </c:pt>
                <c:pt idx="2">
                  <c:v>6.4949902555555536E-2</c:v>
                </c:pt>
                <c:pt idx="3">
                  <c:v>5.9449859126984125E-2</c:v>
                </c:pt>
                <c:pt idx="4">
                  <c:v>6.1032256728395039E-2</c:v>
                </c:pt>
                <c:pt idx="5">
                  <c:v>6.0991514814814823E-2</c:v>
                </c:pt>
                <c:pt idx="6">
                  <c:v>8.7754765740740745E-2</c:v>
                </c:pt>
                <c:pt idx="7">
                  <c:v>5.7139769444444447E-2</c:v>
                </c:pt>
                <c:pt idx="8">
                  <c:v>5.4347148217592574E-2</c:v>
                </c:pt>
                <c:pt idx="9">
                  <c:v>5.0889389969135793E-2</c:v>
                </c:pt>
                <c:pt idx="10">
                  <c:v>5.2628070925925918E-2</c:v>
                </c:pt>
                <c:pt idx="11">
                  <c:v>1.437846440329218E-2</c:v>
                </c:pt>
                <c:pt idx="12">
                  <c:v>5.4968531415343906E-2</c:v>
                </c:pt>
                <c:pt idx="13">
                  <c:v>5.3410649629629624E-2</c:v>
                </c:pt>
                <c:pt idx="14">
                  <c:v>4.7862772222222225E-2</c:v>
                </c:pt>
                <c:pt idx="15">
                  <c:v>5.5987602261904759E-2</c:v>
                </c:pt>
                <c:pt idx="16">
                  <c:v>4.5171669100529104E-2</c:v>
                </c:pt>
                <c:pt idx="17">
                  <c:v>3.7635158441358028E-2</c:v>
                </c:pt>
                <c:pt idx="18">
                  <c:v>5.8122236740740747E-2</c:v>
                </c:pt>
                <c:pt idx="19">
                  <c:v>5.1525499259259248E-2</c:v>
                </c:pt>
                <c:pt idx="20">
                  <c:v>4.2236958364197531E-2</c:v>
                </c:pt>
                <c:pt idx="21">
                  <c:v>1.8165188536155206E-2</c:v>
                </c:pt>
                <c:pt idx="22">
                  <c:v>4.4966045293209876E-2</c:v>
                </c:pt>
                <c:pt idx="23">
                  <c:v>4.1128175848765422E-2</c:v>
                </c:pt>
                <c:pt idx="24">
                  <c:v>5.6022757407407413E-2</c:v>
                </c:pt>
                <c:pt idx="25">
                  <c:v>5.1907173456790107E-2</c:v>
                </c:pt>
                <c:pt idx="26">
                  <c:v>5.6313005324074066E-2</c:v>
                </c:pt>
                <c:pt idx="27">
                  <c:v>2.8414250925925928E-2</c:v>
                </c:pt>
                <c:pt idx="28">
                  <c:v>4.4240273611111103E-2</c:v>
                </c:pt>
                <c:pt idx="29">
                  <c:v>2.1988521296296294E-2</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'RMS-3'!$J$408:$J$437</c:f>
              <c:numCache>
                <c:formatCode>0.0</c:formatCode>
                <c:ptCount val="30"/>
                <c:pt idx="0">
                  <c:v>23.809217420987657</c:v>
                </c:pt>
                <c:pt idx="1">
                  <c:v>23.756314593662555</c:v>
                </c:pt>
                <c:pt idx="2">
                  <c:v>23.691364691107001</c:v>
                </c:pt>
                <c:pt idx="3">
                  <c:v>23.631914831980016</c:v>
                </c:pt>
                <c:pt idx="4">
                  <c:v>23.57088257525162</c:v>
                </c:pt>
                <c:pt idx="5">
                  <c:v>23.509891060436804</c:v>
                </c:pt>
                <c:pt idx="6">
                  <c:v>23.422136294696063</c:v>
                </c:pt>
                <c:pt idx="7">
                  <c:v>23.36499652525162</c:v>
                </c:pt>
                <c:pt idx="8">
                  <c:v>23.310649377034029</c:v>
                </c:pt>
                <c:pt idx="9">
                  <c:v>23.259759987064893</c:v>
                </c:pt>
                <c:pt idx="10">
                  <c:v>23.207131916138966</c:v>
                </c:pt>
                <c:pt idx="11">
                  <c:v>23.192753451735673</c:v>
                </c:pt>
                <c:pt idx="12">
                  <c:v>23.137784920320328</c:v>
                </c:pt>
                <c:pt idx="13">
                  <c:v>23.084374270690699</c:v>
                </c:pt>
                <c:pt idx="14">
                  <c:v>23.036511498468478</c:v>
                </c:pt>
                <c:pt idx="15">
                  <c:v>22.980523896206574</c:v>
                </c:pt>
                <c:pt idx="16">
                  <c:v>22.935352227106044</c:v>
                </c:pt>
                <c:pt idx="17">
                  <c:v>22.897717068664686</c:v>
                </c:pt>
                <c:pt idx="18">
                  <c:v>22.839594831923947</c:v>
                </c:pt>
                <c:pt idx="19">
                  <c:v>22.788069332664687</c:v>
                </c:pt>
                <c:pt idx="20">
                  <c:v>22.745832374300491</c:v>
                </c:pt>
                <c:pt idx="21">
                  <c:v>22.727667185764336</c:v>
                </c:pt>
                <c:pt idx="22">
                  <c:v>22.682701140471124</c:v>
                </c:pt>
                <c:pt idx="23">
                  <c:v>22.641572964622359</c:v>
                </c:pt>
                <c:pt idx="24">
                  <c:v>22.585550207214951</c:v>
                </c:pt>
                <c:pt idx="25">
                  <c:v>22.53364303375816</c:v>
                </c:pt>
                <c:pt idx="26">
                  <c:v>22.477330028434086</c:v>
                </c:pt>
                <c:pt idx="27">
                  <c:v>22.448915777508159</c:v>
                </c:pt>
                <c:pt idx="28">
                  <c:v>22.404675503897046</c:v>
                </c:pt>
                <c:pt idx="29">
                  <c:v>22.382686982600749</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('RMS-3'!$B$408,'RMS-3'!$B$437)</c:f>
              <c:numCache>
                <c:formatCode>0.0</c:formatCode>
                <c:ptCount val="2"/>
                <c:pt idx="0">
                  <c:v>1</c:v>
                </c:pt>
                <c:pt idx="1">
                  <c:v>30</c:v>
                </c:pt>
              </c:numCache>
            </c:numRef>
          </c:xVal>
          <c:yVal>
            <c:numRef>
              <c:f>('RMS-3'!$I$439,'RMS-3'!$I$439)</c:f>
              <c:numCache>
                <c:formatCode>0.0000</c:formatCode>
                <c:ptCount val="2"/>
                <c:pt idx="0">
                  <c:v>5.0577100579975019E-2</c:v>
                </c:pt>
                <c:pt idx="1">
                  <c:v>5.0577100579975019E-2</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'R8A'!$I$408:$I$437</c15:sqref>
                        </c15:formulaRef>
                      </c:ext>
                    </c:extLst>
                    <c:numCache>
                      <c:formatCode>0.00000</c:formatCode>
                      <c:ptCount val="30"/>
                      <c:pt idx="0" formatCode="0.0000">
                        <c:v>6.4723775707993111E-3</c:v>
                      </c:pt>
                      <c:pt idx="1">
                        <c:v>3.7717266543430138E-3</c:v>
                      </c:pt>
                      <c:pt idx="2">
                        <c:v>4.6306273417172951E-3</c:v>
                      </c:pt>
                      <c:pt idx="3">
                        <c:v>4.2384997098214592E-3</c:v>
                      </c:pt>
                      <c:pt idx="4">
                        <c:v>4.3513173324852281E-3</c:v>
                      </c:pt>
                      <c:pt idx="5">
                        <c:v>4.3484126226772798E-3</c:v>
                      </c:pt>
                      <c:pt idx="6" formatCode="0.0000">
                        <c:v>6.2565085029571308E-3</c:v>
                      </c:pt>
                      <c:pt idx="7">
                        <c:v>4.0738010109028985E-3</c:v>
                      </c:pt>
                      <c:pt idx="8">
                        <c:v>3.874700046939801E-3</c:v>
                      </c:pt>
                      <c:pt idx="9">
                        <c:v>3.6281778928433138E-3</c:v>
                      </c:pt>
                      <c:pt idx="10">
                        <c:v>3.752137795171865E-3</c:v>
                      </c:pt>
                      <c:pt idx="11">
                        <c:v>1.0251179413370581E-3</c:v>
                      </c:pt>
                      <c:pt idx="12">
                        <c:v>3.9190017920075456E-3</c:v>
                      </c:pt>
                      <c:pt idx="13">
                        <c:v>3.807932033497571E-3</c:v>
                      </c:pt>
                      <c:pt idx="14">
                        <c:v>3.4123940603764868E-3</c:v>
                      </c:pt>
                      <c:pt idx="15">
                        <c:v>3.9916568251878535E-3</c:v>
                      </c:pt>
                      <c:pt idx="16">
                        <c:v>3.2205308672941893E-3</c:v>
                      </c:pt>
                      <c:pt idx="17">
                        <c:v>2.6832125504629915E-3</c:v>
                      </c:pt>
                      <c:pt idx="18">
                        <c:v>4.1438463804195245E-3</c:v>
                      </c:pt>
                      <c:pt idx="19">
                        <c:v>3.673529540117096E-3</c:v>
                      </c:pt>
                      <c:pt idx="20">
                        <c:v>3.0112995791630901E-3</c:v>
                      </c:pt>
                      <c:pt idx="21">
                        <c:v>1.295093839917931E-3</c:v>
                      </c:pt>
                      <c:pt idx="22">
                        <c:v>3.205870841846638E-3</c:v>
                      </c:pt>
                      <c:pt idx="23">
                        <c:v>2.932248519346853E-3</c:v>
                      </c:pt>
                      <c:pt idx="24">
                        <c:v>3.994163224297958E-3</c:v>
                      </c:pt>
                      <c:pt idx="25">
                        <c:v>3.700741143293908E-3</c:v>
                      </c:pt>
                      <c:pt idx="26">
                        <c:v>4.0148565569421979E-3</c:v>
                      </c:pt>
                      <c:pt idx="27">
                        <c:v>2.0258045363418971E-3</c:v>
                      </c:pt>
                      <c:pt idx="28">
                        <c:v>3.1541266811514613E-3</c:v>
                      </c:pt>
                      <c:pt idx="29">
                        <c:v>1.5676797641300437E-3</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'R8A'!$J$408:$J$437</c15:sqref>
                        </c15:formulaRef>
                      </c:ext>
                    </c:extLst>
                    <c:numCache>
                      <c:formatCode>0.0</c:formatCode>
                      <c:ptCount val="30"/>
                      <c:pt idx="0">
                        <c:v>52.572666275876095</c:v>
                      </c:pt>
                      <c:pt idx="1">
                        <c:v>52.568894549221753</c:v>
                      </c:pt>
                      <c:pt idx="2">
                        <c:v>52.564263921880034</c:v>
                      </c:pt>
                      <c:pt idx="3">
                        <c:v>52.560025422170213</c:v>
                      </c:pt>
                      <c:pt idx="4">
                        <c:v>52.555674104837728</c:v>
                      </c:pt>
                      <c:pt idx="5">
                        <c:v>52.551325692215052</c:v>
                      </c:pt>
                      <c:pt idx="6">
                        <c:v>52.545069183712094</c:v>
                      </c:pt>
                      <c:pt idx="7">
                        <c:v>52.54099538270119</c:v>
                      </c:pt>
                      <c:pt idx="8">
                        <c:v>52.537120682654248</c:v>
                      </c:pt>
                      <c:pt idx="9">
                        <c:v>52.533492504761405</c:v>
                      </c:pt>
                      <c:pt idx="10">
                        <c:v>52.52974036696623</c:v>
                      </c:pt>
                      <c:pt idx="11">
                        <c:v>52.528715249024891</c:v>
                      </c:pt>
                      <c:pt idx="12">
                        <c:v>52.524796247232885</c:v>
                      </c:pt>
                      <c:pt idx="13">
                        <c:v>52.520988315199389</c:v>
                      </c:pt>
                      <c:pt idx="14">
                        <c:v>52.517575921139013</c:v>
                      </c:pt>
                      <c:pt idx="15">
                        <c:v>52.513584264313828</c:v>
                      </c:pt>
                      <c:pt idx="16">
                        <c:v>52.510363733446532</c:v>
                      </c:pt>
                      <c:pt idx="17">
                        <c:v>52.507680520896066</c:v>
                      </c:pt>
                      <c:pt idx="18">
                        <c:v>52.503536674515644</c:v>
                      </c:pt>
                      <c:pt idx="19">
                        <c:v>52.499863144975528</c:v>
                      </c:pt>
                      <c:pt idx="20">
                        <c:v>52.496851845396364</c:v>
                      </c:pt>
                      <c:pt idx="21">
                        <c:v>52.495556751556443</c:v>
                      </c:pt>
                      <c:pt idx="22">
                        <c:v>52.492350880714596</c:v>
                      </c:pt>
                      <c:pt idx="23">
                        <c:v>52.489418632195246</c:v>
                      </c:pt>
                      <c:pt idx="24">
                        <c:v>52.485424468970947</c:v>
                      </c:pt>
                      <c:pt idx="25">
                        <c:v>52.481723727827656</c:v>
                      </c:pt>
                      <c:pt idx="26">
                        <c:v>52.477708871270714</c:v>
                      </c:pt>
                      <c:pt idx="27">
                        <c:v>52.475683066734369</c:v>
                      </c:pt>
                      <c:pt idx="28">
                        <c:v>52.472528940053216</c:v>
                      </c:pt>
                      <c:pt idx="29">
                        <c:v>52.470961260289087</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('R8A'!$B$408,'R8A'!$B$437)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('R8A'!$I$439,'R8A'!$I$439)</c15:sqref>
                        </c15:formulaRef>
                      </c:ext>
                    </c:extLst>
                    <c:numCache>
                      <c:formatCode>0.00000</c:formatCode>
                      <c:ptCount val="2"/>
                      <c:pt idx="0">
                        <c:v>3.6059131052596964E-3</c:v>
                      </c:pt>
                      <c:pt idx="1">
                        <c:v>3.6059131052596964E-3</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'R8B'!$I$408:$I$437</c15:sqref>
                        </c15:formulaRef>
                      </c:ext>
                    </c:extLst>
                    <c:numCache>
                      <c:formatCode>0.00000</c:formatCode>
                      <c:ptCount val="30"/>
                      <c:pt idx="0" formatCode="0.0000">
                        <c:v>1.3334443081898399E-2</c:v>
                      </c:pt>
                      <c:pt idx="1">
                        <c:v>7.7705408627149839E-3</c:v>
                      </c:pt>
                      <c:pt idx="2" formatCode="0.0000">
                        <c:v>9.5400548015288737E-3</c:v>
                      </c:pt>
                      <c:pt idx="3" formatCode="0.0000">
                        <c:v>8.7321903759513507E-3</c:v>
                      </c:pt>
                      <c:pt idx="4" formatCode="0.0000">
                        <c:v>8.9646181278229611E-3</c:v>
                      </c:pt>
                      <c:pt idx="5" formatCode="0.0000">
                        <c:v>8.9586338218735871E-3</c:v>
                      </c:pt>
                      <c:pt idx="6" formatCode="0.0000">
                        <c:v>1.2889707933678586E-2</c:v>
                      </c:pt>
                      <c:pt idx="7" formatCode="0.0000">
                        <c:v>8.3928768234941432E-3</c:v>
                      </c:pt>
                      <c:pt idx="8" formatCode="0.0000">
                        <c:v>7.9826874545217818E-3</c:v>
                      </c:pt>
                      <c:pt idx="9">
                        <c:v>7.4748005773628782E-3</c:v>
                      </c:pt>
                      <c:pt idx="10">
                        <c:v>7.7301837412708544E-3</c:v>
                      </c:pt>
                      <c:pt idx="11">
                        <c:v>2.1119560302944058E-3</c:v>
                      </c:pt>
                      <c:pt idx="12" formatCode="0.0000">
                        <c:v>8.0739582574952951E-3</c:v>
                      </c:pt>
                      <c:pt idx="13">
                        <c:v>7.8451314690747079E-3</c:v>
                      </c:pt>
                      <c:pt idx="14">
                        <c:v>7.0302410317324981E-3</c:v>
                      </c:pt>
                      <c:pt idx="15" formatCode="0.0000">
                        <c:v>8.2236427272220219E-3</c:v>
                      </c:pt>
                      <c:pt idx="16">
                        <c:v>6.6349629751479185E-3</c:v>
                      </c:pt>
                      <c:pt idx="17">
                        <c:v>5.527975560666437E-3</c:v>
                      </c:pt>
                      <c:pt idx="18" formatCode="0.0000">
                        <c:v>8.5371848436541359E-3</c:v>
                      </c:pt>
                      <c:pt idx="19">
                        <c:v>7.5682343971033876E-3</c:v>
                      </c:pt>
                      <c:pt idx="20">
                        <c:v>6.2039030327978801E-3</c:v>
                      </c:pt>
                      <c:pt idx="21">
                        <c:v>2.6681624959605369E-3</c:v>
                      </c:pt>
                      <c:pt idx="22">
                        <c:v>6.6047602756342961E-3</c:v>
                      </c:pt>
                      <c:pt idx="23">
                        <c:v>6.0410414187846576E-3</c:v>
                      </c:pt>
                      <c:pt idx="24" formatCode="0.0000">
                        <c:v>8.2288064303448136E-3</c:v>
                      </c:pt>
                      <c:pt idx="25">
                        <c:v>7.6242959555893209E-3</c:v>
                      </c:pt>
                      <c:pt idx="26" formatCode="0.0000">
                        <c:v>8.2714389967087267E-3</c:v>
                      </c:pt>
                      <c:pt idx="27">
                        <c:v>4.1735784090801446E-3</c:v>
                      </c:pt>
                      <c:pt idx="28">
                        <c:v>6.498156549559455E-3</c:v>
                      </c:pt>
                      <c:pt idx="29">
                        <c:v>3.2297461569218071E-3</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Content</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'R8B'!$J$408:$J$437</c15:sqref>
                        </c15:formulaRef>
                      </c:ext>
                    </c:extLst>
                    <c:numCache>
                      <c:formatCode>0.00</c:formatCode>
                      <c:ptCount val="30"/>
                      <c:pt idx="0">
                        <c:v>4.5099265485298012</c:v>
                      </c:pt>
                      <c:pt idx="1">
                        <c:v>4.5021560076670859</c:v>
                      </c:pt>
                      <c:pt idx="2">
                        <c:v>4.4926159528655569</c:v>
                      </c:pt>
                      <c:pt idx="3">
                        <c:v>4.4838837624896053</c:v>
                      </c:pt>
                      <c:pt idx="4">
                        <c:v>4.474919144361782</c:v>
                      </c:pt>
                      <c:pt idx="5">
                        <c:v>4.4659605105399081</c:v>
                      </c:pt>
                      <c:pt idx="6">
                        <c:v>4.4530708026062298</c:v>
                      </c:pt>
                      <c:pt idx="7">
                        <c:v>4.4446779257827354</c:v>
                      </c:pt>
                      <c:pt idx="8">
                        <c:v>4.4366952383282134</c:v>
                      </c:pt>
                      <c:pt idx="9">
                        <c:v>4.4292204377508506</c:v>
                      </c:pt>
                      <c:pt idx="10">
                        <c:v>4.42149025400958</c:v>
                      </c:pt>
                      <c:pt idx="11">
                        <c:v>4.4193782979792857</c:v>
                      </c:pt>
                      <c:pt idx="12">
                        <c:v>4.4113043397217906</c:v>
                      </c:pt>
                      <c:pt idx="13">
                        <c:v>4.4034592082527162</c:v>
                      </c:pt>
                      <c:pt idx="14">
                        <c:v>4.3964289672209835</c:v>
                      </c:pt>
                      <c:pt idx="15">
                        <c:v>4.3882053244937618</c:v>
                      </c:pt>
                      <c:pt idx="16">
                        <c:v>4.3815703615186141</c:v>
                      </c:pt>
                      <c:pt idx="17">
                        <c:v>4.3760423859579474</c:v>
                      </c:pt>
                      <c:pt idx="18">
                        <c:v>4.3675052011142936</c:v>
                      </c:pt>
                      <c:pt idx="19">
                        <c:v>4.3599369667171901</c:v>
                      </c:pt>
                      <c:pt idx="20">
                        <c:v>4.3537330636843921</c:v>
                      </c:pt>
                      <c:pt idx="21">
                        <c:v>4.3510649011884315</c:v>
                      </c:pt>
                      <c:pt idx="22">
                        <c:v>4.3444601409127968</c:v>
                      </c:pt>
                      <c:pt idx="23">
                        <c:v>4.3384190994940122</c:v>
                      </c:pt>
                      <c:pt idx="24">
                        <c:v>4.3301902930636675</c:v>
                      </c:pt>
                      <c:pt idx="25">
                        <c:v>4.3225659971080779</c:v>
                      </c:pt>
                      <c:pt idx="26">
                        <c:v>4.314294558111369</c:v>
                      </c:pt>
                      <c:pt idx="27">
                        <c:v>4.3101209797022886</c:v>
                      </c:pt>
                      <c:pt idx="28">
                        <c:v>4.3036228231527289</c:v>
                      </c:pt>
                      <c:pt idx="29">
                        <c:v>4.3003930769958068</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Release</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('R8B'!$B$408,'R8B'!$B$437)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('R8B'!$I$439,'R8B'!$I$439)</c15:sqref>
                        </c15:formulaRef>
                      </c:ext>
                    </c:extLst>
                    <c:numCache>
                      <c:formatCode>0.00000</c:formatCode>
                      <c:ptCount val="2"/>
                      <c:pt idx="0">
                        <c:v>7.4289304871963642E-3</c:v>
                      </c:pt>
                      <c:pt idx="1">
                        <c:v>7.4289304871963642E-3</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Interval Release (mg/kg-dry)</a:t>
                </a:r>
              </a:p>
            </c:rich>
          </c:tx>
          <c:layout>
            <c:manualLayout>
              <c:xMode val="edge"/>
              <c:yMode val="edge"/>
              <c:x val="2.409733158355206E-2"/>
              <c:y val="4.4897686400311075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'RMS-1'!$L$408:$L$437</c:f>
              <c:numCache>
                <c:formatCode>0.000</c:formatCode>
                <c:ptCount val="30"/>
                <c:pt idx="0">
                  <c:v>0.3723664457059972</c:v>
                </c:pt>
                <c:pt idx="1">
                  <c:v>0.58936003625124633</c:v>
                </c:pt>
                <c:pt idx="2">
                  <c:v>0.85576758521803753</c:v>
                </c:pt>
                <c:pt idx="3" formatCode="0.00">
                  <c:v>1.0996153915006377</c:v>
                </c:pt>
                <c:pt idx="4" formatCode="0.00">
                  <c:v>1.3499537797532759</c:v>
                </c:pt>
                <c:pt idx="5" formatCode="0.00">
                  <c:v>1.6001250553096658</c:v>
                </c:pt>
                <c:pt idx="6" formatCode="0.00">
                  <c:v>1.960072201206438</c:v>
                </c:pt>
                <c:pt idx="7" formatCode="0.00">
                  <c:v>2.1944446225230259</c:v>
                </c:pt>
                <c:pt idx="8" formatCode="0.00">
                  <c:v>2.4173624404150456</c:v>
                </c:pt>
                <c:pt idx="9" formatCode="0.00">
                  <c:v>2.6260974364144052</c:v>
                </c:pt>
                <c:pt idx="10" formatCode="0.00">
                  <c:v>2.8419640479190766</c:v>
                </c:pt>
                <c:pt idx="11" formatCode="0.00">
                  <c:v>2.9009407562568734</c:v>
                </c:pt>
                <c:pt idx="12" formatCode="0.00">
                  <c:v>3.126407325850876</c:v>
                </c:pt>
                <c:pt idx="13" formatCode="0.00">
                  <c:v>3.3454838709524299</c:v>
                </c:pt>
                <c:pt idx="14" formatCode="0.00">
                  <c:v>3.5418044708728278</c:v>
                </c:pt>
                <c:pt idx="15" formatCode="0.00">
                  <c:v>3.771451003111479</c:v>
                </c:pt>
                <c:pt idx="16" formatCode="0.00">
                  <c:v>3.9567334003793952</c:v>
                </c:pt>
                <c:pt idx="17" formatCode="0.00">
                  <c:v>4.1111029978820701</c:v>
                </c:pt>
                <c:pt idx="18" formatCode="0.00">
                  <c:v>4.3495052436333053</c:v>
                </c:pt>
                <c:pt idx="19" formatCode="0.00">
                  <c:v>4.5608493939221857</c:v>
                </c:pt>
                <c:pt idx="20" formatCode="0.00">
                  <c:v>4.7340943736816792</c:v>
                </c:pt>
                <c:pt idx="21" formatCode="0.00">
                  <c:v>4.8086032361129565</c:v>
                </c:pt>
                <c:pt idx="22" formatCode="0.00">
                  <c:v>4.993042218189137</c:v>
                </c:pt>
                <c:pt idx="23" formatCode="0.00">
                  <c:v>5.1617392614521771</c:v>
                </c:pt>
                <c:pt idx="24" formatCode="0.00">
                  <c:v>5.3915299909225167</c:v>
                </c:pt>
                <c:pt idx="25" formatCode="0.00">
                  <c:v>5.604439669156279</c:v>
                </c:pt>
                <c:pt idx="26" formatCode="0.00">
                  <c:v>5.8354209198287981</c:v>
                </c:pt>
                <c:pt idx="27" formatCode="0.00">
                  <c:v>5.9519687612736476</c:v>
                </c:pt>
                <c:pt idx="28" formatCode="0.00">
                  <c:v>6.1334308173294687</c:v>
                </c:pt>
                <c:pt idx="29" formatCode="0.00">
                  <c:v>6.2236219928888126</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25400">
              <a:solidFill>
                <a:srgbClr val="0000FF"/>
              </a:solidFill>
              <a:prstDash val="solid"/>
            </a:ln>
            <a:effectLst/>
          </c:spPr>
          <c:marker>
            <c:symbol val="none"/>
          </c:marker>
          <c:dLbls>
            <c:dLbl>
              <c:idx val="0"/>
              <c:layout>
                <c:manualLayout>
                  <c:x val="-2.396675415573056E-2"/>
                  <c:y val="-3.5087367551278309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('RMS-1'!$B$408,'RMS-1'!$B$437)</c:f>
              <c:numCache>
                <c:formatCode>0.0</c:formatCode>
                <c:ptCount val="2"/>
                <c:pt idx="0">
                  <c:v>1</c:v>
                </c:pt>
                <c:pt idx="1">
                  <c:v>30</c:v>
                </c:pt>
              </c:numCache>
            </c:numRef>
          </c:xVal>
          <c:yVal>
            <c:numRef>
              <c:f>('RMS-1'!$G$403,'RMS-1'!$G$403)</c:f>
              <c:numCache>
                <c:formatCode>0.0</c:formatCode>
                <c:ptCount val="2"/>
                <c:pt idx="0">
                  <c:v>23.106408154137799</c:v>
                </c:pt>
                <c:pt idx="1">
                  <c:v>23.106408154137799</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'RMS-2'!$L$408:$L$437</c:f>
              <c:numCache>
                <c:formatCode>0.000</c:formatCode>
                <c:ptCount val="30"/>
                <c:pt idx="0">
                  <c:v>0.53482632224920701</c:v>
                </c:pt>
                <c:pt idx="1">
                  <c:v>0.8464921163111041</c:v>
                </c:pt>
                <c:pt idx="2" formatCode="0.00">
                  <c:v>1.2291307006314307</c:v>
                </c:pt>
                <c:pt idx="3" formatCode="0.00">
                  <c:v>1.5793669448649688</c:v>
                </c:pt>
                <c:pt idx="4" formatCode="0.00">
                  <c:v>1.9389255491669897</c:v>
                </c:pt>
                <c:pt idx="5" formatCode="0.00">
                  <c:v>2.2982441311206858</c:v>
                </c:pt>
                <c:pt idx="6" formatCode="0.00">
                  <c:v>2.8152327332464142</c:v>
                </c:pt>
                <c:pt idx="7" formatCode="0.00">
                  <c:v>3.1518595737549213</c:v>
                </c:pt>
                <c:pt idx="8" formatCode="0.00">
                  <c:v>3.472034278221015</c:v>
                </c:pt>
                <c:pt idx="9" formatCode="0.00">
                  <c:v>3.7718383328623499</c:v>
                </c:pt>
                <c:pt idx="10" formatCode="0.00">
                  <c:v>4.0818854578350345</c:v>
                </c:pt>
                <c:pt idx="11" formatCode="0.00">
                  <c:v>4.1665931332510207</c:v>
                </c:pt>
                <c:pt idx="12" formatCode="0.00">
                  <c:v>4.4904285851201555</c:v>
                </c:pt>
                <c:pt idx="13" formatCode="0.00">
                  <c:v>4.805086106652686</c:v>
                </c:pt>
                <c:pt idx="14" formatCode="0.00">
                  <c:v>5.0870594843508616</c:v>
                </c:pt>
                <c:pt idx="15" formatCode="0.00">
                  <c:v>5.4168985761133222</c:v>
                </c:pt>
                <c:pt idx="16" formatCode="0.00">
                  <c:v>5.6830178901681556</c:v>
                </c:pt>
                <c:pt idx="17" formatCode="0.00">
                  <c:v>5.9047374490905833</c:v>
                </c:pt>
                <c:pt idx="18" formatCode="0.00">
                  <c:v>6.2471522874344112</c:v>
                </c:pt>
                <c:pt idx="19" formatCode="0.00">
                  <c:v>6.5507038451306991</c:v>
                </c:pt>
                <c:pt idx="20" formatCode="0.00">
                  <c:v>6.7995339329148834</c:v>
                </c:pt>
                <c:pt idx="21" formatCode="0.00">
                  <c:v>6.9065502909369894</c:v>
                </c:pt>
                <c:pt idx="22" formatCode="0.00">
                  <c:v>7.171458215914404</c:v>
                </c:pt>
                <c:pt idx="23" formatCode="0.00">
                  <c:v>7.4137561465231228</c:v>
                </c:pt>
                <c:pt idx="24" formatCode="0.00">
                  <c:v>7.7438023473739337</c:v>
                </c:pt>
                <c:pt idx="25" formatCode="0.00">
                  <c:v>8.0496024577064613</c:v>
                </c:pt>
                <c:pt idx="26" formatCode="0.00">
                  <c:v>8.3813585926382395</c:v>
                </c:pt>
                <c:pt idx="27" formatCode="0.00">
                  <c:v>8.5487551293692849</c:v>
                </c:pt>
                <c:pt idx="28" formatCode="0.00">
                  <c:v>8.8093873243139953</c:v>
                </c:pt>
                <c:pt idx="29" formatCode="0.00">
                  <c:v>8.9389280369103759</c:v>
                </c:pt>
              </c:numCache>
            </c:numRef>
          </c:yVal>
          <c:smooth val="0"/>
          <c:extLst>
            <c:ext xmlns:c16="http://schemas.microsoft.com/office/drawing/2014/chart" uri="{C3380CC4-5D6E-409C-BE32-E72D297353CC}">
              <c16:uniqueId val="{00000003-E8E5-47FC-AB8F-37340A13BFA3}"/>
            </c:ext>
          </c:extLst>
        </c:ser>
        <c:ser>
          <c:idx val="3"/>
          <c:order val="3"/>
          <c:tx>
            <c:v>RMS-2 Initial Available Content</c:v>
          </c:tx>
          <c:spPr>
            <a:ln w="25400">
              <a:solidFill>
                <a:srgbClr val="FF00FF"/>
              </a:solidFill>
            </a:ln>
          </c:spPr>
          <c:marker>
            <c:symbol val="none"/>
          </c:marker>
          <c:xVal>
            <c:numRef>
              <c:f>('RMS-2'!$B$408,'RMS-2'!$B$437)</c:f>
              <c:numCache>
                <c:formatCode>0.0</c:formatCode>
                <c:ptCount val="2"/>
                <c:pt idx="0">
                  <c:v>1</c:v>
                </c:pt>
                <c:pt idx="1">
                  <c:v>30</c:v>
                </c:pt>
              </c:numCache>
            </c:numRef>
          </c:xVal>
          <c:yVal>
            <c:numRef>
              <c:f>('RMS-2'!$G$403,'RMS-2'!$G$403)</c:f>
              <c:numCache>
                <c:formatCode>0.0</c:formatCode>
                <c:ptCount val="2"/>
                <c:pt idx="0">
                  <c:v>13.106408154137801</c:v>
                </c:pt>
                <c:pt idx="1">
                  <c:v>13.106408154137801</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'RMS-3'!$L$408:$L$437</c:f>
              <c:numCache>
                <c:formatCode>0.000</c:formatCode>
                <c:ptCount val="30"/>
                <c:pt idx="0" formatCode="0.0000">
                  <c:v>9.0782579012345668E-2</c:v>
                </c:pt>
                <c:pt idx="1">
                  <c:v>0.14368540633744856</c:v>
                </c:pt>
                <c:pt idx="2">
                  <c:v>0.20863530889300408</c:v>
                </c:pt>
                <c:pt idx="3">
                  <c:v>0.26808516801998822</c:v>
                </c:pt>
                <c:pt idx="4">
                  <c:v>0.32911742474838324</c:v>
                </c:pt>
                <c:pt idx="5">
                  <c:v>0.39010893956319803</c:v>
                </c:pt>
                <c:pt idx="6">
                  <c:v>0.47786370530393879</c:v>
                </c:pt>
                <c:pt idx="7">
                  <c:v>0.53500347474838328</c:v>
                </c:pt>
                <c:pt idx="8">
                  <c:v>0.58935062296597585</c:v>
                </c:pt>
                <c:pt idx="9">
                  <c:v>0.64024001293511168</c:v>
                </c:pt>
                <c:pt idx="10">
                  <c:v>0.6928680838610376</c:v>
                </c:pt>
                <c:pt idx="11">
                  <c:v>0.70724654826432976</c:v>
                </c:pt>
                <c:pt idx="12">
                  <c:v>0.76221507967967361</c:v>
                </c:pt>
                <c:pt idx="13">
                  <c:v>0.81562572930930322</c:v>
                </c:pt>
                <c:pt idx="14">
                  <c:v>0.86348850153152545</c:v>
                </c:pt>
                <c:pt idx="15">
                  <c:v>0.91947610379343025</c:v>
                </c:pt>
                <c:pt idx="16">
                  <c:v>0.96464777289395931</c:v>
                </c:pt>
                <c:pt idx="17" formatCode="0.00">
                  <c:v>1.0022829313353174</c:v>
                </c:pt>
                <c:pt idx="18" formatCode="0.00">
                  <c:v>1.0604051680760582</c:v>
                </c:pt>
                <c:pt idx="19" formatCode="0.00">
                  <c:v>1.1119306673353175</c:v>
                </c:pt>
                <c:pt idx="20" formatCode="0.00">
                  <c:v>1.154167625699515</c:v>
                </c:pt>
                <c:pt idx="21" formatCode="0.00">
                  <c:v>1.1723328142356702</c:v>
                </c:pt>
                <c:pt idx="22" formatCode="0.00">
                  <c:v>1.2172988595288801</c:v>
                </c:pt>
                <c:pt idx="23" formatCode="0.00">
                  <c:v>1.2584270353776454</c:v>
                </c:pt>
                <c:pt idx="24" formatCode="0.00">
                  <c:v>1.3144497927850529</c:v>
                </c:pt>
                <c:pt idx="25" formatCode="0.00">
                  <c:v>1.3663569662418431</c:v>
                </c:pt>
                <c:pt idx="26" formatCode="0.00">
                  <c:v>1.4226699715659172</c:v>
                </c:pt>
                <c:pt idx="27" formatCode="0.00">
                  <c:v>1.4510842224918432</c:v>
                </c:pt>
                <c:pt idx="28" formatCode="0.00">
                  <c:v>1.4953244961029544</c:v>
                </c:pt>
                <c:pt idx="29" formatCode="0.00">
                  <c:v>1.5173130173992506</c:v>
                </c:pt>
              </c:numCache>
            </c:numRef>
          </c:yVal>
          <c:smooth val="0"/>
          <c:extLst>
            <c:ext xmlns:c16="http://schemas.microsoft.com/office/drawing/2014/chart" uri="{C3380CC4-5D6E-409C-BE32-E72D297353CC}">
              <c16:uniqueId val="{00000005-E8E5-47FC-AB8F-37340A13BFA3}"/>
            </c:ext>
          </c:extLst>
        </c:ser>
        <c:ser>
          <c:idx val="5"/>
          <c:order val="5"/>
          <c:tx>
            <c:v>RMS-3 Initial Available Content</c:v>
          </c:tx>
          <c:spPr>
            <a:ln w="25400">
              <a:solidFill>
                <a:srgbClr val="FF6600"/>
              </a:solidFill>
            </a:ln>
          </c:spPr>
          <c:marker>
            <c:symbol val="none"/>
          </c:marker>
          <c:xVal>
            <c:numRef>
              <c:f>('RMS-3'!$B$408,'RMS-3'!$B$437)</c:f>
              <c:numCache>
                <c:formatCode>0.0</c:formatCode>
                <c:ptCount val="2"/>
                <c:pt idx="0">
                  <c:v>1</c:v>
                </c:pt>
                <c:pt idx="1">
                  <c:v>30</c:v>
                </c:pt>
              </c:numCache>
            </c:numRef>
          </c:xVal>
          <c:yVal>
            <c:numRef>
              <c:f>('RMS-3'!$G$403,'RMS-3'!$G$403)</c:f>
              <c:numCache>
                <c:formatCode>0.0</c:formatCode>
                <c:ptCount val="2"/>
                <c:pt idx="0">
                  <c:v>23.900000000000002</c:v>
                </c:pt>
                <c:pt idx="1">
                  <c:v>23.900000000000002</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'R8A'!$L$408:$L$437</c15:sqref>
                        </c15:formulaRef>
                      </c:ext>
                    </c:extLst>
                    <c:numCache>
                      <c:formatCode>0.0000</c:formatCode>
                      <c:ptCount val="30"/>
                      <c:pt idx="0">
                        <c:v>6.4723775707993111E-3</c:v>
                      </c:pt>
                      <c:pt idx="1">
                        <c:v>1.0244104225142325E-2</c:v>
                      </c:pt>
                      <c:pt idx="2">
                        <c:v>1.487473156685962E-2</c:v>
                      </c:pt>
                      <c:pt idx="3">
                        <c:v>1.9113231276681079E-2</c:v>
                      </c:pt>
                      <c:pt idx="4">
                        <c:v>2.3464548609166306E-2</c:v>
                      </c:pt>
                      <c:pt idx="5">
                        <c:v>2.7812961231843587E-2</c:v>
                      </c:pt>
                      <c:pt idx="6">
                        <c:v>3.4069469734800718E-2</c:v>
                      </c:pt>
                      <c:pt idx="7">
                        <c:v>3.8143270745703617E-2</c:v>
                      </c:pt>
                      <c:pt idx="8">
                        <c:v>4.2017970792643418E-2</c:v>
                      </c:pt>
                      <c:pt idx="9">
                        <c:v>4.5646148685486734E-2</c:v>
                      </c:pt>
                      <c:pt idx="10" formatCode="0.000">
                        <c:v>4.9398286480658596E-2</c:v>
                      </c:pt>
                      <c:pt idx="11" formatCode="0.000">
                        <c:v>5.0423404421995652E-2</c:v>
                      </c:pt>
                      <c:pt idx="12" formatCode="0.000">
                        <c:v>5.43424062140032E-2</c:v>
                      </c:pt>
                      <c:pt idx="13" formatCode="0.000">
                        <c:v>5.8150338247500773E-2</c:v>
                      </c:pt>
                      <c:pt idx="14" formatCode="0.000">
                        <c:v>6.156273230787726E-2</c:v>
                      </c:pt>
                      <c:pt idx="15" formatCode="0.000">
                        <c:v>6.5554389133065119E-2</c:v>
                      </c:pt>
                      <c:pt idx="16" formatCode="0.000">
                        <c:v>6.8774920000359313E-2</c:v>
                      </c:pt>
                      <c:pt idx="17" formatCode="0.000">
                        <c:v>7.1458132550822298E-2</c:v>
                      </c:pt>
                      <c:pt idx="18" formatCode="0.000">
                        <c:v>7.560197893124182E-2</c:v>
                      </c:pt>
                      <c:pt idx="19" formatCode="0.000">
                        <c:v>7.9275508471358919E-2</c:v>
                      </c:pt>
                      <c:pt idx="20" formatCode="0.000">
                        <c:v>8.2286808050522006E-2</c:v>
                      </c:pt>
                      <c:pt idx="21" formatCode="0.000">
                        <c:v>8.358190189043993E-2</c:v>
                      </c:pt>
                      <c:pt idx="22" formatCode="0.000">
                        <c:v>8.6787772732286564E-2</c:v>
                      </c:pt>
                      <c:pt idx="23" formatCode="0.000">
                        <c:v>8.9720021251633419E-2</c:v>
                      </c:pt>
                      <c:pt idx="24" formatCode="0.000">
                        <c:v>9.3714184475931384E-2</c:v>
                      </c:pt>
                      <c:pt idx="25" formatCode="0.000">
                        <c:v>9.7414925619225295E-2</c:v>
                      </c:pt>
                      <c:pt idx="26" formatCode="0.000">
                        <c:v>0.10142978217616749</c:v>
                      </c:pt>
                      <c:pt idx="27" formatCode="0.000">
                        <c:v>0.10345558671250939</c:v>
                      </c:pt>
                      <c:pt idx="28" formatCode="0.000">
                        <c:v>0.10660971339366085</c:v>
                      </c:pt>
                      <c:pt idx="29" formatCode="0.000">
                        <c:v>0.10817739315779089</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('R8A'!$B$408,'R8A'!$B$437)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('R8A'!$G$403,'R8A'!$G$403)</c15:sqref>
                        </c15:formulaRef>
                      </c:ext>
                    </c:extLst>
                    <c:numCache>
                      <c:formatCode>0.0</c:formatCode>
                      <c:ptCount val="2"/>
                      <c:pt idx="0">
                        <c:v>52.579138653446897</c:v>
                      </c:pt>
                      <c:pt idx="1">
                        <c:v>52.579138653446897</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'R8B'!$L$408:$L$437</c15:sqref>
                        </c15:formulaRef>
                      </c:ext>
                    </c:extLst>
                    <c:numCache>
                      <c:formatCode>0.0000</c:formatCode>
                      <c:ptCount val="30"/>
                      <c:pt idx="0">
                        <c:v>1.3334443081898399E-2</c:v>
                      </c:pt>
                      <c:pt idx="1">
                        <c:v>2.1104983944613381E-2</c:v>
                      </c:pt>
                      <c:pt idx="2">
                        <c:v>3.0645038746142255E-2</c:v>
                      </c:pt>
                      <c:pt idx="3">
                        <c:v>3.9377229122093606E-2</c:v>
                      </c:pt>
                      <c:pt idx="4">
                        <c:v>4.8341847249916567E-2</c:v>
                      </c:pt>
                      <c:pt idx="5">
                        <c:v>5.7300481071790157E-2</c:v>
                      </c:pt>
                      <c:pt idx="6">
                        <c:v>7.0190189005468751E-2</c:v>
                      </c:pt>
                      <c:pt idx="7">
                        <c:v>7.8583065828962892E-2</c:v>
                      </c:pt>
                      <c:pt idx="8" formatCode="0.000">
                        <c:v>8.6565753283484675E-2</c:v>
                      </c:pt>
                      <c:pt idx="9" formatCode="0.000">
                        <c:v>9.4040553860847559E-2</c:v>
                      </c:pt>
                      <c:pt idx="10" formatCode="0.000">
                        <c:v>0.10177073760211841</c:v>
                      </c:pt>
                      <c:pt idx="11" formatCode="0.000">
                        <c:v>0.10388269363241281</c:v>
                      </c:pt>
                      <c:pt idx="12" formatCode="0.000">
                        <c:v>0.11195665188990811</c:v>
                      </c:pt>
                      <c:pt idx="13" formatCode="0.000">
                        <c:v>0.11980178335898281</c:v>
                      </c:pt>
                      <c:pt idx="14" formatCode="0.000">
                        <c:v>0.12683202439071531</c:v>
                      </c:pt>
                      <c:pt idx="15" formatCode="0.000">
                        <c:v>0.13505566711793732</c:v>
                      </c:pt>
                      <c:pt idx="16" formatCode="0.000">
                        <c:v>0.14169063009308525</c:v>
                      </c:pt>
                      <c:pt idx="17" formatCode="0.000">
                        <c:v>0.14721860565375169</c:v>
                      </c:pt>
                      <c:pt idx="18" formatCode="0.000">
                        <c:v>0.15575579049740584</c:v>
                      </c:pt>
                      <c:pt idx="19" formatCode="0.000">
                        <c:v>0.16332402489450923</c:v>
                      </c:pt>
                      <c:pt idx="20" formatCode="0.000">
                        <c:v>0.16952792792730711</c:v>
                      </c:pt>
                      <c:pt idx="21" formatCode="0.000">
                        <c:v>0.17219609042326764</c:v>
                      </c:pt>
                      <c:pt idx="22" formatCode="0.000">
                        <c:v>0.17880085069890195</c:v>
                      </c:pt>
                      <c:pt idx="23" formatCode="0.000">
                        <c:v>0.18484189211768662</c:v>
                      </c:pt>
                      <c:pt idx="24" formatCode="0.000">
                        <c:v>0.19307069854803144</c:v>
                      </c:pt>
                      <c:pt idx="25" formatCode="0.000">
                        <c:v>0.20069499450362077</c:v>
                      </c:pt>
                      <c:pt idx="26" formatCode="0.000">
                        <c:v>0.20896643350032951</c:v>
                      </c:pt>
                      <c:pt idx="27" formatCode="0.000">
                        <c:v>0.21314001190940965</c:v>
                      </c:pt>
                      <c:pt idx="28" formatCode="0.000">
                        <c:v>0.21963816845896911</c:v>
                      </c:pt>
                      <c:pt idx="29" formatCode="0.000">
                        <c:v>0.22286791461589092</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('R8B'!$B$408,'R8B'!$B$437)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('R8B'!$G$403,'R8B'!$G$403)</c15:sqref>
                        </c15:formulaRef>
                      </c:ext>
                    </c:extLst>
                    <c:numCache>
                      <c:formatCode>0.00</c:formatCode>
                      <c:ptCount val="2"/>
                      <c:pt idx="0">
                        <c:v>4.5232609916116999</c:v>
                      </c:pt>
                      <c:pt idx="1">
                        <c:v>4.5232609916116999</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8533967629046368"/>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('RMS-1'!$B$543,'RMS-1'!$B$572)</c:f>
              <c:numCache>
                <c:formatCode>0.0</c:formatCode>
                <c:ptCount val="2"/>
                <c:pt idx="0">
                  <c:v>1</c:v>
                </c:pt>
                <c:pt idx="1">
                  <c:v>30</c:v>
                </c:pt>
              </c:numCache>
            </c:numRef>
          </c:xVal>
          <c:yVal>
            <c:numRef>
              <c:f>('RMS-1'!$G$535,'RMS-1'!$G$535)</c:f>
              <c:numCache>
                <c:formatCode>0.0000</c:formatCode>
                <c:ptCount val="2"/>
                <c:pt idx="0">
                  <c:v>8.5999999999999993E-2</c:v>
                </c:pt>
                <c:pt idx="1">
                  <c:v>8.5999999999999993E-2</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xVal>
            <c:numRef>
              <c:f>('RMS-1'!$B$543,'RMS-1'!$B$572)</c:f>
              <c:numCache>
                <c:formatCode>0.0</c:formatCode>
                <c:ptCount val="2"/>
                <c:pt idx="0">
                  <c:v>1</c:v>
                </c:pt>
                <c:pt idx="1">
                  <c:v>30</c:v>
                </c:pt>
              </c:numCache>
            </c:numRef>
          </c:xVal>
          <c:yVal>
            <c:numRef>
              <c:f>('RMS-1'!$G$534,'RMS-1'!$G$534)</c:f>
              <c:numCache>
                <c:formatCode>0</c:formatCode>
                <c:ptCount val="2"/>
                <c:pt idx="0">
                  <c:v>2.5999999999999998E-5</c:v>
                </c:pt>
                <c:pt idx="1">
                  <c:v>2.5999999999999998E-5</c:v>
                </c:pt>
              </c:numCache>
            </c:numRef>
          </c:yVal>
          <c:smooth val="0"/>
          <c:extLst>
            <c:ext xmlns:c16="http://schemas.microsoft.com/office/drawing/2014/chart" uri="{C3380CC4-5D6E-409C-BE32-E72D297353CC}">
              <c16:uniqueId val="{00000004-553B-4D1A-AC44-3EF802014103}"/>
            </c:ext>
          </c:extLst>
        </c:ser>
        <c: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'RMS-1'!$H$543:$H$572</c:f>
              <c:numCache>
                <c:formatCode>0.000</c:formatCode>
                <c:ptCount val="30"/>
                <c:pt idx="0">
                  <c:v>0.46169215374762401</c:v>
                </c:pt>
                <c:pt idx="1">
                  <c:v>0.46169215374762401</c:v>
                </c:pt>
                <c:pt idx="2">
                  <c:v>0.46169215374762401</c:v>
                </c:pt>
                <c:pt idx="3">
                  <c:v>0.46169215374762401</c:v>
                </c:pt>
                <c:pt idx="4">
                  <c:v>0.46169215374762401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553B-4D1A-AC44-3EF802014103}"/>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'RMS-2'!$H$543:$H$572</c:f>
              <c:numCache>
                <c:formatCode>0.000</c:formatCode>
                <c:ptCount val="30"/>
                <c:pt idx="0">
                  <c:v>0.19621965478855499</c:v>
                </c:pt>
                <c:pt idx="1">
                  <c:v>0.19621965478855499</c:v>
                </c:pt>
                <c:pt idx="2">
                  <c:v>0.19621965478855499</c:v>
                </c:pt>
                <c:pt idx="3">
                  <c:v>0.19621965478855499</c:v>
                </c:pt>
                <c:pt idx="4">
                  <c:v>0.19621965478855499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5-553B-4D1A-AC44-3EF80201410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'RMS-3'!$H$543:$H$572</c:f>
              <c:numCache>
                <c:formatCode>0.000</c:formatCode>
                <c:ptCount val="30"/>
                <c:pt idx="0">
                  <c:v>0.31431999999999999</c:v>
                </c:pt>
                <c:pt idx="1">
                  <c:v>0.31431999999999999</c:v>
                </c:pt>
                <c:pt idx="2">
                  <c:v>0.31431999999999999</c:v>
                </c:pt>
                <c:pt idx="3">
                  <c:v>0.31431999999999999</c:v>
                </c:pt>
                <c:pt idx="4">
                  <c:v>0.31431999999999999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'R8A'!$H$543:$H$572</c15:sqref>
                        </c15:formulaRef>
                      </c:ext>
                    </c:extLst>
                    <c:numCache>
                      <c:formatCode>0.000</c:formatCode>
                      <c:ptCount val="30"/>
                      <c:pt idx="0">
                        <c:v>0.54350097702776901</c:v>
                      </c:pt>
                      <c:pt idx="1">
                        <c:v>0.54350097702776901</c:v>
                      </c:pt>
                      <c:pt idx="2">
                        <c:v>0.54350097702776901</c:v>
                      </c:pt>
                      <c:pt idx="3">
                        <c:v>0.54350097702776901</c:v>
                      </c:pt>
                      <c:pt idx="4">
                        <c:v>0.54350097702776901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'R8B'!$H$543:$H$572</c15:sqref>
                        </c15:formulaRef>
                      </c:ext>
                    </c:extLst>
                    <c:numCache>
                      <c:formatCode>0.000</c:formatCode>
                      <c:ptCount val="30"/>
                      <c:pt idx="0">
                        <c:v>0.21729489102426899</c:v>
                      </c:pt>
                      <c:pt idx="1">
                        <c:v>0.21729489102426899</c:v>
                      </c:pt>
                      <c:pt idx="2">
                        <c:v>0.21729489102426899</c:v>
                      </c:pt>
                      <c:pt idx="3">
                        <c:v>0.21729489102426899</c:v>
                      </c:pt>
                      <c:pt idx="4">
                        <c:v>0.21729489102426899</c:v>
                      </c:pt>
                      <c:pt idx="5">
                        <c:v>0.21729489102426899</c:v>
                      </c:pt>
                      <c:pt idx="6">
                        <c:v>0.21729489102426899</c:v>
                      </c:pt>
                      <c:pt idx="7">
                        <c:v>0.21729489102426899</c:v>
                      </c:pt>
                      <c:pt idx="8">
                        <c:v>0.21729489102426899</c:v>
                      </c:pt>
                      <c:pt idx="9">
                        <c:v>0.21729489102426899</c:v>
                      </c:pt>
                      <c:pt idx="10">
                        <c:v>0.21729489102426899</c:v>
                      </c:pt>
                      <c:pt idx="11">
                        <c:v>0.21729489102426899</c:v>
                      </c:pt>
                      <c:pt idx="12">
                        <c:v>0.21729489102426899</c:v>
                      </c:pt>
                      <c:pt idx="13">
                        <c:v>0.21729489102426899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Vanadium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'RMS-1'!$I$543:$I$572</c:f>
              <c:numCache>
                <c:formatCode>0.000</c:formatCode>
                <c:ptCount val="30"/>
                <c:pt idx="0" formatCode="0.00">
                  <c:v>1.5001290059761532</c:v>
                </c:pt>
                <c:pt idx="1">
                  <c:v>0.87418827083269168</c:v>
                </c:pt>
                <c:pt idx="2" formatCode="0.00">
                  <c:v>1.073259140893799</c:v>
                </c:pt>
                <c:pt idx="3">
                  <c:v>0.98237414102828002</c:v>
                </c:pt>
                <c:pt idx="4">
                  <c:v>0.18697097874531621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'RMS-1'!$J$543:$J$572</c:f>
              <c:numCache>
                <c:formatCode>0.00</c:formatCode>
                <c:ptCount val="30"/>
                <c:pt idx="0">
                  <c:v>3.1167925315000868</c:v>
                </c:pt>
                <c:pt idx="1">
                  <c:v>2.2426042606673953</c:v>
                </c:pt>
                <c:pt idx="2">
                  <c:v>1.1693451197735962</c:v>
                </c:pt>
                <c:pt idx="3" formatCode="0.000">
                  <c:v>0.18697097874531621</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('RMS-1'!$B$543,'RMS-1'!$B$572)</c:f>
              <c:numCache>
                <c:formatCode>0.0</c:formatCode>
                <c:ptCount val="2"/>
                <c:pt idx="0">
                  <c:v>1</c:v>
                </c:pt>
                <c:pt idx="1">
                  <c:v>30</c:v>
                </c:pt>
              </c:numCache>
            </c:numRef>
          </c:xVal>
          <c:yVal>
            <c:numRef>
              <c:f>('RMS-1'!$I$574,'RMS-1'!$I$574)</c:f>
              <c:numCache>
                <c:formatCode>0.000</c:formatCode>
                <c:ptCount val="2"/>
                <c:pt idx="0">
                  <c:v>0.92338430749524802</c:v>
                </c:pt>
                <c:pt idx="1">
                  <c:v>0.92338430749524802</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'RMS-2'!$I$543:$I$572</c:f>
              <c:numCache>
                <c:formatCode>0.000</c:formatCode>
                <c:ptCount val="30"/>
                <c:pt idx="0">
                  <c:v>0.63755641784599804</c:v>
                </c:pt>
                <c:pt idx="1">
                  <c:v>0.37153094184216973</c:v>
                </c:pt>
                <c:pt idx="2">
                  <c:v>0.45613627265574064</c:v>
                </c:pt>
                <c:pt idx="3">
                  <c:v>0.41751005136453295</c:v>
                </c:pt>
                <c:pt idx="4" formatCode="0.0000">
                  <c:v>7.9462864177108961E-2</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'RMS-2'!$J$543:$J$572</c:f>
              <c:numCache>
                <c:formatCode>0.000</c:formatCode>
                <c:ptCount val="30"/>
                <c:pt idx="0" formatCode="0.00">
                  <c:v>1.3246401300395523</c:v>
                </c:pt>
                <c:pt idx="1">
                  <c:v>0.95310918819738255</c:v>
                </c:pt>
                <c:pt idx="2">
                  <c:v>0.49697291554164191</c:v>
                </c:pt>
                <c:pt idx="3" formatCode="0.0000">
                  <c:v>7.9462864177108961E-2</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('RMS-2'!$B$543,'RMS-2'!$B$572)</c:f>
              <c:numCache>
                <c:formatCode>0.0</c:formatCode>
                <c:ptCount val="2"/>
                <c:pt idx="0">
                  <c:v>1</c:v>
                </c:pt>
                <c:pt idx="1">
                  <c:v>30</c:v>
                </c:pt>
              </c:numCache>
            </c:numRef>
          </c:xVal>
          <c:yVal>
            <c:numRef>
              <c:f>('RMS-2'!$I$574,'RMS-2'!$I$574)</c:f>
              <c:numCache>
                <c:formatCode>0.000</c:formatCode>
                <c:ptCount val="2"/>
                <c:pt idx="0">
                  <c:v>0.39243930957711004</c:v>
                </c:pt>
                <c:pt idx="1">
                  <c:v>0.39243930957711004</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'RMS-3'!$I$543:$I$572</c:f>
              <c:numCache>
                <c:formatCode>0.000</c:formatCode>
                <c:ptCount val="30"/>
                <c:pt idx="0" formatCode="0.00">
                  <c:v>1.0212877679012344</c:v>
                </c:pt>
                <c:pt idx="1">
                  <c:v>0.59514734018705573</c:v>
                </c:pt>
                <c:pt idx="2">
                  <c:v>0.73067478064646441</c:v>
                </c:pt>
                <c:pt idx="3">
                  <c:v>0.66880027633477634</c:v>
                </c:pt>
                <c:pt idx="4">
                  <c:v>0.12728983493046864</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'RMS-3'!$J$543:$J$572</c:f>
              <c:numCache>
                <c:formatCode>0.00</c:formatCode>
                <c:ptCount val="30"/>
                <c:pt idx="0">
                  <c:v>2.1219122320987651</c:v>
                </c:pt>
                <c:pt idx="1">
                  <c:v>1.5267648919117094</c:v>
                </c:pt>
                <c:pt idx="2" formatCode="0.000">
                  <c:v>0.79609011126524498</c:v>
                </c:pt>
                <c:pt idx="3" formatCode="0.000">
                  <c:v>0.12728983493046864</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('RMS-3'!$B$543,'RMS-3'!$B$572)</c:f>
              <c:numCache>
                <c:formatCode>0.0</c:formatCode>
                <c:ptCount val="2"/>
                <c:pt idx="0">
                  <c:v>1</c:v>
                </c:pt>
                <c:pt idx="1">
                  <c:v>30</c:v>
                </c:pt>
              </c:numCache>
            </c:numRef>
          </c:xVal>
          <c:yVal>
            <c:numRef>
              <c:f>('RMS-3'!$I$574,'RMS-3'!$I$574)</c:f>
              <c:numCache>
                <c:formatCode>0.000</c:formatCode>
                <c:ptCount val="2"/>
                <c:pt idx="0">
                  <c:v>0.62863999999999998</c:v>
                </c:pt>
                <c:pt idx="1">
                  <c:v>0.62863999999999998</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'R8A'!$I$543:$I$572</c15:sqref>
                        </c15:formulaRef>
                      </c:ext>
                    </c:extLst>
                    <c:numCache>
                      <c:formatCode>0.00</c:formatCode>
                      <c:ptCount val="30"/>
                      <c:pt idx="0">
                        <c:v>1.7659420325809059</c:v>
                      </c:pt>
                      <c:pt idx="1">
                        <c:v>1.0290887021733992</c:v>
                      </c:pt>
                      <c:pt idx="2">
                        <c:v>1.2634336255119121</c:v>
                      </c:pt>
                      <c:pt idx="3">
                        <c:v>1.1564443994158591</c:v>
                      </c:pt>
                      <c:pt idx="4" formatCode="0.000">
                        <c:v>0.22010101059561338</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'R8A'!$J$543:$J$572</c15:sqref>
                        </c15:formulaRef>
                      </c:ext>
                    </c:extLst>
                    <c:numCache>
                      <c:formatCode>0.00</c:formatCode>
                      <c:ptCount val="30"/>
                      <c:pt idx="0">
                        <c:v>3.6690677376967837</c:v>
                      </c:pt>
                      <c:pt idx="1">
                        <c:v>2.6399790355233845</c:v>
                      </c:pt>
                      <c:pt idx="2">
                        <c:v>1.3765454100114725</c:v>
                      </c:pt>
                      <c:pt idx="3" formatCode="0.000">
                        <c:v>0.22010101059561338</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('R8A'!$B$543,'R8A'!$B$572)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('R8A'!$I$574,'R8A'!$I$574)</c15:sqref>
                        </c15:formulaRef>
                      </c:ext>
                    </c:extLst>
                    <c:numCache>
                      <c:formatCode>0.000</c:formatCode>
                      <c:ptCount val="2"/>
                      <c:pt idx="0">
                        <c:v>1.087001954055538</c:v>
                      </c:pt>
                      <c:pt idx="1">
                        <c:v>1.087001954055538</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'R8B'!$I$543:$I$572</c15:sqref>
                        </c15:formulaRef>
                      </c:ext>
                    </c:extLst>
                    <c:numCache>
                      <c:formatCode>0.000</c:formatCode>
                      <c:ptCount val="30"/>
                      <c:pt idx="0">
                        <c:v>0.70603402338545962</c:v>
                      </c:pt>
                      <c:pt idx="1">
                        <c:v>0.41143572292354874</c:v>
                      </c:pt>
                      <c:pt idx="2">
                        <c:v>0.5051282032156883</c:v>
                      </c:pt>
                      <c:pt idx="3">
                        <c:v>0.46235328061582531</c:v>
                      </c:pt>
                      <c:pt idx="4">
                        <c:v>0.47465989888195448</c:v>
                      </c:pt>
                      <c:pt idx="5">
                        <c:v>0.4743430409839039</c:v>
                      </c:pt>
                      <c:pt idx="6">
                        <c:v>0.68248612235127115</c:v>
                      </c:pt>
                      <c:pt idx="7">
                        <c:v>0.44438725750116004</c:v>
                      </c:pt>
                      <c:pt idx="8">
                        <c:v>0.42266849138946216</c:v>
                      </c:pt>
                      <c:pt idx="9">
                        <c:v>0.39577682346581566</c:v>
                      </c:pt>
                      <c:pt idx="10">
                        <c:v>0.40929888821283367</c:v>
                      </c:pt>
                      <c:pt idx="11">
                        <c:v>0.11182415374408393</c:v>
                      </c:pt>
                      <c:pt idx="12">
                        <c:v>0.4275011110830802</c:v>
                      </c:pt>
                      <c:pt idx="13">
                        <c:v>0.15302017760791287</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Content</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'R8B'!$J$543:$J$572</c15:sqref>
                        </c15:formulaRef>
                      </c:ext>
                    </c:extLst>
                    <c:numCache>
                      <c:formatCode>0.00</c:formatCode>
                      <c:ptCount val="30"/>
                      <c:pt idx="0">
                        <c:v>5.3748831719765402</c:v>
                      </c:pt>
                      <c:pt idx="1">
                        <c:v>4.9634474490529916</c:v>
                      </c:pt>
                      <c:pt idx="2">
                        <c:v>4.4583192458373038</c:v>
                      </c:pt>
                      <c:pt idx="3">
                        <c:v>3.9959659652214783</c:v>
                      </c:pt>
                      <c:pt idx="4">
                        <c:v>3.5213060663395237</c:v>
                      </c:pt>
                      <c:pt idx="5">
                        <c:v>3.0469630253556197</c:v>
                      </c:pt>
                      <c:pt idx="6">
                        <c:v>2.3644769030043484</c:v>
                      </c:pt>
                      <c:pt idx="7">
                        <c:v>1.9200896455031884</c:v>
                      </c:pt>
                      <c:pt idx="8">
                        <c:v>1.4974211541137263</c:v>
                      </c:pt>
                      <c:pt idx="9">
                        <c:v>1.1016443306479107</c:v>
                      </c:pt>
                      <c:pt idx="10" formatCode="0.000">
                        <c:v>0.69234544243507701</c:v>
                      </c:pt>
                      <c:pt idx="11" formatCode="0.000">
                        <c:v>0.58052128869099306</c:v>
                      </c:pt>
                      <c:pt idx="12" formatCode="0.000">
                        <c:v>0.15302017760791287</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Release</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('R8B'!$B$543,'R8B'!$B$572)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('R8B'!$I$574,'R8B'!$I$574)</c15:sqref>
                        </c15:formulaRef>
                      </c:ext>
                    </c:extLst>
                    <c:numCache>
                      <c:formatCode>0.000</c:formatCode>
                      <c:ptCount val="2"/>
                      <c:pt idx="0">
                        <c:v>0.43435122824014288</c:v>
                      </c:pt>
                      <c:pt idx="1">
                        <c:v>0.43435122824014288</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'RMS-1'!$L$543:$L$572</c:f>
              <c:numCache>
                <c:formatCode>0.00</c:formatCode>
                <c:ptCount val="30"/>
                <c:pt idx="0">
                  <c:v>1.5001290059761532</c:v>
                </c:pt>
                <c:pt idx="1">
                  <c:v>2.3743172768088447</c:v>
                </c:pt>
                <c:pt idx="2">
                  <c:v>3.4475764177026438</c:v>
                </c:pt>
                <c:pt idx="3">
                  <c:v>4.4299505587309236</c:v>
                </c:pt>
                <c:pt idx="4">
                  <c:v>4.61692153747624</c:v>
                </c:pt>
                <c:pt idx="5">
                  <c:v>4.61692153747624</c:v>
                </c:pt>
                <c:pt idx="6">
                  <c:v>4.61692153747624</c:v>
                </c:pt>
                <c:pt idx="7">
                  <c:v>4.61692153747624</c:v>
                </c:pt>
                <c:pt idx="8">
                  <c:v>4.61692153747624</c:v>
                </c:pt>
                <c:pt idx="9">
                  <c:v>4.61692153747624</c:v>
                </c:pt>
                <c:pt idx="10">
                  <c:v>4.61692153747624</c:v>
                </c:pt>
                <c:pt idx="11">
                  <c:v>4.61692153747624</c:v>
                </c:pt>
                <c:pt idx="12">
                  <c:v>4.61692153747624</c:v>
                </c:pt>
                <c:pt idx="13">
                  <c:v>4.61692153747624</c:v>
                </c:pt>
                <c:pt idx="14">
                  <c:v>4.61692153747624</c:v>
                </c:pt>
                <c:pt idx="15">
                  <c:v>4.61692153747624</c:v>
                </c:pt>
                <c:pt idx="16">
                  <c:v>4.61692153747624</c:v>
                </c:pt>
                <c:pt idx="17">
                  <c:v>4.61692153747624</c:v>
                </c:pt>
                <c:pt idx="18">
                  <c:v>4.61692153747624</c:v>
                </c:pt>
                <c:pt idx="19">
                  <c:v>4.61692153747624</c:v>
                </c:pt>
                <c:pt idx="20">
                  <c:v>4.61692153747624</c:v>
                </c:pt>
                <c:pt idx="21">
                  <c:v>4.61692153747624</c:v>
                </c:pt>
                <c:pt idx="22">
                  <c:v>4.61692153747624</c:v>
                </c:pt>
                <c:pt idx="23">
                  <c:v>4.61692153747624</c:v>
                </c:pt>
                <c:pt idx="24">
                  <c:v>4.61692153747624</c:v>
                </c:pt>
                <c:pt idx="25">
                  <c:v>4.61692153747624</c:v>
                </c:pt>
                <c:pt idx="26">
                  <c:v>4.61692153747624</c:v>
                </c:pt>
                <c:pt idx="27">
                  <c:v>4.61692153747624</c:v>
                </c:pt>
                <c:pt idx="28">
                  <c:v>4.61692153747624</c:v>
                </c:pt>
                <c:pt idx="29">
                  <c:v>4.61692153747624</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25400">
              <a:solidFill>
                <a:srgbClr val="0000FF"/>
              </a:solidFill>
              <a:prstDash val="solid"/>
            </a:ln>
            <a:effectLst/>
          </c:spPr>
          <c:marker>
            <c:symbol val="none"/>
          </c:marker>
          <c:dLbls>
            <c:dLbl>
              <c:idx val="0"/>
              <c:layout>
                <c:manualLayout>
                  <c:x val="-2.1188976377952782E-2"/>
                  <c:y val="-8.1383663847574603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a:t>
                    </a:r>
                    <a:r>
                      <a:rPr lang="en-US" baseline="0"/>
                      <a:t> Available Content</a:t>
                    </a:r>
                    <a:endParaRPr lang="en-US"/>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('RMS-1'!$B$543,'RMS-1'!$B$572)</c:f>
              <c:numCache>
                <c:formatCode>0.0</c:formatCode>
                <c:ptCount val="2"/>
                <c:pt idx="0">
                  <c:v>1</c:v>
                </c:pt>
                <c:pt idx="1">
                  <c:v>30</c:v>
                </c:pt>
              </c:numCache>
            </c:numRef>
          </c:xVal>
          <c:yVal>
            <c:numRef>
              <c:f>('RMS-1'!$G$538,'RMS-1'!$G$538)</c:f>
              <c:numCache>
                <c:formatCode>0.00</c:formatCode>
                <c:ptCount val="2"/>
                <c:pt idx="0">
                  <c:v>4.61692153747624</c:v>
                </c:pt>
                <c:pt idx="1">
                  <c:v>4.61692153747624</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'RMS-2'!$L$543:$L$572</c:f>
              <c:numCache>
                <c:formatCode>0.00</c:formatCode>
                <c:ptCount val="30"/>
                <c:pt idx="0" formatCode="0.000">
                  <c:v>0.63755641784599804</c:v>
                </c:pt>
                <c:pt idx="1">
                  <c:v>1.0090873596881678</c:v>
                </c:pt>
                <c:pt idx="2">
                  <c:v>1.4652236323439083</c:v>
                </c:pt>
                <c:pt idx="3">
                  <c:v>1.8827336837084412</c:v>
                </c:pt>
                <c:pt idx="4">
                  <c:v>1.9621965478855501</c:v>
                </c:pt>
                <c:pt idx="5">
                  <c:v>1.9621965478855501</c:v>
                </c:pt>
                <c:pt idx="6">
                  <c:v>1.9621965478855501</c:v>
                </c:pt>
                <c:pt idx="7">
                  <c:v>1.9621965478855501</c:v>
                </c:pt>
                <c:pt idx="8">
                  <c:v>1.9621965478855501</c:v>
                </c:pt>
                <c:pt idx="9">
                  <c:v>1.9621965478855501</c:v>
                </c:pt>
                <c:pt idx="10">
                  <c:v>1.9621965478855501</c:v>
                </c:pt>
                <c:pt idx="11">
                  <c:v>1.9621965478855501</c:v>
                </c:pt>
                <c:pt idx="12">
                  <c:v>1.9621965478855501</c:v>
                </c:pt>
                <c:pt idx="13">
                  <c:v>1.9621965478855501</c:v>
                </c:pt>
                <c:pt idx="14">
                  <c:v>1.9621965478855501</c:v>
                </c:pt>
                <c:pt idx="15">
                  <c:v>1.9621965478855501</c:v>
                </c:pt>
                <c:pt idx="16">
                  <c:v>1.9621965478855501</c:v>
                </c:pt>
                <c:pt idx="17">
                  <c:v>1.9621965478855501</c:v>
                </c:pt>
                <c:pt idx="18">
                  <c:v>1.9621965478855501</c:v>
                </c:pt>
                <c:pt idx="19">
                  <c:v>1.9621965478855501</c:v>
                </c:pt>
                <c:pt idx="20">
                  <c:v>1.9621965478855501</c:v>
                </c:pt>
                <c:pt idx="21">
                  <c:v>1.9621965478855501</c:v>
                </c:pt>
                <c:pt idx="22">
                  <c:v>1.9621965478855501</c:v>
                </c:pt>
                <c:pt idx="23">
                  <c:v>1.9621965478855501</c:v>
                </c:pt>
                <c:pt idx="24">
                  <c:v>1.9621965478855501</c:v>
                </c:pt>
                <c:pt idx="25">
                  <c:v>1.9621965478855501</c:v>
                </c:pt>
                <c:pt idx="26">
                  <c:v>1.9621965478855501</c:v>
                </c:pt>
                <c:pt idx="27">
                  <c:v>1.9621965478855501</c:v>
                </c:pt>
                <c:pt idx="28">
                  <c:v>1.9621965478855501</c:v>
                </c:pt>
                <c:pt idx="29">
                  <c:v>1.9621965478855501</c:v>
                </c:pt>
              </c:numCache>
            </c:numRef>
          </c:yVal>
          <c:smooth val="0"/>
          <c:extLst>
            <c:ext xmlns:c16="http://schemas.microsoft.com/office/drawing/2014/chart" uri="{C3380CC4-5D6E-409C-BE32-E72D297353CC}">
              <c16:uniqueId val="{00000003-E8E5-47FC-AB8F-37340A13BFA3}"/>
            </c:ext>
          </c:extLst>
        </c:ser>
        <c:ser>
          <c:idx val="3"/>
          <c:order val="3"/>
          <c:tx>
            <c:v>RMS-2 Initial Available Content</c:v>
          </c:tx>
          <c:spPr>
            <a:ln w="25400">
              <a:solidFill>
                <a:srgbClr val="FF00FF"/>
              </a:solidFill>
            </a:ln>
          </c:spPr>
          <c:marker>
            <c:symbol val="none"/>
          </c:marker>
          <c:xVal>
            <c:numRef>
              <c:f>('RMS-2'!$B$543,'RMS-2'!$B$572)</c:f>
              <c:numCache>
                <c:formatCode>0.0</c:formatCode>
                <c:ptCount val="2"/>
                <c:pt idx="0">
                  <c:v>1</c:v>
                </c:pt>
                <c:pt idx="1">
                  <c:v>30</c:v>
                </c:pt>
              </c:numCache>
            </c:numRef>
          </c:xVal>
          <c:yVal>
            <c:numRef>
              <c:f>('RMS-2'!$G$538,'RMS-2'!$G$538)</c:f>
              <c:numCache>
                <c:formatCode>0.00</c:formatCode>
                <c:ptCount val="2"/>
                <c:pt idx="0">
                  <c:v>1.9621965478855503</c:v>
                </c:pt>
                <c:pt idx="1">
                  <c:v>1.9621965478855503</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'RMS-3'!$L$543:$L$572</c:f>
              <c:numCache>
                <c:formatCode>0.00</c:formatCode>
                <c:ptCount val="30"/>
                <c:pt idx="0">
                  <c:v>1.0212877679012344</c:v>
                </c:pt>
                <c:pt idx="1">
                  <c:v>1.6164351080882902</c:v>
                </c:pt>
                <c:pt idx="2">
                  <c:v>2.3471098887347548</c:v>
                </c:pt>
                <c:pt idx="3">
                  <c:v>3.0159101650695312</c:v>
                </c:pt>
                <c:pt idx="4">
                  <c:v>3.1431999999999998</c:v>
                </c:pt>
                <c:pt idx="5">
                  <c:v>3.1431999999999998</c:v>
                </c:pt>
                <c:pt idx="6">
                  <c:v>3.1431999999999998</c:v>
                </c:pt>
                <c:pt idx="7">
                  <c:v>3.1431999999999998</c:v>
                </c:pt>
                <c:pt idx="8">
                  <c:v>3.1431999999999998</c:v>
                </c:pt>
                <c:pt idx="9">
                  <c:v>3.1431999999999998</c:v>
                </c:pt>
                <c:pt idx="10">
                  <c:v>3.1431999999999998</c:v>
                </c:pt>
                <c:pt idx="11">
                  <c:v>3.1431999999999998</c:v>
                </c:pt>
                <c:pt idx="12">
                  <c:v>3.1431999999999998</c:v>
                </c:pt>
                <c:pt idx="13">
                  <c:v>3.1431999999999998</c:v>
                </c:pt>
                <c:pt idx="14">
                  <c:v>3.1431999999999998</c:v>
                </c:pt>
                <c:pt idx="15">
                  <c:v>3.1431999999999998</c:v>
                </c:pt>
                <c:pt idx="16">
                  <c:v>3.1431999999999998</c:v>
                </c:pt>
                <c:pt idx="17">
                  <c:v>3.1431999999999998</c:v>
                </c:pt>
                <c:pt idx="18">
                  <c:v>3.1431999999999998</c:v>
                </c:pt>
                <c:pt idx="19">
                  <c:v>3.1431999999999998</c:v>
                </c:pt>
                <c:pt idx="20">
                  <c:v>3.1431999999999998</c:v>
                </c:pt>
                <c:pt idx="21">
                  <c:v>3.1431999999999998</c:v>
                </c:pt>
                <c:pt idx="22">
                  <c:v>3.1431999999999998</c:v>
                </c:pt>
                <c:pt idx="23">
                  <c:v>3.1431999999999998</c:v>
                </c:pt>
                <c:pt idx="24">
                  <c:v>3.1431999999999998</c:v>
                </c:pt>
                <c:pt idx="25">
                  <c:v>3.1431999999999998</c:v>
                </c:pt>
                <c:pt idx="26">
                  <c:v>3.1431999999999998</c:v>
                </c:pt>
                <c:pt idx="27">
                  <c:v>3.1431999999999998</c:v>
                </c:pt>
                <c:pt idx="28">
                  <c:v>3.1431999999999998</c:v>
                </c:pt>
                <c:pt idx="29">
                  <c:v>3.1431999999999998</c:v>
                </c:pt>
              </c:numCache>
            </c:numRef>
          </c:yVal>
          <c:smooth val="0"/>
          <c:extLst>
            <c:ext xmlns:c16="http://schemas.microsoft.com/office/drawing/2014/chart" uri="{C3380CC4-5D6E-409C-BE32-E72D297353CC}">
              <c16:uniqueId val="{00000005-E8E5-47FC-AB8F-37340A13BFA3}"/>
            </c:ext>
          </c:extLst>
        </c:ser>
        <c:ser>
          <c:idx val="5"/>
          <c:order val="5"/>
          <c:tx>
            <c:v>RMS-3 Initial Available Content</c:v>
          </c:tx>
          <c:spPr>
            <a:ln w="25400">
              <a:solidFill>
                <a:srgbClr val="FF6600"/>
              </a:solidFill>
            </a:ln>
          </c:spPr>
          <c:marker>
            <c:symbol val="none"/>
          </c:marker>
          <c:xVal>
            <c:numRef>
              <c:f>('RMS-3'!$B$543,'RMS-3'!$B$572)</c:f>
              <c:numCache>
                <c:formatCode>0.0</c:formatCode>
                <c:ptCount val="2"/>
                <c:pt idx="0">
                  <c:v>1</c:v>
                </c:pt>
                <c:pt idx="1">
                  <c:v>30</c:v>
                </c:pt>
              </c:numCache>
            </c:numRef>
          </c:xVal>
          <c:yVal>
            <c:numRef>
              <c:f>('RMS-3'!$G$538,'RMS-3'!$G$538)</c:f>
              <c:numCache>
                <c:formatCode>0.00</c:formatCode>
                <c:ptCount val="2"/>
                <c:pt idx="0">
                  <c:v>3.1431999999999998</c:v>
                </c:pt>
                <c:pt idx="1">
                  <c:v>3.1431999999999998</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'R8A'!$L$543:$L$572</c15:sqref>
                        </c15:formulaRef>
                      </c:ext>
                    </c:extLst>
                    <c:numCache>
                      <c:formatCode>0.00</c:formatCode>
                      <c:ptCount val="30"/>
                      <c:pt idx="0">
                        <c:v>1.7659420325809059</c:v>
                      </c:pt>
                      <c:pt idx="1">
                        <c:v>2.7950307347543051</c:v>
                      </c:pt>
                      <c:pt idx="2">
                        <c:v>4.0584643602662176</c:v>
                      </c:pt>
                      <c:pt idx="3">
                        <c:v>5.2149087596820767</c:v>
                      </c:pt>
                      <c:pt idx="4">
                        <c:v>5.4350097702776896</c:v>
                      </c:pt>
                      <c:pt idx="5">
                        <c:v>5.4350097702776896</c:v>
                      </c:pt>
                      <c:pt idx="6">
                        <c:v>5.4350097702776896</c:v>
                      </c:pt>
                      <c:pt idx="7">
                        <c:v>5.4350097702776896</c:v>
                      </c:pt>
                      <c:pt idx="8">
                        <c:v>5.4350097702776896</c:v>
                      </c:pt>
                      <c:pt idx="9">
                        <c:v>5.4350097702776896</c:v>
                      </c:pt>
                      <c:pt idx="10">
                        <c:v>5.4350097702776896</c:v>
                      </c:pt>
                      <c:pt idx="11">
                        <c:v>5.4350097702776896</c:v>
                      </c:pt>
                      <c:pt idx="12">
                        <c:v>5.4350097702776896</c:v>
                      </c:pt>
                      <c:pt idx="13">
                        <c:v>5.4350097702776896</c:v>
                      </c:pt>
                      <c:pt idx="14">
                        <c:v>5.4350097702776896</c:v>
                      </c:pt>
                      <c:pt idx="15">
                        <c:v>5.4350097702776896</c:v>
                      </c:pt>
                      <c:pt idx="16">
                        <c:v>5.4350097702776896</c:v>
                      </c:pt>
                      <c:pt idx="17">
                        <c:v>5.4350097702776896</c:v>
                      </c:pt>
                      <c:pt idx="18">
                        <c:v>5.4350097702776896</c:v>
                      </c:pt>
                      <c:pt idx="19">
                        <c:v>5.4350097702776896</c:v>
                      </c:pt>
                      <c:pt idx="20">
                        <c:v>5.4350097702776896</c:v>
                      </c:pt>
                      <c:pt idx="21">
                        <c:v>5.4350097702776896</c:v>
                      </c:pt>
                      <c:pt idx="22">
                        <c:v>5.4350097702776896</c:v>
                      </c:pt>
                      <c:pt idx="23">
                        <c:v>5.4350097702776896</c:v>
                      </c:pt>
                      <c:pt idx="24">
                        <c:v>5.4350097702776896</c:v>
                      </c:pt>
                      <c:pt idx="25">
                        <c:v>5.4350097702776896</c:v>
                      </c:pt>
                      <c:pt idx="26">
                        <c:v>5.4350097702776896</c:v>
                      </c:pt>
                      <c:pt idx="27">
                        <c:v>5.4350097702776896</c:v>
                      </c:pt>
                      <c:pt idx="28">
                        <c:v>5.4350097702776896</c:v>
                      </c:pt>
                      <c:pt idx="29">
                        <c:v>5.4350097702776896</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('R8A'!$B$543,'R8A'!$B$572)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('R8A'!$G$538,'R8A'!$G$538)</c15:sqref>
                        </c15:formulaRef>
                      </c:ext>
                    </c:extLst>
                    <c:numCache>
                      <c:formatCode>0.00</c:formatCode>
                      <c:ptCount val="2"/>
                      <c:pt idx="0">
                        <c:v>5.4350097702776896</c:v>
                      </c:pt>
                      <c:pt idx="1">
                        <c:v>5.4350097702776896</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'R8B'!$L$543:$L$572</c15:sqref>
                        </c15:formulaRef>
                      </c:ext>
                    </c:extLst>
                    <c:numCache>
                      <c:formatCode>0.00</c:formatCode>
                      <c:ptCount val="30"/>
                      <c:pt idx="0" formatCode="0.000">
                        <c:v>0.70603402338545962</c:v>
                      </c:pt>
                      <c:pt idx="1">
                        <c:v>1.1174697463090084</c:v>
                      </c:pt>
                      <c:pt idx="2">
                        <c:v>1.6225979495246967</c:v>
                      </c:pt>
                      <c:pt idx="3">
                        <c:v>2.084951230140522</c:v>
                      </c:pt>
                      <c:pt idx="4">
                        <c:v>2.5596111290224766</c:v>
                      </c:pt>
                      <c:pt idx="5">
                        <c:v>3.0339541700063806</c:v>
                      </c:pt>
                      <c:pt idx="6">
                        <c:v>3.7164402923576518</c:v>
                      </c:pt>
                      <c:pt idx="7">
                        <c:v>4.1608275498588121</c:v>
                      </c:pt>
                      <c:pt idx="8">
                        <c:v>4.5834960412482744</c:v>
                      </c:pt>
                      <c:pt idx="9">
                        <c:v>4.9792728647140905</c:v>
                      </c:pt>
                      <c:pt idx="10">
                        <c:v>5.3885717529269241</c:v>
                      </c:pt>
                      <c:pt idx="11">
                        <c:v>5.5003959066710078</c:v>
                      </c:pt>
                      <c:pt idx="12">
                        <c:v>5.9278970177540877</c:v>
                      </c:pt>
                      <c:pt idx="13">
                        <c:v>6.0809171953620007</c:v>
                      </c:pt>
                      <c:pt idx="14">
                        <c:v>6.0809171953620007</c:v>
                      </c:pt>
                      <c:pt idx="15">
                        <c:v>6.0809171953620007</c:v>
                      </c:pt>
                      <c:pt idx="16">
                        <c:v>6.0809171953620007</c:v>
                      </c:pt>
                      <c:pt idx="17">
                        <c:v>6.0809171953620007</c:v>
                      </c:pt>
                      <c:pt idx="18">
                        <c:v>6.0809171953620007</c:v>
                      </c:pt>
                      <c:pt idx="19">
                        <c:v>6.0809171953620007</c:v>
                      </c:pt>
                      <c:pt idx="20">
                        <c:v>6.0809171953620007</c:v>
                      </c:pt>
                      <c:pt idx="21">
                        <c:v>6.0809171953620007</c:v>
                      </c:pt>
                      <c:pt idx="22">
                        <c:v>6.0809171953620007</c:v>
                      </c:pt>
                      <c:pt idx="23">
                        <c:v>6.0809171953620007</c:v>
                      </c:pt>
                      <c:pt idx="24">
                        <c:v>6.0809171953620007</c:v>
                      </c:pt>
                      <c:pt idx="25">
                        <c:v>6.0809171953620007</c:v>
                      </c:pt>
                      <c:pt idx="26">
                        <c:v>6.0809171953620007</c:v>
                      </c:pt>
                      <c:pt idx="27">
                        <c:v>6.0809171953620007</c:v>
                      </c:pt>
                      <c:pt idx="28">
                        <c:v>6.0809171953620007</c:v>
                      </c:pt>
                      <c:pt idx="29">
                        <c:v>6.0809171953620007</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('R8B'!$B$543,'R8B'!$B$572)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('R8B'!$G$538,'R8B'!$G$538)</c15:sqref>
                        </c15:formulaRef>
                      </c:ext>
                    </c:extLst>
                    <c:numCache>
                      <c:formatCode>0.00</c:formatCode>
                      <c:ptCount val="2"/>
                      <c:pt idx="0">
                        <c:v>6.0809171953619998</c:v>
                      </c:pt>
                      <c:pt idx="1">
                        <c:v>6.0809171953619998</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18649483029085206"/>
          <c:y val="4.5852956323721945E-2"/>
          <c:w val="0.76638696347495217"/>
          <c:h val="0.75479018136917286"/>
        </c:manualLayout>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8540198061277249"/>
                  <c:y val="-3.6143997071288077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13733710343563663"/>
                      <c:h val="6.3317572892040971E-2"/>
                    </c:manualLayout>
                  </c15:layout>
                </c:ext>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('RMS-1'!$B$453,'RMS-1'!$B$482)</c:f>
              <c:numCache>
                <c:formatCode>0.0</c:formatCode>
                <c:ptCount val="2"/>
                <c:pt idx="0">
                  <c:v>1</c:v>
                </c:pt>
                <c:pt idx="1">
                  <c:v>30</c:v>
                </c:pt>
              </c:numCache>
            </c:numRef>
          </c:xVal>
          <c:yVal>
            <c:numRef>
              <c:f>('RMS-1'!$G$445,'RMS-1'!$G$445)</c:f>
              <c:numCache>
                <c:formatCode>0.0</c:formatCode>
                <c:ptCount val="2"/>
                <c:pt idx="0">
                  <c:v>12</c:v>
                </c:pt>
                <c:pt idx="1">
                  <c:v>12</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xVal>
            <c:numRef>
              <c:f>('RMS-1'!$B$453,'RMS-1'!$B$482)</c:f>
              <c:numCache>
                <c:formatCode>0.0</c:formatCode>
                <c:ptCount val="2"/>
                <c:pt idx="0">
                  <c:v>1</c:v>
                </c:pt>
                <c:pt idx="1">
                  <c:v>30</c:v>
                </c:pt>
              </c:numCache>
            </c:numRef>
          </c:xVal>
          <c:yVal>
            <c:numRef>
              <c:f>('RMS-1'!$G$444,'RMS-1'!$G$444)</c:f>
              <c:numCache>
                <c:formatCode>0.00E+00</c:formatCode>
                <c:ptCount val="2"/>
                <c:pt idx="0">
                  <c:v>3.5999999999999999E-3</c:v>
                </c:pt>
                <c:pt idx="1">
                  <c:v>3.5999999999999999E-3</c:v>
                </c:pt>
              </c:numCache>
            </c:numRef>
          </c:yVal>
          <c:smooth val="0"/>
          <c:extLst>
            <c:ext xmlns:c16="http://schemas.microsoft.com/office/drawing/2014/chart" uri="{C3380CC4-5D6E-409C-BE32-E72D297353CC}">
              <c16:uniqueId val="{00000004-553B-4D1A-AC44-3EF802014103}"/>
            </c:ext>
          </c:extLst>
        </c:ser>
        <c:ser>
          <c:idx val="0"/>
          <c:order val="2"/>
          <c:tx>
            <c:v>RMS-1 Scenario Data</c:v>
          </c:tx>
          <c:spPr>
            <a:ln w="9525">
              <a:solidFill>
                <a:srgbClr val="0000FF"/>
              </a:solidFill>
              <a:prstDash val="sysDash"/>
            </a:ln>
            <a:effectLst/>
          </c:spPr>
          <c:marker>
            <c:symbol val="circle"/>
            <c:size val="7"/>
            <c:spPr>
              <a:solidFill>
                <a:srgbClr val="0000FF"/>
              </a:solidFill>
              <a:ln w="6350">
                <a:solidFill>
                  <a:sysClr val="windowText" lastClr="000000"/>
                </a:solidFill>
                <a:prstDash val="sysDash"/>
              </a:ln>
              <a:effectLst/>
            </c:spPr>
          </c:marker>
          <c:xVal>
            <c:numRef>
              <c:f>'RMS-1'!$B$453:$B$482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'RMS-1'!$H$453:$H$482</c:f>
              <c:numCache>
                <c:formatCode>0.00</c:formatCode>
                <c:ptCount val="30"/>
                <c:pt idx="0">
                  <c:v>7.34</c:v>
                </c:pt>
                <c:pt idx="1">
                  <c:v>7.34</c:v>
                </c:pt>
                <c:pt idx="2">
                  <c:v>7.34</c:v>
                </c:pt>
                <c:pt idx="3">
                  <c:v>7.34</c:v>
                </c:pt>
                <c:pt idx="4">
                  <c:v>7.34</c:v>
                </c:pt>
                <c:pt idx="5">
                  <c:v>7.34</c:v>
                </c:pt>
                <c:pt idx="6">
                  <c:v>7.34</c:v>
                </c:pt>
                <c:pt idx="7">
                  <c:v>7.34</c:v>
                </c:pt>
                <c:pt idx="8">
                  <c:v>7.34</c:v>
                </c:pt>
                <c:pt idx="9">
                  <c:v>7.34</c:v>
                </c:pt>
                <c:pt idx="10">
                  <c:v>7.34</c:v>
                </c:pt>
                <c:pt idx="11">
                  <c:v>7.34</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553B-4D1A-AC44-3EF802014103}"/>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'RMS-2'!$H$453:$H$482</c:f>
              <c:numCache>
                <c:formatCode>0.00</c:formatCode>
                <c:ptCount val="30"/>
                <c:pt idx="0">
                  <c:v>6.65</c:v>
                </c:pt>
                <c:pt idx="1">
                  <c:v>6.65</c:v>
                </c:pt>
                <c:pt idx="2">
                  <c:v>6.65</c:v>
                </c:pt>
                <c:pt idx="3">
                  <c:v>6.65</c:v>
                </c:pt>
                <c:pt idx="4">
                  <c:v>6.65</c:v>
                </c:pt>
                <c:pt idx="5">
                  <c:v>6.65</c:v>
                </c:pt>
                <c:pt idx="6">
                  <c:v>6.65</c:v>
                </c:pt>
                <c:pt idx="7">
                  <c:v>6.65</c:v>
                </c:pt>
                <c:pt idx="8">
                  <c:v>6.65</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5-553B-4D1A-AC44-3EF80201410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'RMS-3'!$H$453:$H$482</c:f>
              <c:numCache>
                <c:formatCode>0.0</c:formatCode>
                <c:ptCount val="30"/>
                <c:pt idx="0">
                  <c:v>11.4</c:v>
                </c:pt>
                <c:pt idx="1">
                  <c:v>11.4</c:v>
                </c:pt>
                <c:pt idx="2">
                  <c:v>11.4</c:v>
                </c:pt>
                <c:pt idx="3">
                  <c:v>11.4</c:v>
                </c:pt>
                <c:pt idx="4">
                  <c:v>11.4</c:v>
                </c:pt>
                <c:pt idx="5">
                  <c:v>11.4</c:v>
                </c:pt>
                <c:pt idx="6">
                  <c:v>11.4</c:v>
                </c:pt>
                <c:pt idx="7">
                  <c:v>11.4</c:v>
                </c:pt>
                <c:pt idx="8">
                  <c:v>11.4</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'R8A'!$H$453:$H$482</c15:sqref>
                        </c15:formulaRef>
                      </c:ext>
                    </c:extLst>
                    <c:numCache>
                      <c:formatCode>0.0</c:formatCode>
                      <c:ptCount val="30"/>
                      <c:pt idx="0">
                        <c:v>6.47</c:v>
                      </c:pt>
                      <c:pt idx="1">
                        <c:v>6.47</c:v>
                      </c:pt>
                      <c:pt idx="2">
                        <c:v>6.47</c:v>
                      </c:pt>
                      <c:pt idx="3">
                        <c:v>6.47</c:v>
                      </c:pt>
                      <c:pt idx="4">
                        <c:v>6.47</c:v>
                      </c:pt>
                      <c:pt idx="5">
                        <c:v>6.47</c:v>
                      </c:pt>
                      <c:pt idx="6">
                        <c:v>6.47</c:v>
                      </c:pt>
                      <c:pt idx="7">
                        <c:v>6.47</c:v>
                      </c:pt>
                      <c:pt idx="8">
                        <c:v>6.47</c:v>
                      </c:pt>
                      <c:pt idx="9">
                        <c:v>6.47</c:v>
                      </c:pt>
                      <c:pt idx="10">
                        <c:v>6.47</c:v>
                      </c:pt>
                      <c:pt idx="11" formatCode="0">
                        <c:v>6.47</c:v>
                      </c:pt>
                      <c:pt idx="12" formatCode="0">
                        <c:v>6.47</c:v>
                      </c:pt>
                      <c:pt idx="13" formatCode="0">
                        <c:v>6.47</c:v>
                      </c:pt>
                      <c:pt idx="14" formatCode="0">
                        <c:v>6.47</c:v>
                      </c:pt>
                      <c:pt idx="15" formatCode="0">
                        <c:v>6.47</c:v>
                      </c:pt>
                      <c:pt idx="16" formatCode="0">
                        <c:v>6.47</c:v>
                      </c:pt>
                      <c:pt idx="17" formatCode="0">
                        <c:v>6.47</c:v>
                      </c:pt>
                      <c:pt idx="18" formatCode="0">
                        <c:v>6.47</c:v>
                      </c:pt>
                      <c:pt idx="19" formatCode="0">
                        <c:v>6.47</c:v>
                      </c:pt>
                      <c:pt idx="20" formatCode="0">
                        <c:v>6.47</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'R8B'!$H$453:$H$482</c15:sqref>
                        </c15:formulaRef>
                      </c:ext>
                    </c:extLst>
                    <c:numCache>
                      <c:formatCode>0.0</c:formatCode>
                      <c:ptCount val="30"/>
                      <c:pt idx="0">
                        <c:v>5.35</c:v>
                      </c:pt>
                      <c:pt idx="1">
                        <c:v>5.35</c:v>
                      </c:pt>
                      <c:pt idx="2">
                        <c:v>5.35</c:v>
                      </c:pt>
                      <c:pt idx="3">
                        <c:v>5.35</c:v>
                      </c:pt>
                      <c:pt idx="4">
                        <c:v>5.35</c:v>
                      </c:pt>
                      <c:pt idx="5">
                        <c:v>5.35</c:v>
                      </c:pt>
                      <c:pt idx="6">
                        <c:v>5.35</c:v>
                      </c:pt>
                      <c:pt idx="7">
                        <c:v>5.35</c:v>
                      </c:pt>
                      <c:pt idx="8" formatCode="0">
                        <c:v>5.35</c:v>
                      </c:pt>
                      <c:pt idx="9" formatCode="0">
                        <c:v>5.35</c:v>
                      </c:pt>
                      <c:pt idx="10" formatCode="0">
                        <c:v>5.35</c:v>
                      </c:pt>
                      <c:pt idx="11" formatCode="0">
                        <c:v>5.35</c:v>
                      </c:pt>
                      <c:pt idx="12" formatCode="0">
                        <c:v>5.35</c:v>
                      </c:pt>
                      <c:pt idx="13" formatCode="0">
                        <c:v>5.35</c:v>
                      </c:pt>
                      <c:pt idx="14" formatCode="0">
                        <c:v>5.35</c:v>
                      </c:pt>
                      <c:pt idx="15" formatCode="0">
                        <c:v>5.35</c:v>
                      </c:pt>
                      <c:pt idx="16" formatCode="0">
                        <c:v>5.35</c:v>
                      </c:pt>
                      <c:pt idx="17" formatCode="0">
                        <c:v>5.35</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Strontium (mg/L)</a:t>
                </a:r>
              </a:p>
            </c:rich>
          </c:tx>
          <c:layout>
            <c:manualLayout>
              <c:xMode val="edge"/>
              <c:yMode val="edge"/>
              <c:x val="3.6021058464948741E-2"/>
              <c:y val="0.19903606907292618"/>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'RMS-1'!$I$453:$I$482</c:f>
              <c:numCache>
                <c:formatCode>0.0</c:formatCode>
                <c:ptCount val="30"/>
                <c:pt idx="0">
                  <c:v>23.849109876543206</c:v>
                </c:pt>
                <c:pt idx="1">
                  <c:v>13.897879476243922</c:v>
                </c:pt>
                <c:pt idx="2">
                  <c:v>17.062715989898983</c:v>
                </c:pt>
                <c:pt idx="3">
                  <c:v>15.617822691197691</c:v>
                </c:pt>
                <c:pt idx="4">
                  <c:v>16.033527716049377</c:v>
                </c:pt>
                <c:pt idx="5">
                  <c:v>16.022824579124581</c:v>
                </c:pt>
                <c:pt idx="6">
                  <c:v>23.053685774410777</c:v>
                </c:pt>
                <c:pt idx="7">
                  <c:v>15.010948737373738</c:v>
                </c:pt>
                <c:pt idx="8">
                  <c:v>14.277310949074069</c:v>
                </c:pt>
                <c:pt idx="9">
                  <c:v>13.368937808641972</c:v>
                </c:pt>
                <c:pt idx="10">
                  <c:v>13.825699377104376</c:v>
                </c:pt>
                <c:pt idx="11" formatCode="0.00">
                  <c:v>2.9795370243373203</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'RMS-1'!$J$453:$J$482</c:f>
              <c:numCache>
                <c:formatCode>0</c:formatCode>
                <c:ptCount val="30"/>
                <c:pt idx="0">
                  <c:v>161.1508901234568</c:v>
                </c:pt>
                <c:pt idx="1">
                  <c:v>147.25301064721288</c:v>
                </c:pt>
                <c:pt idx="2">
                  <c:v>130.1902946573139</c:v>
                </c:pt>
                <c:pt idx="3">
                  <c:v>114.57247196611621</c:v>
                </c:pt>
                <c:pt idx="4" formatCode="0.0">
                  <c:v>98.538944250066834</c:v>
                </c:pt>
                <c:pt idx="5" formatCode="0.0">
                  <c:v>82.51611967094226</c:v>
                </c:pt>
                <c:pt idx="6" formatCode="0.0">
                  <c:v>59.462433896531479</c:v>
                </c:pt>
                <c:pt idx="7" formatCode="0.0">
                  <c:v>44.451485159157741</c:v>
                </c:pt>
                <c:pt idx="8" formatCode="0.0">
                  <c:v>30.17417421008367</c:v>
                </c:pt>
                <c:pt idx="9" formatCode="0.0">
                  <c:v>16.805236401441697</c:v>
                </c:pt>
                <c:pt idx="10" formatCode="0.00">
                  <c:v>2.9795370243373203</c:v>
                </c:pt>
                <c:pt idx="11">
                  <c:v>1.0000000000000001E-9</c:v>
                </c:pt>
                <c:pt idx="12">
                  <c:v>1.0000000000000001E-9</c:v>
                </c:pt>
                <c:pt idx="13">
                  <c:v>1.0000000000000001E-9</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('RMS-1'!$B$453,'RMS-1'!$B$482)</c:f>
              <c:numCache>
                <c:formatCode>0.0</c:formatCode>
                <c:ptCount val="2"/>
                <c:pt idx="0">
                  <c:v>1</c:v>
                </c:pt>
                <c:pt idx="1">
                  <c:v>30</c:v>
                </c:pt>
              </c:numCache>
            </c:numRef>
          </c:xVal>
          <c:yVal>
            <c:numRef>
              <c:f>('RMS-1'!$I$484,'RMS-1'!$I$484)</c:f>
              <c:numCache>
                <c:formatCode>0.00</c:formatCode>
                <c:ptCount val="2"/>
                <c:pt idx="0">
                  <c:v>15.41666666666667</c:v>
                </c:pt>
                <c:pt idx="1">
                  <c:v>15.41666666666667</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'RMS-2'!$I$453:$I$482</c:f>
              <c:numCache>
                <c:formatCode>0.0</c:formatCode>
                <c:ptCount val="30"/>
                <c:pt idx="0">
                  <c:v>21.607163580246912</c:v>
                </c:pt>
                <c:pt idx="1">
                  <c:v>12.591403067714181</c:v>
                </c:pt>
                <c:pt idx="2">
                  <c:v>15.458727702020198</c:v>
                </c:pt>
                <c:pt idx="3">
                  <c:v>14.149662247474749</c:v>
                </c:pt>
                <c:pt idx="4">
                  <c:v>14.526288734567897</c:v>
                </c:pt>
                <c:pt idx="5">
                  <c:v>14.516591750841753</c:v>
                </c:pt>
                <c:pt idx="6">
                  <c:v>20.88651367845118</c:v>
                </c:pt>
                <c:pt idx="7">
                  <c:v>13.599837752525254</c:v>
                </c:pt>
                <c:pt idx="8" formatCode="0.00">
                  <c:v>4.6638114861578615</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'RMS-2'!$J$453:$J$482</c:f>
              <c:numCache>
                <c:formatCode>0.0</c:formatCode>
                <c:ptCount val="30"/>
                <c:pt idx="0" formatCode="0">
                  <c:v>110.39283641975308</c:v>
                </c:pt>
                <c:pt idx="1">
                  <c:v>97.801433352038899</c:v>
                </c:pt>
                <c:pt idx="2">
                  <c:v>82.342705650018701</c:v>
                </c:pt>
                <c:pt idx="3">
                  <c:v>68.19304340254395</c:v>
                </c:pt>
                <c:pt idx="4">
                  <c:v>53.666754667976051</c:v>
                </c:pt>
                <c:pt idx="5">
                  <c:v>39.150162917134296</c:v>
                </c:pt>
                <c:pt idx="6">
                  <c:v>18.263649238683115</c:v>
                </c:pt>
                <c:pt idx="7" formatCode="0.00">
                  <c:v>4.6638114861578615</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('RMS-2'!$B$453,'RMS-2'!$B$482)</c:f>
              <c:numCache>
                <c:formatCode>0.0</c:formatCode>
                <c:ptCount val="2"/>
                <c:pt idx="0">
                  <c:v>1</c:v>
                </c:pt>
                <c:pt idx="1">
                  <c:v>30</c:v>
                </c:pt>
              </c:numCache>
            </c:numRef>
          </c:xVal>
          <c:yVal>
            <c:numRef>
              <c:f>('RMS-2'!$I$484,'RMS-2'!$I$484)</c:f>
              <c:numCache>
                <c:formatCode>0.00</c:formatCode>
                <c:ptCount val="2"/>
                <c:pt idx="0">
                  <c:v>14.666666666666666</c:v>
                </c:pt>
                <c:pt idx="1">
                  <c:v>14.666666666666666</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'RMS-3'!$I$453:$I$482</c:f>
              <c:numCache>
                <c:formatCode>0.0</c:formatCode>
                <c:ptCount val="30"/>
                <c:pt idx="0">
                  <c:v>37.040851851851848</c:v>
                </c:pt>
                <c:pt idx="1">
                  <c:v>21.585262401795738</c:v>
                </c:pt>
                <c:pt idx="2">
                  <c:v>26.500676060606054</c:v>
                </c:pt>
                <c:pt idx="3">
                  <c:v>24.256563852813855</c:v>
                </c:pt>
                <c:pt idx="4">
                  <c:v>24.902209259259251</c:v>
                </c:pt>
                <c:pt idx="5">
                  <c:v>24.885585858585863</c:v>
                </c:pt>
                <c:pt idx="6">
                  <c:v>35.805452020202026</c:v>
                </c:pt>
                <c:pt idx="7">
                  <c:v>23.314007575757579</c:v>
                </c:pt>
                <c:pt idx="8">
                  <c:v>10.709391119127808</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'RMS-3'!$J$453:$J$482</c:f>
              <c:numCache>
                <c:formatCode>0</c:formatCode>
                <c:ptCount val="30"/>
                <c:pt idx="0">
                  <c:v>191.95914814814819</c:v>
                </c:pt>
                <c:pt idx="1">
                  <c:v>170.37388574635244</c:v>
                </c:pt>
                <c:pt idx="2">
                  <c:v>143.87320968574639</c:v>
                </c:pt>
                <c:pt idx="3">
                  <c:v>119.61664583293253</c:v>
                </c:pt>
                <c:pt idx="4" formatCode="0.0">
                  <c:v>94.714436573673282</c:v>
                </c:pt>
                <c:pt idx="5" formatCode="0.0">
                  <c:v>69.828850715087412</c:v>
                </c:pt>
                <c:pt idx="6" formatCode="0.0">
                  <c:v>34.023398694885387</c:v>
                </c:pt>
                <c:pt idx="7" formatCode="0.0">
                  <c:v>10.709391119127808</c:v>
                </c:pt>
                <c:pt idx="8">
                  <c:v>1.0000000000000001E-9</c:v>
                </c:pt>
                <c:pt idx="9">
                  <c:v>1.0000000000000001E-9</c:v>
                </c:pt>
                <c:pt idx="10">
                  <c:v>1.0000000000000001E-9</c:v>
                </c:pt>
                <c:pt idx="11">
                  <c:v>1.0000000000000001E-9</c:v>
                </c:pt>
                <c:pt idx="12">
                  <c:v>1.0000000000000001E-9</c:v>
                </c:pt>
                <c:pt idx="13">
                  <c:v>1.0000000000000001E-9</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('RMS-3'!$B$453,'RMS-3'!$B$482)</c:f>
              <c:numCache>
                <c:formatCode>0.0</c:formatCode>
                <c:ptCount val="2"/>
                <c:pt idx="0">
                  <c:v>1</c:v>
                </c:pt>
                <c:pt idx="1">
                  <c:v>30</c:v>
                </c:pt>
              </c:numCache>
            </c:numRef>
          </c:xVal>
          <c:yVal>
            <c:numRef>
              <c:f>('RMS-3'!$I$484,'RMS-3'!$I$484)</c:f>
              <c:numCache>
                <c:formatCode>0.00</c:formatCode>
                <c:ptCount val="2"/>
                <c:pt idx="0">
                  <c:v>25.444444444444446</c:v>
                </c:pt>
                <c:pt idx="1">
                  <c:v>25.444444444444446</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'R8A'!$I$453:$I$482</c15:sqref>
                        </c15:formulaRef>
                      </c:ext>
                    </c:extLst>
                    <c:numCache>
                      <c:formatCode>0.0</c:formatCode>
                      <c:ptCount val="30"/>
                      <c:pt idx="0">
                        <c:v>21.022308024691355</c:v>
                      </c:pt>
                      <c:pt idx="1">
                        <c:v>12.250583135054246</c:v>
                      </c:pt>
                      <c:pt idx="2">
                        <c:v>15.040295974747469</c:v>
                      </c:pt>
                      <c:pt idx="3">
                        <c:v>13.766663870851371</c:v>
                      </c:pt>
                      <c:pt idx="4">
                        <c:v>14.133095956790118</c:v>
                      </c:pt>
                      <c:pt idx="5">
                        <c:v>14.123661447811449</c:v>
                      </c:pt>
                      <c:pt idx="6">
                        <c:v>20.321164436026937</c:v>
                      </c:pt>
                      <c:pt idx="7">
                        <c:v>13.231721843434343</c:v>
                      </c:pt>
                      <c:pt idx="8">
                        <c:v>12.58504112268518</c:v>
                      </c:pt>
                      <c:pt idx="9">
                        <c:v>11.784336188271602</c:v>
                      </c:pt>
                      <c:pt idx="10" formatCode="0.00">
                        <c:v>12.186958442760941</c:v>
                      </c:pt>
                      <c:pt idx="11" formatCode="0">
                        <c:v>3.3295871399176953</c:v>
                      </c:pt>
                      <c:pt idx="12" formatCode="0">
                        <c:v>12.728933366402114</c:v>
                      </c:pt>
                      <c:pt idx="13" formatCode="0">
                        <c:v>12.36817835016835</c:v>
                      </c:pt>
                      <c:pt idx="14" formatCode="0">
                        <c:v>11.083469444444445</c:v>
                      </c:pt>
                      <c:pt idx="15" formatCode="0">
                        <c:v>12.964917202380951</c:v>
                      </c:pt>
                      <c:pt idx="16" formatCode="0">
                        <c:v>10.460297032227032</c:v>
                      </c:pt>
                      <c:pt idx="17" formatCode="0">
                        <c:v>8.7150850077160502</c:v>
                      </c:pt>
                      <c:pt idx="18" formatCode="0">
                        <c:v>13.459229481481483</c:v>
                      </c:pt>
                      <c:pt idx="19" formatCode="0">
                        <c:v>11.931638518518517</c:v>
                      </c:pt>
                      <c:pt idx="20" formatCode="0">
                        <c:v>4.5128340136182867</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'R8A'!$J$453:$J$482</c15:sqref>
                        </c15:formulaRef>
                      </c:ext>
                    </c:extLst>
                    <c:numCache>
                      <c:formatCode>0</c:formatCode>
                      <c:ptCount val="30"/>
                      <c:pt idx="0">
                        <c:v>240.97769197530863</c:v>
                      </c:pt>
                      <c:pt idx="1">
                        <c:v>228.72710884025437</c:v>
                      </c:pt>
                      <c:pt idx="2">
                        <c:v>213.68681286550691</c:v>
                      </c:pt>
                      <c:pt idx="3">
                        <c:v>199.92014899465553</c:v>
                      </c:pt>
                      <c:pt idx="4">
                        <c:v>185.78705303786541</c:v>
                      </c:pt>
                      <c:pt idx="5">
                        <c:v>171.66339159005395</c:v>
                      </c:pt>
                      <c:pt idx="6" formatCode="0.0">
                        <c:v>151.342227154027</c:v>
                      </c:pt>
                      <c:pt idx="7" formatCode="0.0">
                        <c:v>138.11050531059266</c:v>
                      </c:pt>
                      <c:pt idx="8" formatCode="0.0">
                        <c:v>125.52546418790747</c:v>
                      </c:pt>
                      <c:pt idx="9" formatCode="0.00">
                        <c:v>113.74112799963586</c:v>
                      </c:pt>
                      <c:pt idx="10">
                        <c:v>101.55416955687492</c:v>
                      </c:pt>
                      <c:pt idx="11">
                        <c:v>98.224582416957233</c:v>
                      </c:pt>
                      <c:pt idx="12">
                        <c:v>85.495649050555116</c:v>
                      </c:pt>
                      <c:pt idx="13">
                        <c:v>73.127470700386766</c:v>
                      </c:pt>
                      <c:pt idx="14">
                        <c:v>62.04400125594232</c:v>
                      </c:pt>
                      <c:pt idx="15">
                        <c:v>49.079084053561367</c:v>
                      </c:pt>
                      <c:pt idx="16">
                        <c:v>38.618787021334334</c:v>
                      </c:pt>
                      <c:pt idx="17">
                        <c:v>29.903702013618286</c:v>
                      </c:pt>
                      <c:pt idx="18">
                        <c:v>16.444472532136803</c:v>
                      </c:pt>
                      <c:pt idx="19">
                        <c:v>4.5128340136182867</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('R8A'!$B$453,'R8A'!$B$482)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('R8A'!$I$484,'R8A'!$I$484)</c15:sqref>
                        </c15:formulaRef>
                      </c:ext>
                    </c:extLst>
                    <c:numCache>
                      <c:formatCode>0.00</c:formatCode>
                      <c:ptCount val="2"/>
                      <c:pt idx="0">
                        <c:v>8.733333333333329</c:v>
                      </c:pt>
                      <c:pt idx="1">
                        <c:v>8.733333333333329</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'R8B'!$I$453:$I$482</c15:sqref>
                        </c15:formulaRef>
                      </c:ext>
                    </c:extLst>
                    <c:numCache>
                      <c:formatCode>0.0</c:formatCode>
                      <c:ptCount val="30"/>
                      <c:pt idx="0">
                        <c:v>17.383206790123452</c:v>
                      </c:pt>
                      <c:pt idx="1">
                        <c:v>10.129925776281333</c:v>
                      </c:pt>
                      <c:pt idx="2">
                        <c:v>12.436720782828278</c:v>
                      </c:pt>
                      <c:pt idx="3">
                        <c:v>11.383562860750359</c:v>
                      </c:pt>
                      <c:pt idx="4">
                        <c:v>11.686563117283946</c:v>
                      </c:pt>
                      <c:pt idx="5">
                        <c:v>11.678761784511785</c:v>
                      </c:pt>
                      <c:pt idx="6">
                        <c:v>16.803435816498318</c:v>
                      </c:pt>
                      <c:pt idx="7" formatCode="0.00">
                        <c:v>10.941222853535354</c:v>
                      </c:pt>
                      <c:pt idx="8" formatCode="0">
                        <c:v>10.406486863425922</c:v>
                      </c:pt>
                      <c:pt idx="9" formatCode="0">
                        <c:v>9.7443892746913559</c:v>
                      </c:pt>
                      <c:pt idx="10" formatCode="0">
                        <c:v>10.077314941077439</c:v>
                      </c:pt>
                      <c:pt idx="11" formatCode="0">
                        <c:v>2.7532134773662547</c:v>
                      </c:pt>
                      <c:pt idx="12" formatCode="0">
                        <c:v>10.525470403439151</c:v>
                      </c:pt>
                      <c:pt idx="13" formatCode="0">
                        <c:v>10.227164478114478</c:v>
                      </c:pt>
                      <c:pt idx="14" formatCode="0">
                        <c:v>9.1648472222222228</c:v>
                      </c:pt>
                      <c:pt idx="15" formatCode="0">
                        <c:v>10.720603869047618</c:v>
                      </c:pt>
                      <c:pt idx="16" formatCode="0">
                        <c:v>8.6495500962000964</c:v>
                      </c:pt>
                      <c:pt idx="17" formatCode="0">
                        <c:v>5.2875595926026566</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Content</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'R8B'!$J$453:$J$482</c15:sqref>
                        </c15:formulaRef>
                      </c:ext>
                    </c:extLst>
                    <c:numCache>
                      <c:formatCode>0</c:formatCode>
                      <c:ptCount val="30"/>
                      <c:pt idx="0">
                        <c:v>172.61679320987656</c:v>
                      </c:pt>
                      <c:pt idx="1">
                        <c:v>162.48686743359522</c:v>
                      </c:pt>
                      <c:pt idx="2">
                        <c:v>150.05014665076695</c:v>
                      </c:pt>
                      <c:pt idx="3" formatCode="0.0">
                        <c:v>138.6665837900166</c:v>
                      </c:pt>
                      <c:pt idx="4" formatCode="0.0">
                        <c:v>126.98002067273265</c:v>
                      </c:pt>
                      <c:pt idx="5" formatCode="0.0">
                        <c:v>115.30125888822087</c:v>
                      </c:pt>
                      <c:pt idx="6" formatCode="0.00">
                        <c:v>98.49782307172255</c:v>
                      </c:pt>
                      <c:pt idx="7">
                        <c:v>87.556600218187199</c:v>
                      </c:pt>
                      <c:pt idx="8">
                        <c:v>77.150113354761274</c:v>
                      </c:pt>
                      <c:pt idx="9">
                        <c:v>67.405724080069916</c:v>
                      </c:pt>
                      <c:pt idx="10">
                        <c:v>57.328409138992477</c:v>
                      </c:pt>
                      <c:pt idx="11">
                        <c:v>54.575195661626225</c:v>
                      </c:pt>
                      <c:pt idx="12">
                        <c:v>44.049725258187074</c:v>
                      </c:pt>
                      <c:pt idx="13">
                        <c:v>33.822560780072592</c:v>
                      </c:pt>
                      <c:pt idx="14">
                        <c:v>24.657713557850371</c:v>
                      </c:pt>
                      <c:pt idx="15">
                        <c:v>13.937109688802753</c:v>
                      </c:pt>
                      <c:pt idx="16">
                        <c:v>5.2875595926026566</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Release</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('R8B'!$B$453,'R8B'!$B$482)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('R8B'!$I$484,'R8B'!$I$484)</c15:sqref>
                        </c15:formulaRef>
                      </c:ext>
                    </c:extLst>
                    <c:numCache>
                      <c:formatCode>0.00</c:formatCode>
                      <c:ptCount val="2"/>
                      <c:pt idx="0">
                        <c:v>6.3333333333333339</c:v>
                      </c:pt>
                      <c:pt idx="1">
                        <c:v>6.3333333333333339</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'RMS-1'!$L$453:$L$482</c:f>
              <c:numCache>
                <c:formatCode>0.0</c:formatCode>
                <c:ptCount val="30"/>
                <c:pt idx="0">
                  <c:v>23.849109876543206</c:v>
                </c:pt>
                <c:pt idx="1">
                  <c:v>37.746989352787125</c:v>
                </c:pt>
                <c:pt idx="2">
                  <c:v>54.809705342686108</c:v>
                </c:pt>
                <c:pt idx="3">
                  <c:v>70.427528033883803</c:v>
                </c:pt>
                <c:pt idx="4">
                  <c:v>86.46105574993318</c:v>
                </c:pt>
                <c:pt idx="5" formatCode="0">
                  <c:v>102.48388032905777</c:v>
                </c:pt>
                <c:pt idx="6" formatCode="0">
                  <c:v>125.53756610346855</c:v>
                </c:pt>
                <c:pt idx="7" formatCode="0">
                  <c:v>140.5485148408423</c:v>
                </c:pt>
                <c:pt idx="8" formatCode="0">
                  <c:v>154.82582578991637</c:v>
                </c:pt>
                <c:pt idx="9" formatCode="0">
                  <c:v>168.19476359855832</c:v>
                </c:pt>
                <c:pt idx="10" formatCode="0">
                  <c:v>182.0204629756627</c:v>
                </c:pt>
                <c:pt idx="11" formatCode="0">
                  <c:v>185.00000000000003</c:v>
                </c:pt>
                <c:pt idx="12" formatCode="0">
                  <c:v>185.00000000000003</c:v>
                </c:pt>
                <c:pt idx="13" formatCode="0">
                  <c:v>185.00000000000003</c:v>
                </c:pt>
                <c:pt idx="14" formatCode="0">
                  <c:v>185.00000000000003</c:v>
                </c:pt>
                <c:pt idx="15" formatCode="0">
                  <c:v>185.00000000000003</c:v>
                </c:pt>
                <c:pt idx="16" formatCode="0">
                  <c:v>185.00000000000003</c:v>
                </c:pt>
                <c:pt idx="17" formatCode="0">
                  <c:v>185.00000000000003</c:v>
                </c:pt>
                <c:pt idx="18" formatCode="0">
                  <c:v>185.00000000000003</c:v>
                </c:pt>
                <c:pt idx="19" formatCode="0">
                  <c:v>185.00000000000003</c:v>
                </c:pt>
                <c:pt idx="20" formatCode="0">
                  <c:v>185.00000000000003</c:v>
                </c:pt>
                <c:pt idx="21" formatCode="0">
                  <c:v>185.00000000000003</c:v>
                </c:pt>
                <c:pt idx="22" formatCode="0">
                  <c:v>185.00000000000003</c:v>
                </c:pt>
                <c:pt idx="23" formatCode="0">
                  <c:v>185.00000000000003</c:v>
                </c:pt>
                <c:pt idx="24" formatCode="0">
                  <c:v>185.00000000000003</c:v>
                </c:pt>
                <c:pt idx="25" formatCode="0">
                  <c:v>185.00000000000003</c:v>
                </c:pt>
                <c:pt idx="26" formatCode="0">
                  <c:v>185.00000000000003</c:v>
                </c:pt>
                <c:pt idx="27" formatCode="0">
                  <c:v>185.00000000000003</c:v>
                </c:pt>
                <c:pt idx="28" formatCode="0">
                  <c:v>185.00000000000003</c:v>
                </c:pt>
                <c:pt idx="29" formatCode="0">
                  <c:v>185.00000000000003</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25400">
              <a:solidFill>
                <a:srgbClr val="0000FF"/>
              </a:solidFill>
              <a:prstDash val="solid"/>
            </a:ln>
            <a:effectLst/>
          </c:spPr>
          <c:marker>
            <c:symbol val="none"/>
          </c:marker>
          <c:dLbls>
            <c:dLbl>
              <c:idx val="0"/>
              <c:layout>
                <c:manualLayout>
                  <c:x val="-1.8411198600174979E-2"/>
                  <c:y val="-7.3667614464858561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('RMS-1'!$B$453,'RMS-1'!$B$482)</c:f>
              <c:numCache>
                <c:formatCode>0.0</c:formatCode>
                <c:ptCount val="2"/>
                <c:pt idx="0">
                  <c:v>1</c:v>
                </c:pt>
                <c:pt idx="1">
                  <c:v>30</c:v>
                </c:pt>
              </c:numCache>
            </c:numRef>
          </c:xVal>
          <c:yVal>
            <c:numRef>
              <c:f>('RMS-1'!$G$448,'RMS-1'!$G$448)</c:f>
              <c:numCache>
                <c:formatCode>0</c:formatCode>
                <c:ptCount val="2"/>
                <c:pt idx="0">
                  <c:v>185</c:v>
                </c:pt>
                <c:pt idx="1">
                  <c:v>185</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'RMS-2'!$L$453:$L$482</c:f>
              <c:numCache>
                <c:formatCode>0.0</c:formatCode>
                <c:ptCount val="30"/>
                <c:pt idx="0">
                  <c:v>21.607163580246912</c:v>
                </c:pt>
                <c:pt idx="1">
                  <c:v>34.198566647961094</c:v>
                </c:pt>
                <c:pt idx="2">
                  <c:v>49.657294349981292</c:v>
                </c:pt>
                <c:pt idx="3">
                  <c:v>63.806956597456043</c:v>
                </c:pt>
                <c:pt idx="4">
                  <c:v>78.333245332023935</c:v>
                </c:pt>
                <c:pt idx="5">
                  <c:v>92.84983708286569</c:v>
                </c:pt>
                <c:pt idx="6" formatCode="0">
                  <c:v>113.73635076131687</c:v>
                </c:pt>
                <c:pt idx="7" formatCode="0">
                  <c:v>127.33618851384213</c:v>
                </c:pt>
                <c:pt idx="8" formatCode="0">
                  <c:v>132</c:v>
                </c:pt>
                <c:pt idx="9" formatCode="0">
                  <c:v>132</c:v>
                </c:pt>
                <c:pt idx="10" formatCode="0">
                  <c:v>132</c:v>
                </c:pt>
                <c:pt idx="11" formatCode="0">
                  <c:v>132</c:v>
                </c:pt>
                <c:pt idx="12" formatCode="0">
                  <c:v>132</c:v>
                </c:pt>
                <c:pt idx="13" formatCode="0">
                  <c:v>132</c:v>
                </c:pt>
                <c:pt idx="14" formatCode="0">
                  <c:v>132</c:v>
                </c:pt>
                <c:pt idx="15" formatCode="0">
                  <c:v>132</c:v>
                </c:pt>
                <c:pt idx="16" formatCode="0">
                  <c:v>132</c:v>
                </c:pt>
                <c:pt idx="17" formatCode="0">
                  <c:v>132</c:v>
                </c:pt>
                <c:pt idx="18" formatCode="0">
                  <c:v>132</c:v>
                </c:pt>
                <c:pt idx="19" formatCode="0">
                  <c:v>132</c:v>
                </c:pt>
                <c:pt idx="20" formatCode="0">
                  <c:v>132</c:v>
                </c:pt>
                <c:pt idx="21" formatCode="0">
                  <c:v>132</c:v>
                </c:pt>
                <c:pt idx="22" formatCode="0">
                  <c:v>132</c:v>
                </c:pt>
                <c:pt idx="23" formatCode="0">
                  <c:v>132</c:v>
                </c:pt>
                <c:pt idx="24" formatCode="0">
                  <c:v>132</c:v>
                </c:pt>
                <c:pt idx="25" formatCode="0">
                  <c:v>132</c:v>
                </c:pt>
                <c:pt idx="26" formatCode="0">
                  <c:v>132</c:v>
                </c:pt>
                <c:pt idx="27" formatCode="0">
                  <c:v>132</c:v>
                </c:pt>
                <c:pt idx="28" formatCode="0">
                  <c:v>132</c:v>
                </c:pt>
                <c:pt idx="29" formatCode="0">
                  <c:v>132</c:v>
                </c:pt>
              </c:numCache>
            </c:numRef>
          </c:yVal>
          <c:smooth val="0"/>
          <c:extLst>
            <c:ext xmlns:c16="http://schemas.microsoft.com/office/drawing/2014/chart" uri="{C3380CC4-5D6E-409C-BE32-E72D297353CC}">
              <c16:uniqueId val="{00000003-E8E5-47FC-AB8F-37340A13BFA3}"/>
            </c:ext>
          </c:extLst>
        </c:ser>
        <c:ser>
          <c:idx val="3"/>
          <c:order val="3"/>
          <c:tx>
            <c:v>RMS-2 Initial Available Content</c:v>
          </c:tx>
          <c:spPr>
            <a:ln w="25400">
              <a:solidFill>
                <a:srgbClr val="FF00FF"/>
              </a:solidFill>
            </a:ln>
          </c:spPr>
          <c:marker>
            <c:symbol val="none"/>
          </c:marker>
          <c:xVal>
            <c:numRef>
              <c:f>('RMS-2'!$B$453,'RMS-2'!$B$482)</c:f>
              <c:numCache>
                <c:formatCode>0.0</c:formatCode>
                <c:ptCount val="2"/>
                <c:pt idx="0">
                  <c:v>1</c:v>
                </c:pt>
                <c:pt idx="1">
                  <c:v>30</c:v>
                </c:pt>
              </c:numCache>
            </c:numRef>
          </c:xVal>
          <c:yVal>
            <c:numRef>
              <c:f>('RMS-2'!$G$448,'RMS-2'!$G$448)</c:f>
              <c:numCache>
                <c:formatCode>0</c:formatCode>
                <c:ptCount val="2"/>
                <c:pt idx="0">
                  <c:v>132</c:v>
                </c:pt>
                <c:pt idx="1">
                  <c:v>132</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'RMS-3'!$L$453:$L$482</c:f>
              <c:numCache>
                <c:formatCode>0.0</c:formatCode>
                <c:ptCount val="30"/>
                <c:pt idx="0">
                  <c:v>37.040851851851848</c:v>
                </c:pt>
                <c:pt idx="1">
                  <c:v>58.626114253647586</c:v>
                </c:pt>
                <c:pt idx="2">
                  <c:v>85.12679031425364</c:v>
                </c:pt>
                <c:pt idx="3" formatCode="0">
                  <c:v>109.38335416706749</c:v>
                </c:pt>
                <c:pt idx="4" formatCode="0">
                  <c:v>134.28556342632675</c:v>
                </c:pt>
                <c:pt idx="5" formatCode="0">
                  <c:v>159.17114928491262</c:v>
                </c:pt>
                <c:pt idx="6" formatCode="0">
                  <c:v>194.97660130511463</c:v>
                </c:pt>
                <c:pt idx="7" formatCode="0">
                  <c:v>218.29060888087221</c:v>
                </c:pt>
                <c:pt idx="8" formatCode="0">
                  <c:v>229.00000000000003</c:v>
                </c:pt>
                <c:pt idx="9" formatCode="0">
                  <c:v>229.00000000000003</c:v>
                </c:pt>
                <c:pt idx="10" formatCode="0">
                  <c:v>229.00000000000003</c:v>
                </c:pt>
                <c:pt idx="11" formatCode="0">
                  <c:v>229.00000000000003</c:v>
                </c:pt>
                <c:pt idx="12" formatCode="0">
                  <c:v>229.00000000000003</c:v>
                </c:pt>
                <c:pt idx="13" formatCode="0">
                  <c:v>229.00000000000003</c:v>
                </c:pt>
                <c:pt idx="14" formatCode="0">
                  <c:v>229.00000000000003</c:v>
                </c:pt>
                <c:pt idx="15" formatCode="0">
                  <c:v>229.00000000000003</c:v>
                </c:pt>
                <c:pt idx="16" formatCode="0">
                  <c:v>229.00000000000003</c:v>
                </c:pt>
                <c:pt idx="17" formatCode="0">
                  <c:v>229.00000000000003</c:v>
                </c:pt>
                <c:pt idx="18" formatCode="0">
                  <c:v>229.00000000000003</c:v>
                </c:pt>
                <c:pt idx="19" formatCode="0">
                  <c:v>229.00000000000003</c:v>
                </c:pt>
                <c:pt idx="20" formatCode="0">
                  <c:v>229.00000000000003</c:v>
                </c:pt>
                <c:pt idx="21" formatCode="0">
                  <c:v>229.00000000000003</c:v>
                </c:pt>
                <c:pt idx="22" formatCode="0">
                  <c:v>229.00000000000003</c:v>
                </c:pt>
                <c:pt idx="23" formatCode="0">
                  <c:v>229.00000000000003</c:v>
                </c:pt>
                <c:pt idx="24" formatCode="0">
                  <c:v>229.00000000000003</c:v>
                </c:pt>
                <c:pt idx="25" formatCode="0">
                  <c:v>229.00000000000003</c:v>
                </c:pt>
                <c:pt idx="26" formatCode="0">
                  <c:v>229.00000000000003</c:v>
                </c:pt>
                <c:pt idx="27" formatCode="0">
                  <c:v>229.00000000000003</c:v>
                </c:pt>
                <c:pt idx="28" formatCode="0">
                  <c:v>229.00000000000003</c:v>
                </c:pt>
                <c:pt idx="29" formatCode="0">
                  <c:v>229.00000000000003</c:v>
                </c:pt>
              </c:numCache>
            </c:numRef>
          </c:yVal>
          <c:smooth val="0"/>
          <c:extLst>
            <c:ext xmlns:c16="http://schemas.microsoft.com/office/drawing/2014/chart" uri="{C3380CC4-5D6E-409C-BE32-E72D297353CC}">
              <c16:uniqueId val="{00000005-E8E5-47FC-AB8F-37340A13BFA3}"/>
            </c:ext>
          </c:extLst>
        </c:ser>
        <c:ser>
          <c:idx val="5"/>
          <c:order val="5"/>
          <c:tx>
            <c:v>RMS-3 Initial Available Content</c:v>
          </c:tx>
          <c:spPr>
            <a:ln w="25400">
              <a:solidFill>
                <a:srgbClr val="FF6600"/>
              </a:solidFill>
            </a:ln>
          </c:spPr>
          <c:marker>
            <c:symbol val="none"/>
          </c:marker>
          <c:xVal>
            <c:numRef>
              <c:f>('RMS-3'!$B$453,'RMS-3'!$B$482)</c:f>
              <c:numCache>
                <c:formatCode>0.0</c:formatCode>
                <c:ptCount val="2"/>
                <c:pt idx="0">
                  <c:v>1</c:v>
                </c:pt>
                <c:pt idx="1">
                  <c:v>30</c:v>
                </c:pt>
              </c:numCache>
            </c:numRef>
          </c:xVal>
          <c:yVal>
            <c:numRef>
              <c:f>('RMS-3'!$G$448,'RMS-3'!$G$448)</c:f>
              <c:numCache>
                <c:formatCode>0</c:formatCode>
                <c:ptCount val="2"/>
                <c:pt idx="0">
                  <c:v>229.00000000000003</c:v>
                </c:pt>
                <c:pt idx="1">
                  <c:v>229.00000000000003</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'R8A'!$L$453:$L$482</c15:sqref>
                        </c15:formulaRef>
                      </c:ext>
                    </c:extLst>
                    <c:numCache>
                      <c:formatCode>0.0</c:formatCode>
                      <c:ptCount val="30"/>
                      <c:pt idx="0">
                        <c:v>21.022308024691355</c:v>
                      </c:pt>
                      <c:pt idx="1">
                        <c:v>33.272891159745598</c:v>
                      </c:pt>
                      <c:pt idx="2">
                        <c:v>48.313187134493063</c:v>
                      </c:pt>
                      <c:pt idx="3" formatCode="0">
                        <c:v>62.079851005344437</c:v>
                      </c:pt>
                      <c:pt idx="4" formatCode="0">
                        <c:v>76.212946962134552</c:v>
                      </c:pt>
                      <c:pt idx="5" formatCode="0">
                        <c:v>90.336608409945995</c:v>
                      </c:pt>
                      <c:pt idx="6" formatCode="0">
                        <c:v>110.65777284597293</c:v>
                      </c:pt>
                      <c:pt idx="7" formatCode="0">
                        <c:v>123.88949468940727</c:v>
                      </c:pt>
                      <c:pt idx="8" formatCode="0">
                        <c:v>136.47453581209245</c:v>
                      </c:pt>
                      <c:pt idx="9" formatCode="0">
                        <c:v>148.25887200036405</c:v>
                      </c:pt>
                      <c:pt idx="10" formatCode="0">
                        <c:v>160.445830443125</c:v>
                      </c:pt>
                      <c:pt idx="11" formatCode="0">
                        <c:v>163.7754175830427</c:v>
                      </c:pt>
                      <c:pt idx="12" formatCode="0">
                        <c:v>176.50435094944481</c:v>
                      </c:pt>
                      <c:pt idx="13" formatCode="0">
                        <c:v>188.87252929961318</c:v>
                      </c:pt>
                      <c:pt idx="14" formatCode="0">
                        <c:v>199.95599874405761</c:v>
                      </c:pt>
                      <c:pt idx="15" formatCode="0">
                        <c:v>212.92091594643856</c:v>
                      </c:pt>
                      <c:pt idx="16" formatCode="0">
                        <c:v>223.38121297866559</c:v>
                      </c:pt>
                      <c:pt idx="17" formatCode="0">
                        <c:v>232.09629798638164</c:v>
                      </c:pt>
                      <c:pt idx="18" formatCode="0">
                        <c:v>245.55552746786313</c:v>
                      </c:pt>
                      <c:pt idx="19" formatCode="0">
                        <c:v>257.48716598638163</c:v>
                      </c:pt>
                      <c:pt idx="20" formatCode="0">
                        <c:v>261.99999999999989</c:v>
                      </c:pt>
                      <c:pt idx="21" formatCode="0">
                        <c:v>261.99999999999989</c:v>
                      </c:pt>
                      <c:pt idx="22" formatCode="0">
                        <c:v>261.99999999999989</c:v>
                      </c:pt>
                      <c:pt idx="23" formatCode="0">
                        <c:v>261.99999999999989</c:v>
                      </c:pt>
                      <c:pt idx="24" formatCode="0">
                        <c:v>261.99999999999989</c:v>
                      </c:pt>
                      <c:pt idx="25" formatCode="0">
                        <c:v>261.99999999999989</c:v>
                      </c:pt>
                      <c:pt idx="26" formatCode="0">
                        <c:v>261.99999999999989</c:v>
                      </c:pt>
                      <c:pt idx="27" formatCode="0">
                        <c:v>261.99999999999989</c:v>
                      </c:pt>
                      <c:pt idx="28" formatCode="0">
                        <c:v>261.99999999999989</c:v>
                      </c:pt>
                      <c:pt idx="29" formatCode="0">
                        <c:v>261.99999999999989</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('R8A'!$B$453,'R8A'!$B$482)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('R8A'!$G$448,'R8A'!$G$448)</c15:sqref>
                        </c15:formulaRef>
                      </c:ext>
                    </c:extLst>
                    <c:numCache>
                      <c:formatCode>0</c:formatCode>
                      <c:ptCount val="2"/>
                      <c:pt idx="0">
                        <c:v>262</c:v>
                      </c:pt>
                      <c:pt idx="1">
                        <c:v>262</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'R8B'!$L$453:$L$482</c15:sqref>
                        </c15:formulaRef>
                      </c:ext>
                    </c:extLst>
                    <c:numCache>
                      <c:formatCode>0.0</c:formatCode>
                      <c:ptCount val="30"/>
                      <c:pt idx="0">
                        <c:v>17.383206790123452</c:v>
                      </c:pt>
                      <c:pt idx="1">
                        <c:v>27.513132566404785</c:v>
                      </c:pt>
                      <c:pt idx="2">
                        <c:v>39.949853349233067</c:v>
                      </c:pt>
                      <c:pt idx="3" formatCode="0">
                        <c:v>51.333416209983426</c:v>
                      </c:pt>
                      <c:pt idx="4" formatCode="0">
                        <c:v>63.019979327267372</c:v>
                      </c:pt>
                      <c:pt idx="5" formatCode="0">
                        <c:v>74.698741111779157</c:v>
                      </c:pt>
                      <c:pt idx="6" formatCode="0">
                        <c:v>91.502176928277478</c:v>
                      </c:pt>
                      <c:pt idx="7" formatCode="0">
                        <c:v>102.44339978181283</c:v>
                      </c:pt>
                      <c:pt idx="8" formatCode="0">
                        <c:v>112.84988664523875</c:v>
                      </c:pt>
                      <c:pt idx="9" formatCode="0">
                        <c:v>122.59427591993011</c:v>
                      </c:pt>
                      <c:pt idx="10" formatCode="0">
                        <c:v>132.67159086100756</c:v>
                      </c:pt>
                      <c:pt idx="11" formatCode="0">
                        <c:v>135.4248043383738</c:v>
                      </c:pt>
                      <c:pt idx="12" formatCode="0">
                        <c:v>145.95027474181296</c:v>
                      </c:pt>
                      <c:pt idx="13" formatCode="0">
                        <c:v>156.17743921992744</c:v>
                      </c:pt>
                      <c:pt idx="14" formatCode="0">
                        <c:v>165.34228644214966</c:v>
                      </c:pt>
                      <c:pt idx="15" formatCode="0">
                        <c:v>176.06289031119726</c:v>
                      </c:pt>
                      <c:pt idx="16" formatCode="0">
                        <c:v>184.71244040739737</c:v>
                      </c:pt>
                      <c:pt idx="17" formatCode="0">
                        <c:v>190.00000000000003</c:v>
                      </c:pt>
                      <c:pt idx="18" formatCode="0">
                        <c:v>190.00000000000003</c:v>
                      </c:pt>
                      <c:pt idx="19" formatCode="0">
                        <c:v>190.00000000000003</c:v>
                      </c:pt>
                      <c:pt idx="20" formatCode="0">
                        <c:v>190.00000000000003</c:v>
                      </c:pt>
                      <c:pt idx="21" formatCode="0">
                        <c:v>190.00000000000003</c:v>
                      </c:pt>
                      <c:pt idx="22" formatCode="0">
                        <c:v>190.00000000000003</c:v>
                      </c:pt>
                      <c:pt idx="23" formatCode="0">
                        <c:v>190.00000000000003</c:v>
                      </c:pt>
                      <c:pt idx="24" formatCode="0">
                        <c:v>190.00000000000003</c:v>
                      </c:pt>
                      <c:pt idx="25" formatCode="0">
                        <c:v>190.00000000000003</c:v>
                      </c:pt>
                      <c:pt idx="26" formatCode="0">
                        <c:v>190.00000000000003</c:v>
                      </c:pt>
                      <c:pt idx="27" formatCode="0">
                        <c:v>190.00000000000003</c:v>
                      </c:pt>
                      <c:pt idx="28" formatCode="0">
                        <c:v>190.00000000000003</c:v>
                      </c:pt>
                      <c:pt idx="29" formatCode="0">
                        <c:v>190.00000000000003</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('R8B'!$B$408,'R8B'!$B$437)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('R8B'!$G$448,'R8B'!$G$448)</c15:sqref>
                        </c15:formulaRef>
                      </c:ext>
                    </c:extLst>
                    <c:numCache>
                      <c:formatCode>0</c:formatCode>
                      <c:ptCount val="2"/>
                      <c:pt idx="0">
                        <c:v>190</c:v>
                      </c:pt>
                      <c:pt idx="1">
                        <c:v>190</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795838487770075"/>
          <c:y val="4.5852956323721945E-2"/>
          <c:w val="0.73492340888810348"/>
          <c:h val="0.75479018136917286"/>
        </c:manualLayout>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4645078740157471"/>
                  <c:y val="-2.629350150675611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53B-4D1A-AC44-3EF8020141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('RMS-1'!$B$498,'RMS-1'!$B$527)</c:f>
              <c:numCache>
                <c:formatCode>0.0</c:formatCode>
                <c:ptCount val="2"/>
                <c:pt idx="0">
                  <c:v>1</c:v>
                </c:pt>
                <c:pt idx="1">
                  <c:v>30</c:v>
                </c:pt>
              </c:numCache>
            </c:numRef>
          </c:xVal>
          <c:yVal>
            <c:numRef>
              <c:f>('RMS-1'!$G$490,'RMS-1'!$G$490)</c:f>
              <c:numCache>
                <c:formatCode>0.00000</c:formatCode>
                <c:ptCount val="2"/>
                <c:pt idx="0">
                  <c:v>2E-3</c:v>
                </c:pt>
                <c:pt idx="1">
                  <c:v>2E-3</c:v>
                </c:pt>
              </c:numCache>
            </c:numRef>
          </c:yVal>
          <c:smooth val="0"/>
          <c:extLst>
            <c:ext xmlns:c16="http://schemas.microsoft.com/office/drawing/2014/chart" uri="{C3380CC4-5D6E-409C-BE32-E72D297353CC}">
              <c16:uniqueId val="{00000002-553B-4D1A-AC44-3EF802014103}"/>
            </c:ext>
          </c:extLst>
        </c:ser>
        <c:ser>
          <c:idx val="2"/>
          <c:order val="1"/>
          <c:tx>
            <c:v>MDL</c:v>
          </c:tx>
          <c:spPr>
            <a:ln w="15875">
              <a:solidFill>
                <a:srgbClr val="C00000"/>
              </a:solidFill>
              <a:prstDash val="solid"/>
            </a:ln>
            <a:effectLst/>
          </c:spPr>
          <c:marker>
            <c:symbol val="none"/>
          </c:marker>
          <c:dLbls>
            <c:dLbl>
              <c:idx val="0"/>
              <c:layout>
                <c:manualLayout>
                  <c:x val="0.60947265966754161"/>
                  <c:y val="-3.08323004763293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553B-4D1A-AC44-3EF802014103}"/>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('RMS-1'!$B$498,'RMS-1'!$B$527)</c:f>
              <c:numCache>
                <c:formatCode>0.0</c:formatCode>
                <c:ptCount val="2"/>
                <c:pt idx="0">
                  <c:v>1</c:v>
                </c:pt>
                <c:pt idx="1">
                  <c:v>30</c:v>
                </c:pt>
              </c:numCache>
            </c:numRef>
          </c:xVal>
          <c:yVal>
            <c:numRef>
              <c:f>('RMS-1'!$G$489,'RMS-1'!$G$489)</c:f>
              <c:numCache>
                <c:formatCode>0.00000</c:formatCode>
                <c:ptCount val="2"/>
                <c:pt idx="0">
                  <c:v>1.9000000000000001E-5</c:v>
                </c:pt>
                <c:pt idx="1">
                  <c:v>1.9000000000000001E-5</c:v>
                </c:pt>
              </c:numCache>
            </c:numRef>
          </c:yVal>
          <c:smooth val="0"/>
          <c:extLst>
            <c:ext xmlns:c16="http://schemas.microsoft.com/office/drawing/2014/chart" uri="{C3380CC4-5D6E-409C-BE32-E72D297353CC}">
              <c16:uniqueId val="{00000004-553B-4D1A-AC44-3EF802014103}"/>
            </c:ext>
          </c:extLst>
        </c:ser>
        <c: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'RMS-1'!$H$498:$H$527</c:f>
              <c:numCache>
                <c:formatCode>0.00E+00</c:formatCode>
                <c:ptCount val="30"/>
                <c:pt idx="0">
                  <c:v>9.5000000000000005E-6</c:v>
                </c:pt>
                <c:pt idx="1">
                  <c:v>9.5000000000000005E-6</c:v>
                </c:pt>
                <c:pt idx="2">
                  <c:v>9.5000000000000005E-6</c:v>
                </c:pt>
                <c:pt idx="3">
                  <c:v>9.5000000000000005E-6</c:v>
                </c:pt>
                <c:pt idx="4">
                  <c:v>9.5000000000000005E-6</c:v>
                </c:pt>
                <c:pt idx="5">
                  <c:v>9.5000000000000005E-6</c:v>
                </c:pt>
                <c:pt idx="6">
                  <c:v>9.5000000000000005E-6</c:v>
                </c:pt>
                <c:pt idx="7">
                  <c:v>9.5000000000000005E-6</c:v>
                </c:pt>
                <c:pt idx="8">
                  <c:v>9.5000000000000005E-6</c:v>
                </c:pt>
                <c:pt idx="9">
                  <c:v>9.5000000000000005E-6</c:v>
                </c:pt>
                <c:pt idx="10">
                  <c:v>9.5000000000000005E-6</c:v>
                </c:pt>
                <c:pt idx="11">
                  <c:v>9.5000000000000005E-6</c:v>
                </c:pt>
                <c:pt idx="12">
                  <c:v>9.5000000000000005E-6</c:v>
                </c:pt>
                <c:pt idx="13">
                  <c:v>9.5000000000000005E-6</c:v>
                </c:pt>
                <c:pt idx="14">
                  <c:v>9.5000000000000005E-6</c:v>
                </c:pt>
                <c:pt idx="15">
                  <c:v>9.5000000000000005E-6</c:v>
                </c:pt>
                <c:pt idx="16">
                  <c:v>9.5000000000000005E-6</c:v>
                </c:pt>
                <c:pt idx="17">
                  <c:v>9.5000000000000005E-6</c:v>
                </c:pt>
                <c:pt idx="18">
                  <c:v>9.5000000000000005E-6</c:v>
                </c:pt>
                <c:pt idx="19">
                  <c:v>9.5000000000000005E-6</c:v>
                </c:pt>
                <c:pt idx="20">
                  <c:v>9.5000000000000005E-6</c:v>
                </c:pt>
                <c:pt idx="21">
                  <c:v>9.5000000000000005E-6</c:v>
                </c:pt>
                <c:pt idx="22">
                  <c:v>9.5000000000000005E-6</c:v>
                </c:pt>
                <c:pt idx="23">
                  <c:v>9.5000000000000005E-6</c:v>
                </c:pt>
                <c:pt idx="24">
                  <c:v>9.5000000000000005E-6</c:v>
                </c:pt>
                <c:pt idx="25">
                  <c:v>9.5000000000000005E-6</c:v>
                </c:pt>
                <c:pt idx="26">
                  <c:v>9.5000000000000005E-6</c:v>
                </c:pt>
                <c:pt idx="27">
                  <c:v>9.5000000000000005E-6</c:v>
                </c:pt>
                <c:pt idx="28">
                  <c:v>9.5000000000000005E-6</c:v>
                </c:pt>
                <c:pt idx="29">
                  <c:v>9.5000000000000005E-6</c:v>
                </c:pt>
              </c:numCache>
            </c:numRef>
          </c:yVal>
          <c:smooth val="0"/>
          <c:extLst>
            <c:ext xmlns:c16="http://schemas.microsoft.com/office/drawing/2014/chart" uri="{C3380CC4-5D6E-409C-BE32-E72D297353CC}">
              <c16:uniqueId val="{00000000-553B-4D1A-AC44-3EF802014103}"/>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'RMS-2'!$H$498:$H$527</c:f>
              <c:numCache>
                <c:formatCode>0.00E+00</c:formatCode>
                <c:ptCount val="30"/>
                <c:pt idx="0">
                  <c:v>9.5000000000000005E-6</c:v>
                </c:pt>
                <c:pt idx="1">
                  <c:v>9.5000000000000005E-6</c:v>
                </c:pt>
                <c:pt idx="2">
                  <c:v>9.5000000000000005E-6</c:v>
                </c:pt>
                <c:pt idx="3">
                  <c:v>9.5000000000000005E-6</c:v>
                </c:pt>
                <c:pt idx="4">
                  <c:v>9.5000000000000005E-6</c:v>
                </c:pt>
                <c:pt idx="5">
                  <c:v>9.5000000000000005E-6</c:v>
                </c:pt>
                <c:pt idx="6">
                  <c:v>9.5000000000000005E-6</c:v>
                </c:pt>
                <c:pt idx="7">
                  <c:v>9.5000000000000005E-6</c:v>
                </c:pt>
                <c:pt idx="8">
                  <c:v>9.5000000000000005E-6</c:v>
                </c:pt>
                <c:pt idx="9">
                  <c:v>9.5000000000000005E-6</c:v>
                </c:pt>
                <c:pt idx="10">
                  <c:v>9.5000000000000005E-6</c:v>
                </c:pt>
                <c:pt idx="11">
                  <c:v>9.5000000000000005E-6</c:v>
                </c:pt>
                <c:pt idx="12">
                  <c:v>9.5000000000000005E-6</c:v>
                </c:pt>
                <c:pt idx="13">
                  <c:v>9.5000000000000005E-6</c:v>
                </c:pt>
                <c:pt idx="14">
                  <c:v>9.5000000000000005E-6</c:v>
                </c:pt>
                <c:pt idx="15">
                  <c:v>9.5000000000000005E-6</c:v>
                </c:pt>
                <c:pt idx="16">
                  <c:v>9.5000000000000005E-6</c:v>
                </c:pt>
                <c:pt idx="17">
                  <c:v>9.5000000000000005E-6</c:v>
                </c:pt>
                <c:pt idx="18">
                  <c:v>9.5000000000000005E-6</c:v>
                </c:pt>
                <c:pt idx="19">
                  <c:v>9.5000000000000005E-6</c:v>
                </c:pt>
                <c:pt idx="20">
                  <c:v>9.5000000000000005E-6</c:v>
                </c:pt>
                <c:pt idx="21">
                  <c:v>9.5000000000000005E-6</c:v>
                </c:pt>
                <c:pt idx="22">
                  <c:v>9.5000000000000005E-6</c:v>
                </c:pt>
                <c:pt idx="23">
                  <c:v>9.5000000000000005E-6</c:v>
                </c:pt>
                <c:pt idx="24">
                  <c:v>9.5000000000000005E-6</c:v>
                </c:pt>
                <c:pt idx="25">
                  <c:v>9.5000000000000005E-6</c:v>
                </c:pt>
                <c:pt idx="26">
                  <c:v>9.5000000000000005E-6</c:v>
                </c:pt>
                <c:pt idx="27">
                  <c:v>9.5000000000000005E-6</c:v>
                </c:pt>
                <c:pt idx="28">
                  <c:v>9.5000000000000005E-6</c:v>
                </c:pt>
                <c:pt idx="29">
                  <c:v>9.5000000000000005E-6</c:v>
                </c:pt>
              </c:numCache>
            </c:numRef>
          </c:yVal>
          <c:smooth val="0"/>
          <c:extLst>
            <c:ext xmlns:c16="http://schemas.microsoft.com/office/drawing/2014/chart" uri="{C3380CC4-5D6E-409C-BE32-E72D297353CC}">
              <c16:uniqueId val="{00000005-553B-4D1A-AC44-3EF80201410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'RMS-3'!$H$498:$H$527</c:f>
              <c:numCache>
                <c:formatCode>0.00E+00</c:formatCode>
                <c:ptCount val="30"/>
                <c:pt idx="0">
                  <c:v>9.5000000000000005E-6</c:v>
                </c:pt>
                <c:pt idx="1">
                  <c:v>9.5000000000000005E-6</c:v>
                </c:pt>
                <c:pt idx="2">
                  <c:v>9.5000000000000005E-6</c:v>
                </c:pt>
                <c:pt idx="3">
                  <c:v>9.5000000000000005E-6</c:v>
                </c:pt>
                <c:pt idx="4">
                  <c:v>9.5000000000000005E-6</c:v>
                </c:pt>
                <c:pt idx="5">
                  <c:v>9.5000000000000005E-6</c:v>
                </c:pt>
                <c:pt idx="6">
                  <c:v>9.5000000000000005E-6</c:v>
                </c:pt>
                <c:pt idx="7">
                  <c:v>9.5000000000000005E-6</c:v>
                </c:pt>
                <c:pt idx="8">
                  <c:v>9.5000000000000005E-6</c:v>
                </c:pt>
                <c:pt idx="9">
                  <c:v>9.5000000000000005E-6</c:v>
                </c:pt>
                <c:pt idx="10">
                  <c:v>9.5000000000000005E-6</c:v>
                </c:pt>
                <c:pt idx="11">
                  <c:v>9.5000000000000005E-6</c:v>
                </c:pt>
                <c:pt idx="12">
                  <c:v>9.5000000000000005E-6</c:v>
                </c:pt>
                <c:pt idx="13">
                  <c:v>9.5000000000000005E-6</c:v>
                </c:pt>
                <c:pt idx="14">
                  <c:v>9.5000000000000005E-6</c:v>
                </c:pt>
                <c:pt idx="15">
                  <c:v>9.5000000000000005E-6</c:v>
                </c:pt>
                <c:pt idx="16">
                  <c:v>9.5000000000000005E-6</c:v>
                </c:pt>
                <c:pt idx="17">
                  <c:v>9.5000000000000005E-6</c:v>
                </c:pt>
                <c:pt idx="18">
                  <c:v>9.5000000000000005E-6</c:v>
                </c:pt>
                <c:pt idx="19">
                  <c:v>9.5000000000000005E-6</c:v>
                </c:pt>
                <c:pt idx="20">
                  <c:v>9.5000000000000005E-6</c:v>
                </c:pt>
                <c:pt idx="21">
                  <c:v>9.5000000000000005E-6</c:v>
                </c:pt>
                <c:pt idx="22">
                  <c:v>9.5000000000000005E-6</c:v>
                </c:pt>
                <c:pt idx="23">
                  <c:v>9.5000000000000005E-6</c:v>
                </c:pt>
                <c:pt idx="24">
                  <c:v>9.5000000000000005E-6</c:v>
                </c:pt>
                <c:pt idx="25">
                  <c:v>9.5000000000000005E-6</c:v>
                </c:pt>
                <c:pt idx="26">
                  <c:v>9.5000000000000005E-6</c:v>
                </c:pt>
                <c:pt idx="27">
                  <c:v>9.5000000000000005E-6</c:v>
                </c:pt>
                <c:pt idx="28">
                  <c:v>9.5000000000000005E-6</c:v>
                </c:pt>
                <c:pt idx="29">
                  <c:v>9.5000000000000005E-6</c:v>
                </c:pt>
              </c:numCache>
            </c:numRef>
          </c:yVal>
          <c:smooth val="0"/>
          <c:extLst>
            <c:ext xmlns:c16="http://schemas.microsoft.com/office/drawing/2014/chart" uri="{C3380CC4-5D6E-409C-BE32-E72D297353CC}">
              <c16:uniqueId val="{00000006-553B-4D1A-AC44-3EF80201410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'R8A'!$H$498:$H$527</c15:sqref>
                        </c15:formulaRef>
                      </c:ext>
                    </c:extLst>
                    <c:numCache>
                      <c:formatCode>0.00000</c:formatCode>
                      <c:ptCount val="30"/>
                      <c:pt idx="0">
                        <c:v>2.5622252361500201E-3</c:v>
                      </c:pt>
                      <c:pt idx="1">
                        <c:v>2.5622252361500201E-3</c:v>
                      </c:pt>
                      <c:pt idx="2">
                        <c:v>2.5622252361500201E-3</c:v>
                      </c:pt>
                      <c:pt idx="3">
                        <c:v>2.5622252361500201E-3</c:v>
                      </c:pt>
                      <c:pt idx="4">
                        <c:v>2.5622252361500201E-3</c:v>
                      </c:pt>
                      <c:pt idx="5">
                        <c:v>2.5622252361500201E-3</c:v>
                      </c:pt>
                      <c:pt idx="6">
                        <c:v>2.5622252361500201E-3</c:v>
                      </c:pt>
                      <c:pt idx="7">
                        <c:v>2.5622252361500201E-3</c:v>
                      </c:pt>
                      <c:pt idx="8">
                        <c:v>2.5622252361500201E-3</c:v>
                      </c:pt>
                      <c:pt idx="9">
                        <c:v>2.5622252361500201E-3</c:v>
                      </c:pt>
                      <c:pt idx="10">
                        <c:v>2.5622252361500201E-3</c:v>
                      </c:pt>
                      <c:pt idx="11">
                        <c:v>2.5622252361500201E-3</c:v>
                      </c:pt>
                      <c:pt idx="12">
                        <c:v>2.5622252361500201E-3</c:v>
                      </c:pt>
                      <c:pt idx="13">
                        <c:v>2.5622252361500201E-3</c:v>
                      </c:pt>
                      <c:pt idx="14">
                        <c:v>2.5622252361500201E-3</c:v>
                      </c:pt>
                      <c:pt idx="15">
                        <c:v>2.5622252361500201E-3</c:v>
                      </c:pt>
                      <c:pt idx="16">
                        <c:v>2.5622252361500201E-3</c:v>
                      </c:pt>
                      <c:pt idx="17">
                        <c:v>2.5622252361500201E-3</c:v>
                      </c:pt>
                      <c:pt idx="18">
                        <c:v>2.5622252361500201E-3</c:v>
                      </c:pt>
                      <c:pt idx="19">
                        <c:v>2.5622252361500201E-3</c:v>
                      </c:pt>
                      <c:pt idx="20">
                        <c:v>2.5622252361500201E-3</c:v>
                      </c:pt>
                      <c:pt idx="21">
                        <c:v>2.5622252361500201E-3</c:v>
                      </c:pt>
                      <c:pt idx="22">
                        <c:v>2.5622252361500201E-3</c:v>
                      </c:pt>
                      <c:pt idx="23">
                        <c:v>2.5622252361500201E-3</c:v>
                      </c:pt>
                      <c:pt idx="24">
                        <c:v>2.5622252361500201E-3</c:v>
                      </c:pt>
                      <c:pt idx="25">
                        <c:v>2.5622252361500201E-3</c:v>
                      </c:pt>
                      <c:pt idx="26">
                        <c:v>2.5622252361500201E-3</c:v>
                      </c:pt>
                      <c:pt idx="27">
                        <c:v>2.5622252361500201E-3</c:v>
                      </c:pt>
                      <c:pt idx="28">
                        <c:v>2.5622252361500201E-3</c:v>
                      </c:pt>
                      <c:pt idx="29">
                        <c:v>2.5622252361500201E-3</c:v>
                      </c:pt>
                    </c:numCache>
                  </c:numRef>
                </c:yVal>
                <c:smooth val="0"/>
                <c:extLst>
                  <c:ext xmlns:c16="http://schemas.microsoft.com/office/drawing/2014/chart" uri="{C3380CC4-5D6E-409C-BE32-E72D297353CC}">
                    <c16:uniqueId val="{00000007-553B-4D1A-AC44-3EF802014103}"/>
                  </c:ext>
                </c:extLst>
              </c15:ser>
            </c15:filteredScatterSeries>
            <c15:filteredScatterSeries>
              <c15: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'R8B'!$H$498:$H$527</c15:sqref>
                        </c15:formulaRef>
                      </c:ext>
                    </c:extLst>
                    <c:numCache>
                      <c:formatCode>0.00000</c:formatCode>
                      <c:ptCount val="30"/>
                      <c:pt idx="0">
                        <c:v>5.2905249159170198E-3</c:v>
                      </c:pt>
                      <c:pt idx="1">
                        <c:v>5.2905249159170198E-3</c:v>
                      </c:pt>
                      <c:pt idx="2">
                        <c:v>5.2905249159170198E-3</c:v>
                      </c:pt>
                      <c:pt idx="3">
                        <c:v>5.2905249159170198E-3</c:v>
                      </c:pt>
                      <c:pt idx="4">
                        <c:v>5.2905249159170198E-3</c:v>
                      </c:pt>
                      <c:pt idx="5">
                        <c:v>5.2905249159170198E-3</c:v>
                      </c:pt>
                      <c:pt idx="6">
                        <c:v>5.2905249159170198E-3</c:v>
                      </c:pt>
                      <c:pt idx="7">
                        <c:v>5.2905249159170198E-3</c:v>
                      </c:pt>
                      <c:pt idx="8">
                        <c:v>5.2905249159170198E-3</c:v>
                      </c:pt>
                      <c:pt idx="9">
                        <c:v>5.2905249159170198E-3</c:v>
                      </c:pt>
                      <c:pt idx="10">
                        <c:v>5.2905249159170198E-3</c:v>
                      </c:pt>
                      <c:pt idx="11">
                        <c:v>5.2905249159170198E-3</c:v>
                      </c:pt>
                      <c:pt idx="12">
                        <c:v>5.2905249159170198E-3</c:v>
                      </c:pt>
                      <c:pt idx="13">
                        <c:v>5.2905249159170198E-3</c:v>
                      </c:pt>
                      <c:pt idx="14">
                        <c:v>5.2905249159170198E-3</c:v>
                      </c:pt>
                      <c:pt idx="15">
                        <c:v>5.2905249159170198E-3</c:v>
                      </c:pt>
                      <c:pt idx="16">
                        <c:v>5.2905249159170198E-3</c:v>
                      </c:pt>
                      <c:pt idx="17">
                        <c:v>5.2905249159170198E-3</c:v>
                      </c:pt>
                      <c:pt idx="18">
                        <c:v>5.2905249159170198E-3</c:v>
                      </c:pt>
                      <c:pt idx="19">
                        <c:v>5.2905249159170198E-3</c:v>
                      </c:pt>
                      <c:pt idx="20">
                        <c:v>5.2905249159170198E-3</c:v>
                      </c:pt>
                      <c:pt idx="21">
                        <c:v>5.2905249159170198E-3</c:v>
                      </c:pt>
                      <c:pt idx="22">
                        <c:v>5.2905249159170198E-3</c:v>
                      </c:pt>
                      <c:pt idx="23">
                        <c:v>5.2905249159170198E-3</c:v>
                      </c:pt>
                      <c:pt idx="24">
                        <c:v>5.2905249159170198E-3</c:v>
                      </c:pt>
                      <c:pt idx="25">
                        <c:v>5.2905249159170198E-3</c:v>
                      </c:pt>
                      <c:pt idx="26">
                        <c:v>5.2905249159170198E-3</c:v>
                      </c:pt>
                      <c:pt idx="27">
                        <c:v>5.2905249159170198E-3</c:v>
                      </c:pt>
                      <c:pt idx="28">
                        <c:v>5.2905249159170198E-3</c:v>
                      </c:pt>
                      <c:pt idx="29">
                        <c:v>5.2905249159170198E-3</c:v>
                      </c:pt>
                    </c:numCache>
                  </c:numRef>
                </c:yVal>
                <c:smooth val="0"/>
                <c:extLst xmlns:c15="http://schemas.microsoft.com/office/drawing/2012/chart">
                  <c:ext xmlns:c16="http://schemas.microsoft.com/office/drawing/2014/chart" uri="{C3380CC4-5D6E-409C-BE32-E72D297353CC}">
                    <c16:uniqueId val="{00000008-553B-4D1A-AC44-3EF80201410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Thallium (mg/L)</a:t>
                </a:r>
              </a:p>
            </c:rich>
          </c:tx>
          <c:layout>
            <c:manualLayout>
              <c:xMode val="edge"/>
              <c:yMode val="edge"/>
              <c:x val="2.2166805209199225E-2"/>
              <c:y val="0.21559446026693471"/>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2866972878390204"/>
          <c:y val="4.4897686400311075E-2"/>
          <c:w val="0.72687204724409449"/>
          <c:h val="0.759898719257315"/>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'RMS-1'!$I$498:$I$527</c:f>
              <c:numCache>
                <c:formatCode>0.00E+00</c:formatCode>
                <c:ptCount val="30"/>
                <c:pt idx="0">
                  <c:v>6.1734753086419751E-5</c:v>
                </c:pt>
                <c:pt idx="1">
                  <c:v>3.5975437336326232E-5</c:v>
                </c:pt>
                <c:pt idx="2">
                  <c:v>4.416779343434342E-5</c:v>
                </c:pt>
                <c:pt idx="3">
                  <c:v>4.0427606421356427E-5</c:v>
                </c:pt>
                <c:pt idx="4">
                  <c:v>4.1503682098765422E-5</c:v>
                </c:pt>
                <c:pt idx="5">
                  <c:v>4.1475976430976437E-5</c:v>
                </c:pt>
                <c:pt idx="6">
                  <c:v>5.9675753367003378E-5</c:v>
                </c:pt>
                <c:pt idx="7">
                  <c:v>3.8856679292929295E-5</c:v>
                </c:pt>
                <c:pt idx="8">
                  <c:v>3.6957616898148137E-5</c:v>
                </c:pt>
                <c:pt idx="9">
                  <c:v>3.4606242283950613E-5</c:v>
                </c:pt>
                <c:pt idx="10">
                  <c:v>3.5788595117845117E-5</c:v>
                </c:pt>
                <c:pt idx="11">
                  <c:v>9.7777674897119336E-6</c:v>
                </c:pt>
                <c:pt idx="12">
                  <c:v>3.738017526455026E-5</c:v>
                </c:pt>
                <c:pt idx="13">
                  <c:v>3.6320771043771044E-5</c:v>
                </c:pt>
                <c:pt idx="14">
                  <c:v>3.2548055555555559E-5</c:v>
                </c:pt>
                <c:pt idx="15">
                  <c:v>3.8073172619047623E-5</c:v>
                </c:pt>
                <c:pt idx="16">
                  <c:v>3.0718028379028382E-5</c:v>
                </c:pt>
                <c:pt idx="17">
                  <c:v>2.5592985339506177E-5</c:v>
                </c:pt>
                <c:pt idx="18">
                  <c:v>3.9524785185185198E-5</c:v>
                </c:pt>
                <c:pt idx="19">
                  <c:v>3.5038814814814815E-5</c:v>
                </c:pt>
                <c:pt idx="20">
                  <c:v>2.8722341049382719E-5</c:v>
                </c:pt>
                <c:pt idx="21">
                  <c:v>1.2352848324514993E-5</c:v>
                </c:pt>
                <c:pt idx="22">
                  <c:v>3.0578198302469136E-5</c:v>
                </c:pt>
                <c:pt idx="23">
                  <c:v>2.7968337191358023E-5</c:v>
                </c:pt>
                <c:pt idx="24">
                  <c:v>3.8097079124579133E-5</c:v>
                </c:pt>
                <c:pt idx="25">
                  <c:v>3.5298364197530857E-5</c:v>
                </c:pt>
                <c:pt idx="26">
                  <c:v>3.8294456018518516E-5</c:v>
                </c:pt>
                <c:pt idx="27">
                  <c:v>1.9322504208754212E-5</c:v>
                </c:pt>
                <c:pt idx="28">
                  <c:v>3.0084652777777774E-5</c:v>
                </c:pt>
                <c:pt idx="29">
                  <c:v>1.4952824074074072E-5</c:v>
                </c:pt>
              </c:numCache>
            </c:numRef>
          </c:yVal>
          <c:smooth val="0"/>
          <c:extLst>
            <c:ext xmlns:c16="http://schemas.microsoft.com/office/drawing/2014/chart" uri="{C3380CC4-5D6E-409C-BE32-E72D297353CC}">
              <c16:uniqueId val="{00000000-273C-4ABB-BE7F-F6C2F5ECF7C1}"/>
            </c:ext>
          </c:extLst>
        </c:ser>
        <c:ser>
          <c:idx val="1"/>
          <c:order val="1"/>
          <c:tx>
            <c:v>RMS-1 Remaining Available Content</c:v>
          </c:tx>
          <c:spPr>
            <a:ln w="12700">
              <a:solidFill>
                <a:srgbClr val="0000FF"/>
              </a:solidFill>
              <a:prstDash val="solid"/>
            </a:ln>
            <a:effectLst/>
          </c:spPr>
          <c:marker>
            <c:symbol val="none"/>
          </c:marker>
          <c:xVal>
            <c:numRef>
              <c:f>'RMS-1'!$B$498:$B$527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'RMS-1'!$J$498:$J$527</c:f>
              <c:numCache>
                <c:formatCode>0.00</c:formatCode>
                <c:ptCount val="30"/>
                <c:pt idx="0">
                  <c:v>4.6502633445824237</c:v>
                </c:pt>
                <c:pt idx="1">
                  <c:v>4.6502273691450871</c:v>
                </c:pt>
                <c:pt idx="2">
                  <c:v>4.6501832013516529</c:v>
                </c:pt>
                <c:pt idx="3">
                  <c:v>4.6501427737452312</c:v>
                </c:pt>
                <c:pt idx="4">
                  <c:v>4.6501012700631321</c:v>
                </c:pt>
                <c:pt idx="5">
                  <c:v>4.650059794086701</c:v>
                </c:pt>
                <c:pt idx="6">
                  <c:v>4.6500001183333337</c:v>
                </c:pt>
                <c:pt idx="7">
                  <c:v>4.6499612616540409</c:v>
                </c:pt>
                <c:pt idx="8">
                  <c:v>4.6499243040371425</c:v>
                </c:pt>
                <c:pt idx="9">
                  <c:v>4.6498896977948583</c:v>
                </c:pt>
                <c:pt idx="10">
                  <c:v>4.6498539091997406</c:v>
                </c:pt>
                <c:pt idx="11">
                  <c:v>4.6498441314322507</c:v>
                </c:pt>
                <c:pt idx="12">
                  <c:v>4.6498067512569863</c:v>
                </c:pt>
                <c:pt idx="13">
                  <c:v>4.6497704304859422</c:v>
                </c:pt>
                <c:pt idx="14">
                  <c:v>4.6497378824303865</c:v>
                </c:pt>
                <c:pt idx="15">
                  <c:v>4.6496998092577675</c:v>
                </c:pt>
                <c:pt idx="16">
                  <c:v>4.6496690912293888</c:v>
                </c:pt>
                <c:pt idx="17">
                  <c:v>4.6496434982440489</c:v>
                </c:pt>
                <c:pt idx="18">
                  <c:v>4.6496039734588637</c:v>
                </c:pt>
                <c:pt idx="19">
                  <c:v>4.6495689346440487</c:v>
                </c:pt>
                <c:pt idx="20">
                  <c:v>4.6495402123029992</c:v>
                </c:pt>
                <c:pt idx="21">
                  <c:v>4.6495278594546745</c:v>
                </c:pt>
                <c:pt idx="22">
                  <c:v>4.6494972812563722</c:v>
                </c:pt>
                <c:pt idx="23">
                  <c:v>4.6494693129191811</c:v>
                </c:pt>
                <c:pt idx="24">
                  <c:v>4.6494312158400568</c:v>
                </c:pt>
                <c:pt idx="25">
                  <c:v>4.649395917475859</c:v>
                </c:pt>
                <c:pt idx="26">
                  <c:v>4.6493576230198403</c:v>
                </c:pt>
                <c:pt idx="27">
                  <c:v>4.6493383005156312</c:v>
                </c:pt>
                <c:pt idx="28">
                  <c:v>4.6493082158628534</c:v>
                </c:pt>
                <c:pt idx="29">
                  <c:v>4.6492932630387793</c:v>
                </c:pt>
              </c:numCache>
            </c:numRef>
          </c:yVal>
          <c:smooth val="0"/>
          <c:extLst>
            <c:ext xmlns:c16="http://schemas.microsoft.com/office/drawing/2014/chart" uri="{C3380CC4-5D6E-409C-BE32-E72D297353CC}">
              <c16:uniqueId val="{00000001-273C-4ABB-BE7F-F6C2F5ECF7C1}"/>
            </c:ext>
          </c:extLst>
        </c:ser>
        <c:ser>
          <c:idx val="2"/>
          <c:order val="2"/>
          <c:tx>
            <c:v>RMS-1 Mean Interval Release</c:v>
          </c:tx>
          <c:spPr>
            <a:ln w="19050">
              <a:solidFill>
                <a:srgbClr val="0000FF"/>
              </a:solidFill>
              <a:prstDash val="sysDash"/>
            </a:ln>
            <a:effectLst/>
          </c:spPr>
          <c:marker>
            <c:symbol val="none"/>
          </c:marker>
          <c:xVal>
            <c:numRef>
              <c:f>('RMS-1'!$B$498,'RMS-1'!$B$527)</c:f>
              <c:numCache>
                <c:formatCode>0.0</c:formatCode>
                <c:ptCount val="2"/>
                <c:pt idx="0">
                  <c:v>1</c:v>
                </c:pt>
                <c:pt idx="1">
                  <c:v>30</c:v>
                </c:pt>
              </c:numCache>
            </c:numRef>
          </c:xVal>
          <c:yVal>
            <c:numRef>
              <c:f>('RMS-1'!$I$529,'RMS-1'!$I$529)</c:f>
              <c:numCache>
                <c:formatCode>0.00E+00</c:formatCode>
                <c:ptCount val="2"/>
                <c:pt idx="0">
                  <c:v>3.4393876557606496E-5</c:v>
                </c:pt>
                <c:pt idx="1">
                  <c:v>3.4393876557606496E-5</c:v>
                </c:pt>
              </c:numCache>
            </c:numRef>
          </c:yVal>
          <c:smooth val="0"/>
          <c:extLst>
            <c:ext xmlns:c16="http://schemas.microsoft.com/office/drawing/2014/chart" uri="{C3380CC4-5D6E-409C-BE32-E72D297353CC}">
              <c16:uniqueId val="{00000002-273C-4ABB-BE7F-F6C2F5ECF7C1}"/>
            </c:ext>
          </c:extLst>
        </c:ser>
        <c: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'RMS-2'!$I$498:$I$527</c:f>
              <c:numCache>
                <c:formatCode>0.00E+00</c:formatCode>
                <c:ptCount val="30"/>
                <c:pt idx="0">
                  <c:v>6.1734753086419751E-5</c:v>
                </c:pt>
                <c:pt idx="1">
                  <c:v>3.5975437336326232E-5</c:v>
                </c:pt>
                <c:pt idx="2">
                  <c:v>4.416779343434342E-5</c:v>
                </c:pt>
                <c:pt idx="3">
                  <c:v>4.0427606421356427E-5</c:v>
                </c:pt>
                <c:pt idx="4">
                  <c:v>4.1503682098765422E-5</c:v>
                </c:pt>
                <c:pt idx="5">
                  <c:v>4.1475976430976437E-5</c:v>
                </c:pt>
                <c:pt idx="6">
                  <c:v>5.9675753367003378E-5</c:v>
                </c:pt>
                <c:pt idx="7">
                  <c:v>3.8856679292929295E-5</c:v>
                </c:pt>
                <c:pt idx="8">
                  <c:v>3.6957616898148137E-5</c:v>
                </c:pt>
                <c:pt idx="9">
                  <c:v>3.4606242283950613E-5</c:v>
                </c:pt>
                <c:pt idx="10">
                  <c:v>3.5788595117845117E-5</c:v>
                </c:pt>
                <c:pt idx="11">
                  <c:v>9.7777674897119336E-6</c:v>
                </c:pt>
                <c:pt idx="12">
                  <c:v>3.738017526455026E-5</c:v>
                </c:pt>
                <c:pt idx="13">
                  <c:v>3.6320771043771044E-5</c:v>
                </c:pt>
                <c:pt idx="14">
                  <c:v>3.2548055555555559E-5</c:v>
                </c:pt>
                <c:pt idx="15">
                  <c:v>3.8073172619047623E-5</c:v>
                </c:pt>
                <c:pt idx="16">
                  <c:v>3.0718028379028382E-5</c:v>
                </c:pt>
                <c:pt idx="17">
                  <c:v>2.5592985339506177E-5</c:v>
                </c:pt>
                <c:pt idx="18">
                  <c:v>3.9524785185185198E-5</c:v>
                </c:pt>
                <c:pt idx="19">
                  <c:v>3.5038814814814815E-5</c:v>
                </c:pt>
                <c:pt idx="20">
                  <c:v>2.8722341049382719E-5</c:v>
                </c:pt>
                <c:pt idx="21">
                  <c:v>1.2352848324514993E-5</c:v>
                </c:pt>
                <c:pt idx="22">
                  <c:v>3.0578198302469136E-5</c:v>
                </c:pt>
                <c:pt idx="23">
                  <c:v>2.7968337191358023E-5</c:v>
                </c:pt>
                <c:pt idx="24">
                  <c:v>3.8097079124579133E-5</c:v>
                </c:pt>
                <c:pt idx="25">
                  <c:v>3.5298364197530857E-5</c:v>
                </c:pt>
                <c:pt idx="26">
                  <c:v>3.8294456018518516E-5</c:v>
                </c:pt>
                <c:pt idx="27">
                  <c:v>1.9322504208754212E-5</c:v>
                </c:pt>
                <c:pt idx="28">
                  <c:v>3.0084652777777774E-5</c:v>
                </c:pt>
                <c:pt idx="29">
                  <c:v>1.4952824074074072E-5</c:v>
                </c:pt>
              </c:numCache>
            </c:numRef>
          </c:yVal>
          <c:smooth val="0"/>
          <c:extLst>
            <c:ext xmlns:c16="http://schemas.microsoft.com/office/drawing/2014/chart" uri="{C3380CC4-5D6E-409C-BE32-E72D297353CC}">
              <c16:uniqueId val="{00000003-273C-4ABB-BE7F-F6C2F5ECF7C1}"/>
            </c:ext>
          </c:extLst>
        </c:ser>
        <c:ser>
          <c:idx val="4"/>
          <c:order val="4"/>
          <c:tx>
            <c:v>RMS-2 Remaining Available Content</c:v>
          </c:tx>
          <c:spPr>
            <a:ln w="12700">
              <a:solidFill>
                <a:srgbClr val="FF00FF"/>
              </a:solidFill>
              <a:prstDash val="solid"/>
            </a:ln>
          </c:spPr>
          <c:marker>
            <c:symbol val="none"/>
          </c:marker>
          <c:xVal>
            <c:numRef>
              <c:f>'RMS-2'!$B$498:$B$527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'RMS-2'!$J$498:$J$527</c:f>
              <c:numCache>
                <c:formatCode>0.00</c:formatCode>
                <c:ptCount val="30"/>
                <c:pt idx="0">
                  <c:v>4.4316612287078136</c:v>
                </c:pt>
                <c:pt idx="1">
                  <c:v>4.431625253270477</c:v>
                </c:pt>
                <c:pt idx="2">
                  <c:v>4.4315810854770428</c:v>
                </c:pt>
                <c:pt idx="3">
                  <c:v>4.4315406578706211</c:v>
                </c:pt>
                <c:pt idx="4">
                  <c:v>4.431499154188522</c:v>
                </c:pt>
                <c:pt idx="5">
                  <c:v>4.4314576782120909</c:v>
                </c:pt>
                <c:pt idx="6">
                  <c:v>4.4313980024587236</c:v>
                </c:pt>
                <c:pt idx="7">
                  <c:v>4.4313591457794308</c:v>
                </c:pt>
                <c:pt idx="8">
                  <c:v>4.4313221881625324</c:v>
                </c:pt>
                <c:pt idx="9">
                  <c:v>4.4312875819202482</c:v>
                </c:pt>
                <c:pt idx="10">
                  <c:v>4.4312517933251305</c:v>
                </c:pt>
                <c:pt idx="11">
                  <c:v>4.4312420155576406</c:v>
                </c:pt>
                <c:pt idx="12">
                  <c:v>4.4312046353823762</c:v>
                </c:pt>
                <c:pt idx="13">
                  <c:v>4.4311683146113321</c:v>
                </c:pt>
                <c:pt idx="14">
                  <c:v>4.4311357665557765</c:v>
                </c:pt>
                <c:pt idx="15">
                  <c:v>4.4310976933831574</c:v>
                </c:pt>
                <c:pt idx="16">
                  <c:v>4.4310669753547787</c:v>
                </c:pt>
                <c:pt idx="17">
                  <c:v>4.4310413823694388</c:v>
                </c:pt>
                <c:pt idx="18">
                  <c:v>4.4310018575842536</c:v>
                </c:pt>
                <c:pt idx="19">
                  <c:v>4.4309668187694387</c:v>
                </c:pt>
                <c:pt idx="20">
                  <c:v>4.4309380964283891</c:v>
                </c:pt>
                <c:pt idx="21">
                  <c:v>4.4309257435800644</c:v>
                </c:pt>
                <c:pt idx="22">
                  <c:v>4.4308951653817621</c:v>
                </c:pt>
                <c:pt idx="23">
                  <c:v>4.430867197044571</c:v>
                </c:pt>
                <c:pt idx="24">
                  <c:v>4.4308290999654467</c:v>
                </c:pt>
                <c:pt idx="25">
                  <c:v>4.4307938016012489</c:v>
                </c:pt>
                <c:pt idx="26">
                  <c:v>4.4307555071452303</c:v>
                </c:pt>
                <c:pt idx="27">
                  <c:v>4.4307361846410211</c:v>
                </c:pt>
                <c:pt idx="28">
                  <c:v>4.4307060999882433</c:v>
                </c:pt>
                <c:pt idx="29">
                  <c:v>4.4306911471641692</c:v>
                </c:pt>
              </c:numCache>
            </c:numRef>
          </c:yVal>
          <c:smooth val="0"/>
          <c:extLst>
            <c:ext xmlns:c16="http://schemas.microsoft.com/office/drawing/2014/chart" uri="{C3380CC4-5D6E-409C-BE32-E72D297353CC}">
              <c16:uniqueId val="{00000004-273C-4ABB-BE7F-F6C2F5ECF7C1}"/>
            </c:ext>
          </c:extLst>
        </c:ser>
        <c:ser>
          <c:idx val="5"/>
          <c:order val="5"/>
          <c:tx>
            <c:v>RMS-2 Mean Interval Release</c:v>
          </c:tx>
          <c:spPr>
            <a:ln>
              <a:solidFill>
                <a:srgbClr val="FF00FF"/>
              </a:solidFill>
              <a:prstDash val="sysDash"/>
            </a:ln>
          </c:spPr>
          <c:marker>
            <c:symbol val="none"/>
          </c:marker>
          <c:xVal>
            <c:numRef>
              <c:f>('RMS-2'!$B$498,'RMS-2'!$B$527)</c:f>
              <c:numCache>
                <c:formatCode>0.0</c:formatCode>
                <c:ptCount val="2"/>
                <c:pt idx="0">
                  <c:v>1</c:v>
                </c:pt>
                <c:pt idx="1">
                  <c:v>30</c:v>
                </c:pt>
              </c:numCache>
            </c:numRef>
          </c:xVal>
          <c:yVal>
            <c:numRef>
              <c:f>('RMS-2'!$I$529,'RMS-2'!$I$529)</c:f>
              <c:numCache>
                <c:formatCode>0.00E+00</c:formatCode>
                <c:ptCount val="2"/>
                <c:pt idx="0">
                  <c:v>3.4393876557606496E-5</c:v>
                </c:pt>
                <c:pt idx="1">
                  <c:v>3.4393876557606496E-5</c:v>
                </c:pt>
              </c:numCache>
            </c:numRef>
          </c:yVal>
          <c:smooth val="0"/>
          <c:extLst>
            <c:ext xmlns:c16="http://schemas.microsoft.com/office/drawing/2014/chart" uri="{C3380CC4-5D6E-409C-BE32-E72D297353CC}">
              <c16:uniqueId val="{00000005-273C-4ABB-BE7F-F6C2F5ECF7C1}"/>
            </c:ext>
          </c:extLst>
        </c:ser>
        <c: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'RMS-3'!$I$498:$I$527</c:f>
              <c:numCache>
                <c:formatCode>0.00E+00</c:formatCode>
                <c:ptCount val="30"/>
                <c:pt idx="0">
                  <c:v>6.1734753086419751E-5</c:v>
                </c:pt>
                <c:pt idx="1">
                  <c:v>3.5975437336326232E-5</c:v>
                </c:pt>
                <c:pt idx="2">
                  <c:v>4.416779343434342E-5</c:v>
                </c:pt>
                <c:pt idx="3">
                  <c:v>4.0427606421356427E-5</c:v>
                </c:pt>
                <c:pt idx="4">
                  <c:v>4.1503682098765422E-5</c:v>
                </c:pt>
                <c:pt idx="5">
                  <c:v>4.1475976430976437E-5</c:v>
                </c:pt>
                <c:pt idx="6">
                  <c:v>5.9675753367003378E-5</c:v>
                </c:pt>
                <c:pt idx="7">
                  <c:v>3.8856679292929295E-5</c:v>
                </c:pt>
                <c:pt idx="8">
                  <c:v>3.6957616898148137E-5</c:v>
                </c:pt>
                <c:pt idx="9">
                  <c:v>3.4606242283950613E-5</c:v>
                </c:pt>
                <c:pt idx="10">
                  <c:v>3.5788595117845117E-5</c:v>
                </c:pt>
                <c:pt idx="11">
                  <c:v>9.7777674897119336E-6</c:v>
                </c:pt>
                <c:pt idx="12">
                  <c:v>3.738017526455026E-5</c:v>
                </c:pt>
                <c:pt idx="13">
                  <c:v>3.6320771043771044E-5</c:v>
                </c:pt>
                <c:pt idx="14">
                  <c:v>3.2548055555555559E-5</c:v>
                </c:pt>
                <c:pt idx="15">
                  <c:v>3.8073172619047623E-5</c:v>
                </c:pt>
                <c:pt idx="16">
                  <c:v>3.0718028379028382E-5</c:v>
                </c:pt>
                <c:pt idx="17">
                  <c:v>2.5592985339506177E-5</c:v>
                </c:pt>
                <c:pt idx="18">
                  <c:v>3.9524785185185198E-5</c:v>
                </c:pt>
                <c:pt idx="19">
                  <c:v>3.5038814814814815E-5</c:v>
                </c:pt>
                <c:pt idx="20">
                  <c:v>2.8722341049382719E-5</c:v>
                </c:pt>
                <c:pt idx="21">
                  <c:v>1.2352848324514993E-5</c:v>
                </c:pt>
                <c:pt idx="22">
                  <c:v>3.0578198302469136E-5</c:v>
                </c:pt>
                <c:pt idx="23">
                  <c:v>2.7968337191358023E-5</c:v>
                </c:pt>
                <c:pt idx="24">
                  <c:v>3.8097079124579133E-5</c:v>
                </c:pt>
                <c:pt idx="25">
                  <c:v>3.5298364197530857E-5</c:v>
                </c:pt>
                <c:pt idx="26">
                  <c:v>3.8294456018518516E-5</c:v>
                </c:pt>
                <c:pt idx="27">
                  <c:v>1.9322504208754212E-5</c:v>
                </c:pt>
                <c:pt idx="28">
                  <c:v>3.0084652777777774E-5</c:v>
                </c:pt>
                <c:pt idx="29">
                  <c:v>1.4952824074074072E-5</c:v>
                </c:pt>
              </c:numCache>
            </c:numRef>
          </c:yVal>
          <c:smooth val="0"/>
          <c:extLst>
            <c:ext xmlns:c16="http://schemas.microsoft.com/office/drawing/2014/chart" uri="{C3380CC4-5D6E-409C-BE32-E72D297353CC}">
              <c16:uniqueId val="{00000006-273C-4ABB-BE7F-F6C2F5ECF7C1}"/>
            </c:ext>
          </c:extLst>
        </c:ser>
        <c:ser>
          <c:idx val="7"/>
          <c:order val="7"/>
          <c:tx>
            <c:v>RMS-3 Remaining Available Content</c:v>
          </c:tx>
          <c:spPr>
            <a:ln w="12700">
              <a:solidFill>
                <a:srgbClr val="FF6600"/>
              </a:solidFill>
              <a:prstDash val="solid"/>
            </a:ln>
          </c:spPr>
          <c:marker>
            <c:symbol val="none"/>
          </c:marker>
          <c:xVal>
            <c:numRef>
              <c:f>'RMS-3'!$B$498:$B$527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'RMS-3'!$J$498:$J$527</c:f>
              <c:numCache>
                <c:formatCode>0.00</c:formatCode>
                <c:ptCount val="30"/>
                <c:pt idx="0">
                  <c:v>6.9834382652469138</c:v>
                </c:pt>
                <c:pt idx="1">
                  <c:v>6.9834022898095771</c:v>
                </c:pt>
                <c:pt idx="2">
                  <c:v>6.9833581220161429</c:v>
                </c:pt>
                <c:pt idx="3">
                  <c:v>6.9833176944097213</c:v>
                </c:pt>
                <c:pt idx="4">
                  <c:v>6.9832761907276222</c:v>
                </c:pt>
                <c:pt idx="5">
                  <c:v>6.9832347147511911</c:v>
                </c:pt>
                <c:pt idx="6">
                  <c:v>6.9831750389978238</c:v>
                </c:pt>
                <c:pt idx="7">
                  <c:v>6.9831361823185309</c:v>
                </c:pt>
                <c:pt idx="8">
                  <c:v>6.9830992247016326</c:v>
                </c:pt>
                <c:pt idx="9">
                  <c:v>6.9830646184593483</c:v>
                </c:pt>
                <c:pt idx="10">
                  <c:v>6.9830288298642307</c:v>
                </c:pt>
                <c:pt idx="11">
                  <c:v>6.9830190520967408</c:v>
                </c:pt>
                <c:pt idx="12">
                  <c:v>6.9829816719214763</c:v>
                </c:pt>
                <c:pt idx="13">
                  <c:v>6.9829453511504322</c:v>
                </c:pt>
                <c:pt idx="14">
                  <c:v>6.9829128030948766</c:v>
                </c:pt>
                <c:pt idx="15">
                  <c:v>6.9828747299222576</c:v>
                </c:pt>
                <c:pt idx="16">
                  <c:v>6.9828440118938788</c:v>
                </c:pt>
                <c:pt idx="17">
                  <c:v>6.9828184189085389</c:v>
                </c:pt>
                <c:pt idx="18">
                  <c:v>6.9827788941233537</c:v>
                </c:pt>
                <c:pt idx="19">
                  <c:v>6.9827438553085388</c:v>
                </c:pt>
                <c:pt idx="20">
                  <c:v>6.9827151329674892</c:v>
                </c:pt>
                <c:pt idx="21">
                  <c:v>6.9827027801191646</c:v>
                </c:pt>
                <c:pt idx="22">
                  <c:v>6.9826722019208622</c:v>
                </c:pt>
                <c:pt idx="23">
                  <c:v>6.9826442335836711</c:v>
                </c:pt>
                <c:pt idx="24">
                  <c:v>6.9826061365045469</c:v>
                </c:pt>
                <c:pt idx="25">
                  <c:v>6.9825708381403491</c:v>
                </c:pt>
                <c:pt idx="26">
                  <c:v>6.9825325436843304</c:v>
                </c:pt>
                <c:pt idx="27">
                  <c:v>6.9825132211801213</c:v>
                </c:pt>
                <c:pt idx="28">
                  <c:v>6.9824831365273434</c:v>
                </c:pt>
                <c:pt idx="29">
                  <c:v>6.9824681837032694</c:v>
                </c:pt>
              </c:numCache>
            </c:numRef>
          </c:yVal>
          <c:smooth val="0"/>
          <c:extLst>
            <c:ext xmlns:c16="http://schemas.microsoft.com/office/drawing/2014/chart" uri="{C3380CC4-5D6E-409C-BE32-E72D297353CC}">
              <c16:uniqueId val="{00000007-273C-4ABB-BE7F-F6C2F5ECF7C1}"/>
            </c:ext>
          </c:extLst>
        </c:ser>
        <c:ser>
          <c:idx val="8"/>
          <c:order val="8"/>
          <c:tx>
            <c:v>RMS-3 Mean Interval Release</c:v>
          </c:tx>
          <c:spPr>
            <a:ln>
              <a:solidFill>
                <a:srgbClr val="FF6600"/>
              </a:solidFill>
              <a:prstDash val="sysDash"/>
            </a:ln>
          </c:spPr>
          <c:marker>
            <c:symbol val="none"/>
          </c:marker>
          <c:xVal>
            <c:numRef>
              <c:f>('RMS-3'!$B$498,'RMS-3'!$B$527)</c:f>
              <c:numCache>
                <c:formatCode>0.0</c:formatCode>
                <c:ptCount val="2"/>
                <c:pt idx="0">
                  <c:v>1</c:v>
                </c:pt>
                <c:pt idx="1">
                  <c:v>30</c:v>
                </c:pt>
              </c:numCache>
            </c:numRef>
          </c:xVal>
          <c:yVal>
            <c:numRef>
              <c:f>('RMS-3'!$I$529,'RMS-3'!$I$529)</c:f>
              <c:numCache>
                <c:formatCode>0.00E+00</c:formatCode>
                <c:ptCount val="2"/>
                <c:pt idx="0">
                  <c:v>3.4393876557606496E-5</c:v>
                </c:pt>
                <c:pt idx="1">
                  <c:v>3.4393876557606496E-5</c:v>
                </c:pt>
              </c:numCache>
            </c:numRef>
          </c:yVal>
          <c:smooth val="0"/>
          <c:extLst>
            <c:ext xmlns:c16="http://schemas.microsoft.com/office/drawing/2014/chart" uri="{C3380CC4-5D6E-409C-BE32-E72D297353CC}">
              <c16:uniqueId val="{00000008-273C-4ABB-BE7F-F6C2F5ECF7C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'R8A'!$I$498:$I$527</c15:sqref>
                        </c15:formulaRef>
                      </c:ext>
                    </c:extLst>
                    <c:numCache>
                      <c:formatCode>0.0000</c:formatCode>
                      <c:ptCount val="30"/>
                      <c:pt idx="0">
                        <c:v>8.325175910816579E-3</c:v>
                      </c:pt>
                      <c:pt idx="1">
                        <c:v>4.8514301802457223E-3</c:v>
                      </c:pt>
                      <c:pt idx="2">
                        <c:v>5.9562018401334675E-3</c:v>
                      </c:pt>
                      <c:pt idx="3">
                        <c:v>5.4518228110494752E-3</c:v>
                      </c:pt>
                      <c:pt idx="4">
                        <c:v>5.5969358771897149E-3</c:v>
                      </c:pt>
                      <c:pt idx="5">
                        <c:v>5.5931996581795405E-3</c:v>
                      </c:pt>
                      <c:pt idx="6">
                        <c:v>8.0475116454316094E-3</c:v>
                      </c:pt>
                      <c:pt idx="7">
                        <c:v>5.2399770672279661E-3</c:v>
                      </c:pt>
                      <c:pt idx="8">
                        <c:v>4.9838809833894519E-3</c:v>
                      </c:pt>
                      <c:pt idx="9">
                        <c:v>4.6667888056979032E-3</c:v>
                      </c:pt>
                      <c:pt idx="10">
                        <c:v>4.8262337672262184E-3</c:v>
                      </c:pt>
                      <c:pt idx="11" formatCode="0.00000">
                        <c:v>1.3185706639656394E-3</c:v>
                      </c:pt>
                      <c:pt idx="12">
                        <c:v>5.0408646523442862E-3</c:v>
                      </c:pt>
                      <c:pt idx="13">
                        <c:v>4.8979997981461621E-3</c:v>
                      </c:pt>
                      <c:pt idx="14">
                        <c:v>4.3892341753714375E-3</c:v>
                      </c:pt>
                      <c:pt idx="15">
                        <c:v>5.1343180897273563E-3</c:v>
                      </c:pt>
                      <c:pt idx="16">
                        <c:v>4.1424477640799482E-3</c:v>
                      </c:pt>
                      <c:pt idx="17">
                        <c:v>3.4513154160684322E-3</c:v>
                      </c:pt>
                      <c:pt idx="18">
                        <c:v>5.3300737923626289E-3</c:v>
                      </c:pt>
                      <c:pt idx="19">
                        <c:v>4.7251229243845108E-3</c:v>
                      </c:pt>
                      <c:pt idx="20">
                        <c:v>3.8733214251597922E-3</c:v>
                      </c:pt>
                      <c:pt idx="21" formatCode="0.00000">
                        <c:v>1.6658305113371478E-3</c:v>
                      </c:pt>
                      <c:pt idx="22">
                        <c:v>4.1235911245571643E-3</c:v>
                      </c:pt>
                      <c:pt idx="23">
                        <c:v>3.7716410192026682E-3</c:v>
                      </c:pt>
                      <c:pt idx="24">
                        <c:v>5.137541976663198E-3</c:v>
                      </c:pt>
                      <c:pt idx="25">
                        <c:v>4.7601241864067322E-3</c:v>
                      </c:pt>
                      <c:pt idx="26">
                        <c:v>5.164159032383429E-3</c:v>
                      </c:pt>
                      <c:pt idx="27" formatCode="0.00000">
                        <c:v>2.6057162057518428E-3</c:v>
                      </c:pt>
                      <c:pt idx="28">
                        <c:v>4.0570345562122639E-3</c:v>
                      </c:pt>
                      <c:pt idx="29" formatCode="0.00000">
                        <c:v>2.0164475365423234E-3</c:v>
                      </c:pt>
                    </c:numCache>
                  </c:numRef>
                </c:yVal>
                <c:smooth val="0"/>
                <c:extLst>
                  <c:ext xmlns:c16="http://schemas.microsoft.com/office/drawing/2014/chart" uri="{C3380CC4-5D6E-409C-BE32-E72D297353CC}">
                    <c16:uniqueId val="{00000009-273C-4ABB-BE7F-F6C2F5ECF7C1}"/>
                  </c:ext>
                </c:extLst>
              </c15:ser>
            </c15:filteredScatterSeries>
            <c15:filteredScatterSeries>
              <c15:ser>
                <c:idx val="10"/>
                <c:order val="10"/>
                <c:tx>
                  <c:v>R8A Remaining Available Content</c:v>
                </c:tx>
                <c:spPr>
                  <a:ln w="127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'R8A'!$J$498:$J$527</c15:sqref>
                        </c15:formulaRef>
                      </c:ext>
                    </c:extLst>
                    <c:numCache>
                      <c:formatCode>0.00</c:formatCode>
                      <c:ptCount val="30"/>
                      <c:pt idx="0">
                        <c:v>6.7981054684144935</c:v>
                      </c:pt>
                      <c:pt idx="1">
                        <c:v>6.7932540382342479</c:v>
                      </c:pt>
                      <c:pt idx="2">
                        <c:v>6.7872978363941145</c:v>
                      </c:pt>
                      <c:pt idx="3">
                        <c:v>6.7818460135830652</c:v>
                      </c:pt>
                      <c:pt idx="4">
                        <c:v>6.7762490777058755</c:v>
                      </c:pt>
                      <c:pt idx="5">
                        <c:v>6.7706558780476955</c:v>
                      </c:pt>
                      <c:pt idx="6">
                        <c:v>6.7626083664022643</c:v>
                      </c:pt>
                      <c:pt idx="7">
                        <c:v>6.7573683893350367</c:v>
                      </c:pt>
                      <c:pt idx="8">
                        <c:v>6.7523845083516472</c:v>
                      </c:pt>
                      <c:pt idx="9">
                        <c:v>6.7477177195459497</c:v>
                      </c:pt>
                      <c:pt idx="10">
                        <c:v>6.7428914857787232</c:v>
                      </c:pt>
                      <c:pt idx="11">
                        <c:v>6.7415729151147579</c:v>
                      </c:pt>
                      <c:pt idx="12">
                        <c:v>6.7365320504624133</c:v>
                      </c:pt>
                      <c:pt idx="13">
                        <c:v>6.7316340506642671</c:v>
                      </c:pt>
                      <c:pt idx="14">
                        <c:v>6.7272448164888958</c:v>
                      </c:pt>
                      <c:pt idx="15">
                        <c:v>6.7221104983991689</c:v>
                      </c:pt>
                      <c:pt idx="16">
                        <c:v>6.717968050635089</c:v>
                      </c:pt>
                      <c:pt idx="17">
                        <c:v>6.7145167352190205</c:v>
                      </c:pt>
                      <c:pt idx="18">
                        <c:v>6.7091866614266582</c:v>
                      </c:pt>
                      <c:pt idx="19">
                        <c:v>6.7044615385022741</c:v>
                      </c:pt>
                      <c:pt idx="20">
                        <c:v>6.7005882170771143</c:v>
                      </c:pt>
                      <c:pt idx="21">
                        <c:v>6.6989223865657772</c:v>
                      </c:pt>
                      <c:pt idx="22">
                        <c:v>6.69479879544122</c:v>
                      </c:pt>
                      <c:pt idx="23">
                        <c:v>6.6910271544220175</c:v>
                      </c:pt>
                      <c:pt idx="24">
                        <c:v>6.6858896124453544</c:v>
                      </c:pt>
                      <c:pt idx="25">
                        <c:v>6.6811294882589474</c:v>
                      </c:pt>
                      <c:pt idx="26">
                        <c:v>6.6759653292265639</c:v>
                      </c:pt>
                      <c:pt idx="27">
                        <c:v>6.6733596130208124</c:v>
                      </c:pt>
                      <c:pt idx="28">
                        <c:v>6.6693025784645998</c:v>
                      </c:pt>
                      <c:pt idx="29">
                        <c:v>6.6672861309280576</c:v>
                      </c:pt>
                    </c:numCache>
                  </c:numRef>
                </c:yVal>
                <c:smooth val="0"/>
                <c:extLst xmlns:c15="http://schemas.microsoft.com/office/drawing/2012/chart">
                  <c:ext xmlns:c16="http://schemas.microsoft.com/office/drawing/2014/chart" uri="{C3380CC4-5D6E-409C-BE32-E72D297353CC}">
                    <c16:uniqueId val="{0000000A-273C-4ABB-BE7F-F6C2F5ECF7C1}"/>
                  </c:ext>
                </c:extLst>
              </c15:ser>
            </c15:filteredScatterSeries>
            <c15:filteredScatterSeries>
              <c15:ser>
                <c:idx val="11"/>
                <c:order val="11"/>
                <c:tx>
                  <c:v>R8A Mean Interval Release</c:v>
                </c:tx>
                <c:spPr>
                  <a:ln w="19050">
                    <a:solidFill>
                      <a:srgbClr val="FF0000"/>
                    </a:solidFill>
                    <a:prstDash val="sysDash"/>
                  </a:ln>
                </c:spPr>
                <c:marker>
                  <c:symbol val="none"/>
                </c:marker>
                <c:xVal>
                  <c:numRef>
                    <c:extLst xmlns:c15="http://schemas.microsoft.com/office/drawing/2012/chart">
                      <c:ext xmlns:c15="http://schemas.microsoft.com/office/drawing/2012/chart" uri="{02D57815-91ED-43cb-92C2-25804820EDAC}">
                        <c15:formulaRef>
                          <c15:sqref>('R8A'!$B$498,'R8A'!$B$527)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('R8A'!$I$529,'R8A'!$I$529)</c15:sqref>
                        </c15:formulaRef>
                      </c:ext>
                    </c:extLst>
                    <c:numCache>
                      <c:formatCode>0.0000</c:formatCode>
                      <c:ptCount val="2"/>
                      <c:pt idx="0">
                        <c:v>4.6381504465751533E-3</c:v>
                      </c:pt>
                      <c:pt idx="1">
                        <c:v>4.6381504465751533E-3</c:v>
                      </c:pt>
                    </c:numCache>
                  </c:numRef>
                </c:yVal>
                <c:smooth val="0"/>
                <c:extLst xmlns:c15="http://schemas.microsoft.com/office/drawing/2012/chart">
                  <c:ext xmlns:c16="http://schemas.microsoft.com/office/drawing/2014/chart" uri="{C3380CC4-5D6E-409C-BE32-E72D297353CC}">
                    <c16:uniqueId val="{0000000B-273C-4ABB-BE7F-F6C2F5ECF7C1}"/>
                  </c:ext>
                </c:extLst>
              </c15:ser>
            </c15:filteredScatterSeries>
            <c15:filteredScatterSeries>
              <c15: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'R8B'!$I$498:$I$527</c15:sqref>
                        </c15:formulaRef>
                      </c:ext>
                    </c:extLst>
                    <c:numCache>
                      <c:formatCode>0.0000</c:formatCode>
                      <c:ptCount val="30"/>
                      <c:pt idx="0">
                        <c:v>1.7189960493773096E-2</c:v>
                      </c:pt>
                      <c:pt idx="1">
                        <c:v>1.001731303099186E-2</c:v>
                      </c:pt>
                      <c:pt idx="2">
                        <c:v>1.2298463770814212E-2</c:v>
                      </c:pt>
                      <c:pt idx="3">
                        <c:v>1.1257013634898581E-2</c:v>
                      </c:pt>
                      <c:pt idx="4">
                        <c:v>1.1556645486621981E-2</c:v>
                      </c:pt>
                      <c:pt idx="5">
                        <c:v>1.1548930880003574E-2</c:v>
                      </c:pt>
                      <c:pt idx="6">
                        <c:v>1.66166347402237E-2</c:v>
                      </c:pt>
                      <c:pt idx="7">
                        <c:v>1.081959104994944E-2</c:v>
                      </c:pt>
                      <c:pt idx="8">
                        <c:v>1.0290799633293084E-2</c:v>
                      </c:pt>
                      <c:pt idx="9">
                        <c:v>9.6360624762895693E-3</c:v>
                      </c:pt>
                      <c:pt idx="10">
                        <c:v>9.9652870619276728E-3</c:v>
                      </c:pt>
                      <c:pt idx="11" formatCode="0.00000">
                        <c:v>2.7226064487560209E-3</c:v>
                      </c:pt>
                      <c:pt idx="12">
                        <c:v>1.0408460452549907E-2</c:v>
                      </c:pt>
                      <c:pt idx="13">
                        <c:v>1.0113470745915164E-2</c:v>
                      </c:pt>
                      <c:pt idx="14">
                        <c:v>9.0629630990167395E-3</c:v>
                      </c:pt>
                      <c:pt idx="15">
                        <c:v>1.0601424651004268E-2</c:v>
                      </c:pt>
                      <c:pt idx="16">
                        <c:v>8.5533944477418807E-3</c:v>
                      </c:pt>
                      <c:pt idx="17" formatCode="0.00000">
                        <c:v>7.1263329795450752E-3</c:v>
                      </c:pt>
                      <c:pt idx="18">
                        <c:v>1.1005624253604745E-2</c:v>
                      </c:pt>
                      <c:pt idx="19">
                        <c:v>9.7565117264200082E-3</c:v>
                      </c:pt>
                      <c:pt idx="20">
                        <c:v>7.9976979455381823E-3</c:v>
                      </c:pt>
                      <c:pt idx="21" formatCode="0.00000">
                        <c:v>3.4396343075468621E-3</c:v>
                      </c:pt>
                      <c:pt idx="22">
                        <c:v>8.5144589475297083E-3</c:v>
                      </c:pt>
                      <c:pt idx="23">
                        <c:v>7.7877465667183284E-3</c:v>
                      </c:pt>
                      <c:pt idx="24">
                        <c:v>1.0608081385907792E-2</c:v>
                      </c:pt>
                      <c:pt idx="25">
                        <c:v>9.8287829093763306E-3</c:v>
                      </c:pt>
                      <c:pt idx="26">
                        <c:v>1.0663040721445298E-2</c:v>
                      </c:pt>
                      <c:pt idx="27" formatCode="0.00000">
                        <c:v>5.3803257870697696E-3</c:v>
                      </c:pt>
                      <c:pt idx="28">
                        <c:v>8.3770318477655523E-3</c:v>
                      </c:pt>
                      <c:pt idx="29" formatCode="0.00000">
                        <c:v>4.1635941224848795E-3</c:v>
                      </c:pt>
                    </c:numCache>
                  </c:numRef>
                </c:yVal>
                <c:smooth val="0"/>
                <c:extLst xmlns:c15="http://schemas.microsoft.com/office/drawing/2012/chart">
                  <c:ext xmlns:c16="http://schemas.microsoft.com/office/drawing/2014/chart" uri="{C3380CC4-5D6E-409C-BE32-E72D297353CC}">
                    <c16:uniqueId val="{0000000C-273C-4ABB-BE7F-F6C2F5ECF7C1}"/>
                  </c:ext>
                </c:extLst>
              </c15:ser>
            </c15:filteredScatterSeries>
            <c15:filteredScatterSeries>
              <c15:ser>
                <c:idx val="13"/>
                <c:order val="13"/>
                <c:tx>
                  <c:v>R8B Remaining Available Content</c:v>
                </c:tx>
                <c:spPr>
                  <a:ln w="12700">
                    <a:solidFill>
                      <a:srgbClr val="008000"/>
                    </a:solidFill>
                    <a:prstDash val="solid"/>
                  </a:ln>
                </c:spPr>
                <c:marker>
                  <c:symbol val="none"/>
                </c:marker>
                <c:xVal>
                  <c:numRef>
                    <c:extLst xmlns:c15="http://schemas.microsoft.com/office/drawing/2012/chart">
                      <c:ext xmlns:c15="http://schemas.microsoft.com/office/drawing/2012/chart" uri="{02D57815-91ED-43cb-92C2-25804820EDAC}">
                        <c15:formulaRef>
                          <c15:sqref>'R8B'!$B$498:$B$527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'R8B'!$J$498:$J$527</c15:sqref>
                        </c15:formulaRef>
                      </c:ext>
                    </c:extLst>
                    <c:numCache>
                      <c:formatCode>0.00</c:formatCode>
                      <c:ptCount val="30"/>
                      <c:pt idx="0">
                        <c:v>6.685439114308517</c:v>
                      </c:pt>
                      <c:pt idx="1">
                        <c:v>6.6754218012775253</c:v>
                      </c:pt>
                      <c:pt idx="2">
                        <c:v>6.6631233375067112</c:v>
                      </c:pt>
                      <c:pt idx="3">
                        <c:v>6.651866323871813</c:v>
                      </c:pt>
                      <c:pt idx="4">
                        <c:v>6.6403096783851909</c:v>
                      </c:pt>
                      <c:pt idx="5">
                        <c:v>6.6287607475051873</c:v>
                      </c:pt>
                      <c:pt idx="6">
                        <c:v>6.6121441127649634</c:v>
                      </c:pt>
                      <c:pt idx="7">
                        <c:v>6.6013245217150143</c:v>
                      </c:pt>
                      <c:pt idx="8">
                        <c:v>6.591033722081721</c:v>
                      </c:pt>
                      <c:pt idx="9">
                        <c:v>6.5813976596054315</c:v>
                      </c:pt>
                      <c:pt idx="10">
                        <c:v>6.5714323725435042</c:v>
                      </c:pt>
                      <c:pt idx="11">
                        <c:v>6.5687097660947478</c:v>
                      </c:pt>
                      <c:pt idx="12">
                        <c:v>6.5583013056421979</c:v>
                      </c:pt>
                      <c:pt idx="13">
                        <c:v>6.5481878348962832</c:v>
                      </c:pt>
                      <c:pt idx="14">
                        <c:v>6.5391248717972665</c:v>
                      </c:pt>
                      <c:pt idx="15">
                        <c:v>6.5285234471462621</c:v>
                      </c:pt>
                      <c:pt idx="16">
                        <c:v>6.51997005269852</c:v>
                      </c:pt>
                      <c:pt idx="17">
                        <c:v>6.5128437197189752</c:v>
                      </c:pt>
                      <c:pt idx="18">
                        <c:v>6.5018380954653701</c:v>
                      </c:pt>
                      <c:pt idx="19">
                        <c:v>6.4920815837389503</c:v>
                      </c:pt>
                      <c:pt idx="20">
                        <c:v>6.484083885793412</c:v>
                      </c:pt>
                      <c:pt idx="21">
                        <c:v>6.4806442514858649</c:v>
                      </c:pt>
                      <c:pt idx="22">
                        <c:v>6.4721297925383352</c:v>
                      </c:pt>
                      <c:pt idx="23">
                        <c:v>6.464342045971617</c:v>
                      </c:pt>
                      <c:pt idx="24">
                        <c:v>6.4537339645857088</c:v>
                      </c:pt>
                      <c:pt idx="25">
                        <c:v>6.4439051816763326</c:v>
                      </c:pt>
                      <c:pt idx="26">
                        <c:v>6.4332421409548877</c:v>
                      </c:pt>
                      <c:pt idx="27">
                        <c:v>6.4278618151678177</c:v>
                      </c:pt>
                      <c:pt idx="28">
                        <c:v>6.4194847833200521</c:v>
                      </c:pt>
                      <c:pt idx="29">
                        <c:v>6.4153211891975674</c:v>
                      </c:pt>
                    </c:numCache>
                  </c:numRef>
                </c:yVal>
                <c:smooth val="0"/>
                <c:extLst xmlns:c15="http://schemas.microsoft.com/office/drawing/2012/chart">
                  <c:ext xmlns:c16="http://schemas.microsoft.com/office/drawing/2014/chart" uri="{C3380CC4-5D6E-409C-BE32-E72D297353CC}">
                    <c16:uniqueId val="{0000000D-273C-4ABB-BE7F-F6C2F5ECF7C1}"/>
                  </c:ext>
                </c:extLst>
              </c15:ser>
            </c15:filteredScatterSeries>
            <c15:filteredScatterSeries>
              <c15:ser>
                <c:idx val="14"/>
                <c:order val="14"/>
                <c:tx>
                  <c:v>R8B Mean Interval Content</c:v>
                </c:tx>
                <c:spPr>
                  <a:ln w="19050">
                    <a:solidFill>
                      <a:srgbClr val="008000"/>
                    </a:solidFill>
                    <a:prstDash val="sysDash"/>
                  </a:ln>
                </c:spPr>
                <c:marker>
                  <c:symbol val="none"/>
                </c:marker>
                <c:xVal>
                  <c:numRef>
                    <c:extLst xmlns:c15="http://schemas.microsoft.com/office/drawing/2012/chart">
                      <c:ext xmlns:c15="http://schemas.microsoft.com/office/drawing/2012/chart" uri="{02D57815-91ED-43cb-92C2-25804820EDAC}">
                        <c15:formulaRef>
                          <c15:sqref>('R8B'!$B$498,'R8B'!$B$527)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('R8B'!$I$529,'R8B'!$I$529)</c15:sqref>
                        </c15:formulaRef>
                      </c:ext>
                    </c:extLst>
                    <c:numCache>
                      <c:formatCode>0.0000</c:formatCode>
                      <c:ptCount val="2"/>
                      <c:pt idx="0">
                        <c:v>9.5769295201574445E-3</c:v>
                      </c:pt>
                      <c:pt idx="1">
                        <c:v>9.5769295201574445E-3</c:v>
                      </c:pt>
                    </c:numCache>
                  </c:numRef>
                </c:yVal>
                <c:smooth val="0"/>
                <c:extLst xmlns:c15="http://schemas.microsoft.com/office/drawing/2012/chart">
                  <c:ext xmlns:c16="http://schemas.microsoft.com/office/drawing/2014/chart" uri="{C3380CC4-5D6E-409C-BE32-E72D297353CC}">
                    <c16:uniqueId val="{0000000E-273C-4ABB-BE7F-F6C2F5ECF7C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Interval Release (mg/kg-dry)</a:t>
                </a:r>
              </a:p>
            </c:rich>
          </c:tx>
          <c:layout>
            <c:manualLayout>
              <c:xMode val="edge"/>
              <c:yMode val="edge"/>
              <c:x val="1.6666666666666666E-2"/>
              <c:y val="4.4897686400311075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'RMS-1'!$L$498:$L$527</c:f>
              <c:numCache>
                <c:formatCode>0.00E+00</c:formatCode>
                <c:ptCount val="30"/>
                <c:pt idx="0">
                  <c:v>6.1734753086419751E-5</c:v>
                </c:pt>
                <c:pt idx="1">
                  <c:v>9.7710190422745983E-5</c:v>
                </c:pt>
                <c:pt idx="2" formatCode="0.000000">
                  <c:v>1.4187798385708941E-4</c:v>
                </c:pt>
                <c:pt idx="3" formatCode="0.000000">
                  <c:v>1.8230559027844584E-4</c:v>
                </c:pt>
                <c:pt idx="4" formatCode="0.000000">
                  <c:v>2.2380927237721128E-4</c:v>
                </c:pt>
                <c:pt idx="5" formatCode="0.000000">
                  <c:v>2.6528524880818774E-4</c:v>
                </c:pt>
                <c:pt idx="6" formatCode="0.000000">
                  <c:v>3.2496100217519109E-4</c:v>
                </c:pt>
                <c:pt idx="7" formatCode="0.000000">
                  <c:v>3.6381768146812038E-4</c:v>
                </c:pt>
                <c:pt idx="8" formatCode="0.000000">
                  <c:v>4.0077529836626851E-4</c:v>
                </c:pt>
                <c:pt idx="9" formatCode="0.000000">
                  <c:v>4.3538154065021913E-4</c:v>
                </c:pt>
                <c:pt idx="10" formatCode="0.000000">
                  <c:v>4.7117013576806425E-4</c:v>
                </c:pt>
                <c:pt idx="11" formatCode="0.000000">
                  <c:v>4.8094790325777621E-4</c:v>
                </c:pt>
                <c:pt idx="12" formatCode="0.000000">
                  <c:v>5.1832807852232642E-4</c:v>
                </c:pt>
                <c:pt idx="13" formatCode="0.000000">
                  <c:v>5.5464884956609741E-4</c:v>
                </c:pt>
                <c:pt idx="14" formatCode="0.000000">
                  <c:v>5.8719690512165298E-4</c:v>
                </c:pt>
                <c:pt idx="15" formatCode="0.000000">
                  <c:v>6.2527007774070063E-4</c:v>
                </c:pt>
                <c:pt idx="16" formatCode="0.000000">
                  <c:v>6.5598810611972903E-4</c:v>
                </c:pt>
                <c:pt idx="17" formatCode="0.000000">
                  <c:v>6.8158109145923526E-4</c:v>
                </c:pt>
                <c:pt idx="18" formatCode="0.000000">
                  <c:v>7.2110587664442046E-4</c:v>
                </c:pt>
                <c:pt idx="19" formatCode="0.000000">
                  <c:v>7.5614469145923529E-4</c:v>
                </c:pt>
                <c:pt idx="20" formatCode="0.000000">
                  <c:v>7.8486703250861805E-4</c:v>
                </c:pt>
                <c:pt idx="21" formatCode="0.000000">
                  <c:v>7.9721988083313305E-4</c:v>
                </c:pt>
                <c:pt idx="22" formatCode="0.000000">
                  <c:v>8.2779807913560218E-4</c:v>
                </c:pt>
                <c:pt idx="23" formatCode="0.000000">
                  <c:v>8.557664163269602E-4</c:v>
                </c:pt>
                <c:pt idx="24" formatCode="0.000000">
                  <c:v>8.9386349545153934E-4</c:v>
                </c:pt>
                <c:pt idx="25" formatCode="0.000000">
                  <c:v>9.2916185964907021E-4</c:v>
                </c:pt>
                <c:pt idx="26" formatCode="0.000000">
                  <c:v>9.6745631566758875E-4</c:v>
                </c:pt>
                <c:pt idx="27" formatCode="0.000000">
                  <c:v>9.8677881987634304E-4</c:v>
                </c:pt>
                <c:pt idx="28" formatCode="0.00000">
                  <c:v>1.0168634726541207E-3</c:v>
                </c:pt>
                <c:pt idx="29" formatCode="0.00000">
                  <c:v>1.0318162967281948E-3</c:v>
                </c:pt>
              </c:numCache>
            </c:numRef>
          </c:yVal>
          <c:smooth val="0"/>
          <c:extLst>
            <c:ext xmlns:c16="http://schemas.microsoft.com/office/drawing/2014/chart" uri="{C3380CC4-5D6E-409C-BE32-E72D297353CC}">
              <c16:uniqueId val="{00000000-E8E5-47FC-AB8F-37340A13BFA3}"/>
            </c:ext>
          </c:extLst>
        </c:ser>
        <c:ser>
          <c:idx val="1"/>
          <c:order val="1"/>
          <c:tx>
            <c:v>RMS-1 Initial Available Content</c:v>
          </c:tx>
          <c:spPr>
            <a:ln w="25400">
              <a:solidFill>
                <a:srgbClr val="0000FF"/>
              </a:solidFill>
              <a:prstDash val="solid"/>
            </a:ln>
            <a:effectLst/>
          </c:spPr>
          <c:marker>
            <c:symbol val="none"/>
          </c:marker>
          <c:dLbls>
            <c:dLbl>
              <c:idx val="0"/>
              <c:layout>
                <c:manualLayout>
                  <c:x val="-2.1188976377952806E-2"/>
                  <c:y val="3.0499052201808107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E8E5-47FC-AB8F-37340A13BFA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('RMS-1'!$B$498,'RMS-1'!$B$527)</c:f>
              <c:numCache>
                <c:formatCode>0.0</c:formatCode>
                <c:ptCount val="2"/>
                <c:pt idx="0">
                  <c:v>1</c:v>
                </c:pt>
                <c:pt idx="1">
                  <c:v>30</c:v>
                </c:pt>
              </c:numCache>
            </c:numRef>
          </c:xVal>
          <c:yVal>
            <c:numRef>
              <c:f>('RMS-1'!$G$493,'RMS-1'!$G$493)</c:f>
              <c:numCache>
                <c:formatCode>0.00</c:formatCode>
                <c:ptCount val="2"/>
                <c:pt idx="0">
                  <c:v>4.6503250793355102</c:v>
                </c:pt>
                <c:pt idx="1">
                  <c:v>4.6503250793355102</c:v>
                </c:pt>
              </c:numCache>
            </c:numRef>
          </c:yVal>
          <c:smooth val="0"/>
          <c:extLst>
            <c:ext xmlns:c16="http://schemas.microsoft.com/office/drawing/2014/chart" uri="{C3380CC4-5D6E-409C-BE32-E72D297353CC}">
              <c16:uniqueId val="{00000002-E8E5-47FC-AB8F-37340A13BFA3}"/>
            </c:ext>
          </c:extLst>
        </c:ser>
        <c: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'RMS-2'!$L$498:$L$527</c:f>
              <c:numCache>
                <c:formatCode>0.00E+00</c:formatCode>
                <c:ptCount val="30"/>
                <c:pt idx="0">
                  <c:v>6.1734753086419751E-5</c:v>
                </c:pt>
                <c:pt idx="1">
                  <c:v>9.7710190422745983E-5</c:v>
                </c:pt>
                <c:pt idx="2" formatCode="0.000000">
                  <c:v>1.4187798385708941E-4</c:v>
                </c:pt>
                <c:pt idx="3" formatCode="0.000000">
                  <c:v>1.8230559027844584E-4</c:v>
                </c:pt>
                <c:pt idx="4" formatCode="0.000000">
                  <c:v>2.2380927237721128E-4</c:v>
                </c:pt>
                <c:pt idx="5" formatCode="0.000000">
                  <c:v>2.6528524880818774E-4</c:v>
                </c:pt>
                <c:pt idx="6" formatCode="0.000000">
                  <c:v>3.2496100217519109E-4</c:v>
                </c:pt>
                <c:pt idx="7" formatCode="0.000000">
                  <c:v>3.6381768146812038E-4</c:v>
                </c:pt>
                <c:pt idx="8" formatCode="0.000000">
                  <c:v>4.0077529836626851E-4</c:v>
                </c:pt>
                <c:pt idx="9" formatCode="0.000000">
                  <c:v>4.3538154065021913E-4</c:v>
                </c:pt>
                <c:pt idx="10" formatCode="0.000000">
                  <c:v>4.7117013576806425E-4</c:v>
                </c:pt>
                <c:pt idx="11" formatCode="0.000000">
                  <c:v>4.8094790325777621E-4</c:v>
                </c:pt>
                <c:pt idx="12" formatCode="0.000000">
                  <c:v>5.1832807852232642E-4</c:v>
                </c:pt>
                <c:pt idx="13" formatCode="0.000000">
                  <c:v>5.5464884956609741E-4</c:v>
                </c:pt>
                <c:pt idx="14" formatCode="0.000000">
                  <c:v>5.8719690512165298E-4</c:v>
                </c:pt>
                <c:pt idx="15" formatCode="0.000000">
                  <c:v>6.2527007774070063E-4</c:v>
                </c:pt>
                <c:pt idx="16" formatCode="0.000000">
                  <c:v>6.5598810611972903E-4</c:v>
                </c:pt>
                <c:pt idx="17" formatCode="0.000000">
                  <c:v>6.8158109145923526E-4</c:v>
                </c:pt>
                <c:pt idx="18" formatCode="0.000000">
                  <c:v>7.2110587664442046E-4</c:v>
                </c:pt>
                <c:pt idx="19" formatCode="0.000000">
                  <c:v>7.5614469145923529E-4</c:v>
                </c:pt>
                <c:pt idx="20" formatCode="0.000000">
                  <c:v>7.8486703250861805E-4</c:v>
                </c:pt>
                <c:pt idx="21" formatCode="0.000000">
                  <c:v>7.9721988083313305E-4</c:v>
                </c:pt>
                <c:pt idx="22" formatCode="0.000000">
                  <c:v>8.2779807913560218E-4</c:v>
                </c:pt>
                <c:pt idx="23" formatCode="0.000000">
                  <c:v>8.557664163269602E-4</c:v>
                </c:pt>
                <c:pt idx="24" formatCode="0.000000">
                  <c:v>8.9386349545153934E-4</c:v>
                </c:pt>
                <c:pt idx="25" formatCode="0.000000">
                  <c:v>9.2916185964907021E-4</c:v>
                </c:pt>
                <c:pt idx="26" formatCode="0.000000">
                  <c:v>9.6745631566758875E-4</c:v>
                </c:pt>
                <c:pt idx="27" formatCode="0.000000">
                  <c:v>9.8677881987634304E-4</c:v>
                </c:pt>
                <c:pt idx="28" formatCode="0.00000">
                  <c:v>1.0168634726541207E-3</c:v>
                </c:pt>
                <c:pt idx="29" formatCode="0.00000">
                  <c:v>1.0318162967281948E-3</c:v>
                </c:pt>
              </c:numCache>
            </c:numRef>
          </c:yVal>
          <c:smooth val="0"/>
          <c:extLst>
            <c:ext xmlns:c16="http://schemas.microsoft.com/office/drawing/2014/chart" uri="{C3380CC4-5D6E-409C-BE32-E72D297353CC}">
              <c16:uniqueId val="{00000003-E8E5-47FC-AB8F-37340A13BFA3}"/>
            </c:ext>
          </c:extLst>
        </c:ser>
        <c:ser>
          <c:idx val="3"/>
          <c:order val="3"/>
          <c:tx>
            <c:v>RMS-2 Mean Interval Release</c:v>
          </c:tx>
          <c:spPr>
            <a:ln w="25400">
              <a:solidFill>
                <a:srgbClr val="FF00FF"/>
              </a:solidFill>
            </a:ln>
          </c:spPr>
          <c:marker>
            <c:symbol val="none"/>
          </c:marker>
          <c:xVal>
            <c:numRef>
              <c:f>('RMS-2'!$B$498,'RMS-2'!$B$527)</c:f>
              <c:numCache>
                <c:formatCode>0.0</c:formatCode>
                <c:ptCount val="2"/>
                <c:pt idx="0">
                  <c:v>1</c:v>
                </c:pt>
                <c:pt idx="1">
                  <c:v>30</c:v>
                </c:pt>
              </c:numCache>
            </c:numRef>
          </c:xVal>
          <c:yVal>
            <c:numRef>
              <c:f>('RMS-2'!$G$493,'RMS-2'!$G$493)</c:f>
              <c:numCache>
                <c:formatCode>0.00</c:formatCode>
                <c:ptCount val="2"/>
                <c:pt idx="0">
                  <c:v>4.4317229634609001</c:v>
                </c:pt>
                <c:pt idx="1">
                  <c:v>4.4317229634609001</c:v>
                </c:pt>
              </c:numCache>
            </c:numRef>
          </c:yVal>
          <c:smooth val="0"/>
          <c:extLst>
            <c:ext xmlns:c16="http://schemas.microsoft.com/office/drawing/2014/chart" uri="{C3380CC4-5D6E-409C-BE32-E72D297353CC}">
              <c16:uniqueId val="{00000004-E8E5-47FC-AB8F-37340A13BFA3}"/>
            </c:ext>
          </c:extLst>
        </c:ser>
        <c: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'RMS-3'!$L$498:$L$527</c:f>
              <c:numCache>
                <c:formatCode>0.00E+00</c:formatCode>
                <c:ptCount val="30"/>
                <c:pt idx="0">
                  <c:v>6.1734753086419751E-5</c:v>
                </c:pt>
                <c:pt idx="1">
                  <c:v>9.7710190422745983E-5</c:v>
                </c:pt>
                <c:pt idx="2" formatCode="0.000000">
                  <c:v>1.4187798385708941E-4</c:v>
                </c:pt>
                <c:pt idx="3" formatCode="0.000000">
                  <c:v>1.8230559027844584E-4</c:v>
                </c:pt>
                <c:pt idx="4" formatCode="0.000000">
                  <c:v>2.2380927237721128E-4</c:v>
                </c:pt>
                <c:pt idx="5" formatCode="0.000000">
                  <c:v>2.6528524880818774E-4</c:v>
                </c:pt>
                <c:pt idx="6" formatCode="0.000000">
                  <c:v>3.2496100217519109E-4</c:v>
                </c:pt>
                <c:pt idx="7" formatCode="0.000000">
                  <c:v>3.6381768146812038E-4</c:v>
                </c:pt>
                <c:pt idx="8" formatCode="0.000000">
                  <c:v>4.0077529836626851E-4</c:v>
                </c:pt>
                <c:pt idx="9" formatCode="0.000000">
                  <c:v>4.3538154065021913E-4</c:v>
                </c:pt>
                <c:pt idx="10" formatCode="0.000000">
                  <c:v>4.7117013576806425E-4</c:v>
                </c:pt>
                <c:pt idx="11" formatCode="0.000000">
                  <c:v>4.8094790325777621E-4</c:v>
                </c:pt>
                <c:pt idx="12" formatCode="0.000000">
                  <c:v>5.1832807852232642E-4</c:v>
                </c:pt>
                <c:pt idx="13" formatCode="0.000000">
                  <c:v>5.5464884956609741E-4</c:v>
                </c:pt>
                <c:pt idx="14" formatCode="0.000000">
                  <c:v>5.8719690512165298E-4</c:v>
                </c:pt>
                <c:pt idx="15" formatCode="0.000000">
                  <c:v>6.2527007774070063E-4</c:v>
                </c:pt>
                <c:pt idx="16" formatCode="0.000000">
                  <c:v>6.5598810611972903E-4</c:v>
                </c:pt>
                <c:pt idx="17" formatCode="0.000000">
                  <c:v>6.8158109145923526E-4</c:v>
                </c:pt>
                <c:pt idx="18" formatCode="0.000000">
                  <c:v>7.2110587664442046E-4</c:v>
                </c:pt>
                <c:pt idx="19" formatCode="0.000000">
                  <c:v>7.5614469145923529E-4</c:v>
                </c:pt>
                <c:pt idx="20" formatCode="0.000000">
                  <c:v>7.8486703250861805E-4</c:v>
                </c:pt>
                <c:pt idx="21" formatCode="0.000000">
                  <c:v>7.9721988083313305E-4</c:v>
                </c:pt>
                <c:pt idx="22" formatCode="0.000000">
                  <c:v>8.2779807913560218E-4</c:v>
                </c:pt>
                <c:pt idx="23" formatCode="0.000000">
                  <c:v>8.557664163269602E-4</c:v>
                </c:pt>
                <c:pt idx="24" formatCode="0.000000">
                  <c:v>8.9386349545153934E-4</c:v>
                </c:pt>
                <c:pt idx="25" formatCode="0.000000">
                  <c:v>9.2916185964907021E-4</c:v>
                </c:pt>
                <c:pt idx="26" formatCode="0.000000">
                  <c:v>9.6745631566758875E-4</c:v>
                </c:pt>
                <c:pt idx="27" formatCode="0.000000">
                  <c:v>9.8677881987634304E-4</c:v>
                </c:pt>
                <c:pt idx="28" formatCode="0.00000">
                  <c:v>1.0168634726541207E-3</c:v>
                </c:pt>
                <c:pt idx="29" formatCode="0.00000">
                  <c:v>1.0318162967281948E-3</c:v>
                </c:pt>
              </c:numCache>
            </c:numRef>
          </c:yVal>
          <c:smooth val="0"/>
          <c:extLst>
            <c:ext xmlns:c16="http://schemas.microsoft.com/office/drawing/2014/chart" uri="{C3380CC4-5D6E-409C-BE32-E72D297353CC}">
              <c16:uniqueId val="{00000005-E8E5-47FC-AB8F-37340A13BFA3}"/>
            </c:ext>
          </c:extLst>
        </c:ser>
        <c:ser>
          <c:idx val="5"/>
          <c:order val="5"/>
          <c:tx>
            <c:v>RMS-3 Initital Available Content</c:v>
          </c:tx>
          <c:spPr>
            <a:ln w="25400">
              <a:solidFill>
                <a:srgbClr val="FF6600"/>
              </a:solidFill>
            </a:ln>
          </c:spPr>
          <c:marker>
            <c:symbol val="none"/>
          </c:marker>
          <c:xVal>
            <c:numRef>
              <c:f>('RMS-3'!$B$498,'RMS-3'!$B$527)</c:f>
              <c:numCache>
                <c:formatCode>0.0</c:formatCode>
                <c:ptCount val="2"/>
                <c:pt idx="0">
                  <c:v>1</c:v>
                </c:pt>
                <c:pt idx="1">
                  <c:v>30</c:v>
                </c:pt>
              </c:numCache>
            </c:numRef>
          </c:xVal>
          <c:yVal>
            <c:numRef>
              <c:f>('RMS-3'!$G$493,'RMS-3'!$G$493)</c:f>
              <c:numCache>
                <c:formatCode>0.00</c:formatCode>
                <c:ptCount val="2"/>
                <c:pt idx="0">
                  <c:v>6.9835000000000003</c:v>
                </c:pt>
                <c:pt idx="1">
                  <c:v>6.9835000000000003</c:v>
                </c:pt>
              </c:numCache>
            </c:numRef>
          </c:yVal>
          <c:smooth val="0"/>
          <c:extLst>
            <c:ext xmlns:c16="http://schemas.microsoft.com/office/drawing/2014/chart" uri="{C3380CC4-5D6E-409C-BE32-E72D297353CC}">
              <c16:uniqueId val="{00000006-E8E5-47FC-AB8F-37340A13BFA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'R8A'!$L$498:$L$527</c15:sqref>
                        </c15:formulaRef>
                      </c:ext>
                    </c:extLst>
                    <c:numCache>
                      <c:formatCode>0.0000</c:formatCode>
                      <c:ptCount val="30"/>
                      <c:pt idx="0">
                        <c:v>8.325175910816579E-3</c:v>
                      </c:pt>
                      <c:pt idx="1">
                        <c:v>1.31766060910623E-2</c:v>
                      </c:pt>
                      <c:pt idx="2">
                        <c:v>1.9132807931195768E-2</c:v>
                      </c:pt>
                      <c:pt idx="3">
                        <c:v>2.4584630742245244E-2</c:v>
                      </c:pt>
                      <c:pt idx="4">
                        <c:v>3.0181566619434958E-2</c:v>
                      </c:pt>
                      <c:pt idx="5" formatCode="0.000">
                        <c:v>3.57747662776145E-2</c:v>
                      </c:pt>
                      <c:pt idx="6" formatCode="0.000">
                        <c:v>4.3822277923046112E-2</c:v>
                      </c:pt>
                      <c:pt idx="7" formatCode="0.000">
                        <c:v>4.9062254990274078E-2</c:v>
                      </c:pt>
                      <c:pt idx="8" formatCode="0.000">
                        <c:v>5.4046135973663527E-2</c:v>
                      </c:pt>
                      <c:pt idx="9" formatCode="0.000">
                        <c:v>5.8712924779361429E-2</c:v>
                      </c:pt>
                      <c:pt idx="10" formatCode="0.000">
                        <c:v>6.3539158546587649E-2</c:v>
                      </c:pt>
                      <c:pt idx="11" formatCode="0.000">
                        <c:v>6.4857729210553286E-2</c:v>
                      </c:pt>
                      <c:pt idx="12" formatCode="0.000">
                        <c:v>6.9898593862897568E-2</c:v>
                      </c:pt>
                      <c:pt idx="13" formatCode="0.000">
                        <c:v>7.4796593661043728E-2</c:v>
                      </c:pt>
                      <c:pt idx="14" formatCode="0.000">
                        <c:v>7.918582783641516E-2</c:v>
                      </c:pt>
                      <c:pt idx="15" formatCode="0.000">
                        <c:v>8.4320145926142509E-2</c:v>
                      </c:pt>
                      <c:pt idx="16" formatCode="0.000">
                        <c:v>8.8462593690222455E-2</c:v>
                      </c:pt>
                      <c:pt idx="17" formatCode="0.000">
                        <c:v>9.1913909106290881E-2</c:v>
                      </c:pt>
                      <c:pt idx="18" formatCode="0.000">
                        <c:v>9.7243982898653505E-2</c:v>
                      </c:pt>
                      <c:pt idx="19" formatCode="0.000">
                        <c:v>0.10196910582303802</c:v>
                      </c:pt>
                      <c:pt idx="20" formatCode="0.000">
                        <c:v>0.10584242724819781</c:v>
                      </c:pt>
                      <c:pt idx="21" formatCode="0.000">
                        <c:v>0.10750825775953496</c:v>
                      </c:pt>
                      <c:pt idx="22" formatCode="0.000">
                        <c:v>0.11163184888409212</c:v>
                      </c:pt>
                      <c:pt idx="23" formatCode="0.000">
                        <c:v>0.1154034899032948</c:v>
                      </c:pt>
                      <c:pt idx="24" formatCode="0.000">
                        <c:v>0.120541031879958</c:v>
                      </c:pt>
                      <c:pt idx="25" formatCode="0.000">
                        <c:v>0.12530115606636474</c:v>
                      </c:pt>
                      <c:pt idx="26" formatCode="0.000">
                        <c:v>0.13046531509874817</c:v>
                      </c:pt>
                      <c:pt idx="27" formatCode="0.000">
                        <c:v>0.13307103130450001</c:v>
                      </c:pt>
                      <c:pt idx="28" formatCode="0.000">
                        <c:v>0.13712806586071227</c:v>
                      </c:pt>
                      <c:pt idx="29" formatCode="0.000">
                        <c:v>0.13914451339725459</c:v>
                      </c:pt>
                    </c:numCache>
                  </c:numRef>
                </c:yVal>
                <c:smooth val="0"/>
                <c:extLst>
                  <c:ext xmlns:c16="http://schemas.microsoft.com/office/drawing/2014/chart" uri="{C3380CC4-5D6E-409C-BE32-E72D297353CC}">
                    <c16:uniqueId val="{00000007-E8E5-47FC-AB8F-37340A13BFA3}"/>
                  </c:ext>
                </c:extLst>
              </c15:ser>
            </c15:filteredScatterSeries>
            <c15:filteredScatterSeries>
              <c15:ser>
                <c:idx val="7"/>
                <c:order val="7"/>
                <c:tx>
                  <c:v>R8A Initial Available Content</c:v>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('R8A'!$B$498,'R8A'!$B$527)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('R8A'!$G$493,'R8A'!$G$493)</c15:sqref>
                        </c15:formulaRef>
                      </c:ext>
                    </c:extLst>
                    <c:numCache>
                      <c:formatCode>0.00</c:formatCode>
                      <c:ptCount val="2"/>
                      <c:pt idx="0">
                        <c:v>6.8064306443253102</c:v>
                      </c:pt>
                      <c:pt idx="1">
                        <c:v>6.8064306443253102</c:v>
                      </c:pt>
                    </c:numCache>
                  </c:numRef>
                </c:yVal>
                <c:smooth val="0"/>
                <c:extLst xmlns:c15="http://schemas.microsoft.com/office/drawing/2012/chart">
                  <c:ext xmlns:c16="http://schemas.microsoft.com/office/drawing/2014/chart" uri="{C3380CC4-5D6E-409C-BE32-E72D297353CC}">
                    <c16:uniqueId val="{00000000-106C-4ABF-B7DB-2773488922F3}"/>
                  </c:ext>
                </c:extLst>
              </c15:ser>
            </c15:filteredScatterSeries>
            <c15:filteredScatterSeries>
              <c15: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'R8B'!$L$498:$L$527</c15:sqref>
                        </c15:formulaRef>
                      </c:ext>
                    </c:extLst>
                    <c:numCache>
                      <c:formatCode>0.0000</c:formatCode>
                      <c:ptCount val="30"/>
                      <c:pt idx="0">
                        <c:v>1.7189960493773096E-2</c:v>
                      </c:pt>
                      <c:pt idx="1">
                        <c:v>2.7207273524764958E-2</c:v>
                      </c:pt>
                      <c:pt idx="2">
                        <c:v>3.9505737295579171E-2</c:v>
                      </c:pt>
                      <c:pt idx="3">
                        <c:v>5.0762750930477753E-2</c:v>
                      </c:pt>
                      <c:pt idx="4">
                        <c:v>6.2319396417099736E-2</c:v>
                      </c:pt>
                      <c:pt idx="5">
                        <c:v>7.3868327297103312E-2</c:v>
                      </c:pt>
                      <c:pt idx="6" formatCode="0.000">
                        <c:v>9.0484962037327005E-2</c:v>
                      </c:pt>
                      <c:pt idx="7" formatCode="0.000">
                        <c:v>0.10130455308727644</c:v>
                      </c:pt>
                      <c:pt idx="8" formatCode="0.000">
                        <c:v>0.11159535272056953</c:v>
                      </c:pt>
                      <c:pt idx="9" formatCode="0.000">
                        <c:v>0.12123141519685909</c:v>
                      </c:pt>
                      <c:pt idx="10" formatCode="0.000">
                        <c:v>0.13119670225878677</c:v>
                      </c:pt>
                      <c:pt idx="11" formatCode="0.000">
                        <c:v>0.13391930870754279</c:v>
                      </c:pt>
                      <c:pt idx="12" formatCode="0.000">
                        <c:v>0.14432776916009268</c:v>
                      </c:pt>
                      <c:pt idx="13" formatCode="0.000">
                        <c:v>0.15444123990600786</c:v>
                      </c:pt>
                      <c:pt idx="14" formatCode="0.000">
                        <c:v>0.16350420300502461</c:v>
                      </c:pt>
                      <c:pt idx="15" formatCode="0.000">
                        <c:v>0.17410562765602888</c:v>
                      </c:pt>
                      <c:pt idx="16" formatCode="0.000">
                        <c:v>0.18265902210377077</c:v>
                      </c:pt>
                      <c:pt idx="17" formatCode="0.000">
                        <c:v>0.18978535508331584</c:v>
                      </c:pt>
                      <c:pt idx="18" formatCode="0.000">
                        <c:v>0.20079097933692058</c:v>
                      </c:pt>
                      <c:pt idx="19" formatCode="0.000">
                        <c:v>0.21054749106334059</c:v>
                      </c:pt>
                      <c:pt idx="20" formatCode="0.000">
                        <c:v>0.21854518900887876</c:v>
                      </c:pt>
                      <c:pt idx="21" formatCode="0.000">
                        <c:v>0.22198482331642563</c:v>
                      </c:pt>
                      <c:pt idx="22" formatCode="0.000">
                        <c:v>0.23049928226395533</c:v>
                      </c:pt>
                      <c:pt idx="23" formatCode="0.000">
                        <c:v>0.23828702883067365</c:v>
                      </c:pt>
                      <c:pt idx="24" formatCode="0.000">
                        <c:v>0.24889511021658145</c:v>
                      </c:pt>
                      <c:pt idx="25" formatCode="0.000">
                        <c:v>0.25872389312595778</c:v>
                      </c:pt>
                      <c:pt idx="26" formatCode="0.000">
                        <c:v>0.26938693384740309</c:v>
                      </c:pt>
                      <c:pt idx="27" formatCode="0.000">
                        <c:v>0.27476725963447285</c:v>
                      </c:pt>
                      <c:pt idx="28" formatCode="0.000">
                        <c:v>0.28314429148223841</c:v>
                      </c:pt>
                      <c:pt idx="29" formatCode="0.000">
                        <c:v>0.28730788560472331</c:v>
                      </c:pt>
                    </c:numCache>
                  </c:numRef>
                </c:yVal>
                <c:smooth val="0"/>
                <c:extLst xmlns:c15="http://schemas.microsoft.com/office/drawing/2012/chart">
                  <c:ext xmlns:c16="http://schemas.microsoft.com/office/drawing/2014/chart" uri="{C3380CC4-5D6E-409C-BE32-E72D297353CC}">
                    <c16:uniqueId val="{00000001-106C-4ABF-B7DB-2773488922F3}"/>
                  </c:ext>
                </c:extLst>
              </c15:ser>
            </c15:filteredScatterSeries>
            <c15:filteredScatterSeries>
              <c15:ser>
                <c:idx val="9"/>
                <c:order val="9"/>
                <c:tx>
                  <c:v>R8B Initial Available Content</c:v>
                </c:tx>
                <c:spPr>
                  <a:ln w="25400">
                    <a:solidFill>
                      <a:srgbClr val="008000"/>
                    </a:solidFill>
                  </a:ln>
                </c:spPr>
                <c:marker>
                  <c:symbol val="none"/>
                </c:marker>
                <c:xVal>
                  <c:numRef>
                    <c:extLst xmlns:c15="http://schemas.microsoft.com/office/drawing/2012/chart">
                      <c:ext xmlns:c15="http://schemas.microsoft.com/office/drawing/2012/chart" uri="{02D57815-91ED-43cb-92C2-25804820EDAC}">
                        <c15:formulaRef>
                          <c15:sqref>('R8B'!$B$498,'R8B'!$B$527)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('R8B'!$G$493,'R8B'!$G$493)</c15:sqref>
                        </c15:formulaRef>
                      </c:ext>
                    </c:extLst>
                    <c:numCache>
                      <c:formatCode>0.00</c:formatCode>
                      <c:ptCount val="2"/>
                      <c:pt idx="0">
                        <c:v>6.7026290748022905</c:v>
                      </c:pt>
                      <c:pt idx="1">
                        <c:v>6.7026290748022905</c:v>
                      </c:pt>
                    </c:numCache>
                  </c:numRef>
                </c:yVal>
                <c:smooth val="0"/>
                <c:extLst xmlns:c15="http://schemas.microsoft.com/office/drawing/2012/chart">
                  <c:ext xmlns:c16="http://schemas.microsoft.com/office/drawing/2014/chart" uri="{C3380CC4-5D6E-409C-BE32-E72D297353CC}">
                    <c16:uniqueId val="{00000002-106C-4ABF-B7DB-2773488922F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8533967629046368"/>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B866-4915-8859-3E11B6D69D99}"/>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('RMS-1'!$B$543,'RMS-1'!$B$572)</c:f>
              <c:numCache>
                <c:formatCode>0.0</c:formatCode>
                <c:ptCount val="2"/>
                <c:pt idx="0">
                  <c:v>1</c:v>
                </c:pt>
                <c:pt idx="1">
                  <c:v>30</c:v>
                </c:pt>
              </c:numCache>
            </c:numRef>
          </c:xVal>
          <c:yVal>
            <c:numRef>
              <c:f>('RMS-1'!$G$535,'RMS-1'!$G$535)</c:f>
              <c:numCache>
                <c:formatCode>0.0000</c:formatCode>
                <c:ptCount val="2"/>
                <c:pt idx="0">
                  <c:v>8.5999999999999993E-2</c:v>
                </c:pt>
                <c:pt idx="1">
                  <c:v>8.5999999999999993E-2</c:v>
                </c:pt>
              </c:numCache>
            </c:numRef>
          </c:yVal>
          <c:smooth val="0"/>
          <c:extLst>
            <c:ext xmlns:c16="http://schemas.microsoft.com/office/drawing/2014/chart" uri="{C3380CC4-5D6E-409C-BE32-E72D297353CC}">
              <c16:uniqueId val="{00000001-B866-4915-8859-3E11B6D69D99}"/>
            </c:ext>
          </c:extLst>
        </c:ser>
        <c:ser>
          <c:idx val="2"/>
          <c:order val="1"/>
          <c:tx>
            <c:v>MDL</c:v>
          </c:tx>
          <c:spPr>
            <a:ln w="15875">
              <a:solidFill>
                <a:srgbClr val="C00000"/>
              </a:solidFill>
              <a:prstDash val="solid"/>
            </a:ln>
            <a:effectLst/>
          </c:spPr>
          <c:marker>
            <c:symbol val="none"/>
          </c:marker>
          <c:xVal>
            <c:numRef>
              <c:f>('RMS-1'!$B$543,'RMS-1'!$B$572)</c:f>
              <c:numCache>
                <c:formatCode>0.0</c:formatCode>
                <c:ptCount val="2"/>
                <c:pt idx="0">
                  <c:v>1</c:v>
                </c:pt>
                <c:pt idx="1">
                  <c:v>30</c:v>
                </c:pt>
              </c:numCache>
            </c:numRef>
          </c:xVal>
          <c:yVal>
            <c:numRef>
              <c:f>('RMS-1'!$G$534,'RMS-1'!$G$534)</c:f>
              <c:numCache>
                <c:formatCode>0</c:formatCode>
                <c:ptCount val="2"/>
                <c:pt idx="0">
                  <c:v>2.5999999999999998E-5</c:v>
                </c:pt>
                <c:pt idx="1">
                  <c:v>2.5999999999999998E-5</c:v>
                </c:pt>
              </c:numCache>
            </c:numRef>
          </c:yVal>
          <c:smooth val="0"/>
          <c:extLst>
            <c:ext xmlns:c16="http://schemas.microsoft.com/office/drawing/2014/chart" uri="{C3380CC4-5D6E-409C-BE32-E72D297353CC}">
              <c16:uniqueId val="{00000002-B866-4915-8859-3E11B6D69D99}"/>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'R8A'!$H$543:$H$572</c:f>
              <c:numCache>
                <c:formatCode>0.000</c:formatCode>
                <c:ptCount val="30"/>
                <c:pt idx="0">
                  <c:v>0.54350097702776901</c:v>
                </c:pt>
                <c:pt idx="1">
                  <c:v>0.54350097702776901</c:v>
                </c:pt>
                <c:pt idx="2">
                  <c:v>0.54350097702776901</c:v>
                </c:pt>
                <c:pt idx="3">
                  <c:v>0.54350097702776901</c:v>
                </c:pt>
                <c:pt idx="4">
                  <c:v>0.54350097702776901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6-B866-4915-8859-3E11B6D69D99}"/>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'R8B'!$H$543:$H$572</c:f>
              <c:numCache>
                <c:formatCode>0.000</c:formatCode>
                <c:ptCount val="30"/>
                <c:pt idx="0">
                  <c:v>0.21729489102426899</c:v>
                </c:pt>
                <c:pt idx="1">
                  <c:v>0.21729489102426899</c:v>
                </c:pt>
                <c:pt idx="2">
                  <c:v>0.21729489102426899</c:v>
                </c:pt>
                <c:pt idx="3">
                  <c:v>0.21729489102426899</c:v>
                </c:pt>
                <c:pt idx="4">
                  <c:v>0.21729489102426899</c:v>
                </c:pt>
                <c:pt idx="5">
                  <c:v>0.21729489102426899</c:v>
                </c:pt>
                <c:pt idx="6">
                  <c:v>0.21729489102426899</c:v>
                </c:pt>
                <c:pt idx="7">
                  <c:v>0.21729489102426899</c:v>
                </c:pt>
                <c:pt idx="8">
                  <c:v>0.21729489102426899</c:v>
                </c:pt>
                <c:pt idx="9">
                  <c:v>0.21729489102426899</c:v>
                </c:pt>
                <c:pt idx="10">
                  <c:v>0.21729489102426899</c:v>
                </c:pt>
                <c:pt idx="11">
                  <c:v>0.21729489102426899</c:v>
                </c:pt>
                <c:pt idx="12">
                  <c:v>0.21729489102426899</c:v>
                </c:pt>
                <c:pt idx="13">
                  <c:v>0.21729489102426899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B866-4915-8859-3E11B6D69D99}"/>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extLst>
                      <c:ext uri="{02D57815-91ED-43cb-92C2-25804820EDAC}">
                        <c15:formulaRef>
                          <c15:sqref>'RMS-1'!$B$543:$B$572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'RMS-1'!$H$543:$H$572</c15:sqref>
                        </c15:formulaRef>
                      </c:ext>
                    </c:extLst>
                    <c:numCache>
                      <c:formatCode>0.000</c:formatCode>
                      <c:ptCount val="30"/>
                      <c:pt idx="0">
                        <c:v>0.46169215374762401</c:v>
                      </c:pt>
                      <c:pt idx="1">
                        <c:v>0.46169215374762401</c:v>
                      </c:pt>
                      <c:pt idx="2">
                        <c:v>0.46169215374762401</c:v>
                      </c:pt>
                      <c:pt idx="3">
                        <c:v>0.46169215374762401</c:v>
                      </c:pt>
                      <c:pt idx="4">
                        <c:v>0.46169215374762401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3-B866-4915-8859-3E11B6D69D99}"/>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'RMS-2'!$H$543:$H$572</c15:sqref>
                        </c15:formulaRef>
                      </c:ext>
                    </c:extLst>
                    <c:numCache>
                      <c:formatCode>0.000</c:formatCode>
                      <c:ptCount val="30"/>
                      <c:pt idx="0">
                        <c:v>0.19621965478855499</c:v>
                      </c:pt>
                      <c:pt idx="1">
                        <c:v>0.19621965478855499</c:v>
                      </c:pt>
                      <c:pt idx="2">
                        <c:v>0.19621965478855499</c:v>
                      </c:pt>
                      <c:pt idx="3">
                        <c:v>0.19621965478855499</c:v>
                      </c:pt>
                      <c:pt idx="4">
                        <c:v>0.19621965478855499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4-B866-4915-8859-3E11B6D69D99}"/>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'RMS-3'!$H$543:$H$572</c15:sqref>
                        </c15:formulaRef>
                      </c:ext>
                    </c:extLst>
                    <c:numCache>
                      <c:formatCode>0.000</c:formatCode>
                      <c:ptCount val="30"/>
                      <c:pt idx="0">
                        <c:v>0.31431999999999999</c:v>
                      </c:pt>
                      <c:pt idx="1">
                        <c:v>0.31431999999999999</c:v>
                      </c:pt>
                      <c:pt idx="2">
                        <c:v>0.31431999999999999</c:v>
                      </c:pt>
                      <c:pt idx="3">
                        <c:v>0.31431999999999999</c:v>
                      </c:pt>
                      <c:pt idx="4">
                        <c:v>0.31431999999999999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5-B866-4915-8859-3E11B6D69D99}"/>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Vanadium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'R8A'!$I$543:$I$572</c:f>
              <c:numCache>
                <c:formatCode>0.00</c:formatCode>
                <c:ptCount val="30"/>
                <c:pt idx="0">
                  <c:v>1.7659420325809059</c:v>
                </c:pt>
                <c:pt idx="1">
                  <c:v>1.0290887021733992</c:v>
                </c:pt>
                <c:pt idx="2">
                  <c:v>1.2634336255119121</c:v>
                </c:pt>
                <c:pt idx="3">
                  <c:v>1.1564443994158591</c:v>
                </c:pt>
                <c:pt idx="4" formatCode="0.000">
                  <c:v>0.22010101059561338</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FEE3-42A2-80D9-86C386329A1D}"/>
            </c:ext>
          </c:extLst>
        </c:ser>
        <c:ser>
          <c:idx val="10"/>
          <c:order val="10"/>
          <c:tx>
            <c:v>R8A Remaining Available Content</c:v>
          </c:tx>
          <c:spPr>
            <a:ln w="12700">
              <a:solidFill>
                <a:srgbClr val="FF0000"/>
              </a:solidFill>
              <a:prstDash val="solid"/>
            </a:ln>
          </c:spPr>
          <c:marker>
            <c:symbol val="none"/>
          </c:marker>
          <c:xVal>
            <c:numRef>
              <c:f>'R8A'!$B$543:$B$572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'R8A'!$J$543:$J$572</c:f>
              <c:numCache>
                <c:formatCode>0.00</c:formatCode>
                <c:ptCount val="30"/>
                <c:pt idx="0">
                  <c:v>3.6690677376967837</c:v>
                </c:pt>
                <c:pt idx="1">
                  <c:v>2.6399790355233845</c:v>
                </c:pt>
                <c:pt idx="2">
                  <c:v>1.3765454100114725</c:v>
                </c:pt>
                <c:pt idx="3" formatCode="0.000">
                  <c:v>0.22010101059561338</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FEE3-42A2-80D9-86C386329A1D}"/>
            </c:ext>
          </c:extLst>
        </c:ser>
        <c:ser>
          <c:idx val="11"/>
          <c:order val="11"/>
          <c:tx>
            <c:v>R8A Mean Interval Release</c:v>
          </c:tx>
          <c:spPr>
            <a:ln w="19050">
              <a:solidFill>
                <a:srgbClr val="FF0000"/>
              </a:solidFill>
              <a:prstDash val="sysDash"/>
            </a:ln>
          </c:spPr>
          <c:marker>
            <c:symbol val="none"/>
          </c:marker>
          <c:xVal>
            <c:numRef>
              <c:f>('R8A'!$B$543,'R8A'!$B$572)</c:f>
              <c:numCache>
                <c:formatCode>0.0</c:formatCode>
                <c:ptCount val="2"/>
                <c:pt idx="0">
                  <c:v>1</c:v>
                </c:pt>
                <c:pt idx="1">
                  <c:v>30</c:v>
                </c:pt>
              </c:numCache>
              <c:extLst xmlns:c15="http://schemas.microsoft.com/office/drawing/2012/chart"/>
            </c:numRef>
          </c:xVal>
          <c:yVal>
            <c:numRef>
              <c:f>('R8A'!$I$574,'R8A'!$I$574)</c:f>
              <c:numCache>
                <c:formatCode>0.000</c:formatCode>
                <c:ptCount val="2"/>
                <c:pt idx="0">
                  <c:v>1.087001954055538</c:v>
                </c:pt>
                <c:pt idx="1">
                  <c:v>1.087001954055538</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B-FEE3-42A2-80D9-86C386329A1D}"/>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'R8B'!$I$543:$I$572</c:f>
              <c:numCache>
                <c:formatCode>0.000</c:formatCode>
                <c:ptCount val="30"/>
                <c:pt idx="0">
                  <c:v>0.70603402338545962</c:v>
                </c:pt>
                <c:pt idx="1">
                  <c:v>0.41143572292354874</c:v>
                </c:pt>
                <c:pt idx="2">
                  <c:v>0.5051282032156883</c:v>
                </c:pt>
                <c:pt idx="3">
                  <c:v>0.46235328061582531</c:v>
                </c:pt>
                <c:pt idx="4">
                  <c:v>0.47465989888195448</c:v>
                </c:pt>
                <c:pt idx="5">
                  <c:v>0.4743430409839039</c:v>
                </c:pt>
                <c:pt idx="6">
                  <c:v>0.68248612235127115</c:v>
                </c:pt>
                <c:pt idx="7">
                  <c:v>0.44438725750116004</c:v>
                </c:pt>
                <c:pt idx="8">
                  <c:v>0.42266849138946216</c:v>
                </c:pt>
                <c:pt idx="9">
                  <c:v>0.39577682346581566</c:v>
                </c:pt>
                <c:pt idx="10">
                  <c:v>0.40929888821283367</c:v>
                </c:pt>
                <c:pt idx="11">
                  <c:v>0.11182415374408393</c:v>
                </c:pt>
                <c:pt idx="12">
                  <c:v>0.4275011110830802</c:v>
                </c:pt>
                <c:pt idx="13">
                  <c:v>0.15302017760791287</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C-FEE3-42A2-80D9-86C386329A1D}"/>
            </c:ext>
          </c:extLst>
        </c:ser>
        <c:ser>
          <c:idx val="13"/>
          <c:order val="13"/>
          <c:tx>
            <c:v>R8B Remaining Available Content</c:v>
          </c:tx>
          <c:spPr>
            <a:ln w="12700">
              <a:solidFill>
                <a:srgbClr val="008000"/>
              </a:solidFill>
              <a:prstDash val="solid"/>
            </a:ln>
          </c:spPr>
          <c:marker>
            <c:symbol val="none"/>
          </c:marker>
          <c:xVal>
            <c:numRef>
              <c:f>'R8B'!$B$543:$B$572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'R8B'!$J$543:$J$572</c:f>
              <c:numCache>
                <c:formatCode>0.00</c:formatCode>
                <c:ptCount val="30"/>
                <c:pt idx="0">
                  <c:v>5.3748831719765402</c:v>
                </c:pt>
                <c:pt idx="1">
                  <c:v>4.9634474490529916</c:v>
                </c:pt>
                <c:pt idx="2">
                  <c:v>4.4583192458373038</c:v>
                </c:pt>
                <c:pt idx="3">
                  <c:v>3.9959659652214783</c:v>
                </c:pt>
                <c:pt idx="4">
                  <c:v>3.5213060663395237</c:v>
                </c:pt>
                <c:pt idx="5">
                  <c:v>3.0469630253556197</c:v>
                </c:pt>
                <c:pt idx="6">
                  <c:v>2.3644769030043484</c:v>
                </c:pt>
                <c:pt idx="7">
                  <c:v>1.9200896455031884</c:v>
                </c:pt>
                <c:pt idx="8">
                  <c:v>1.4974211541137263</c:v>
                </c:pt>
                <c:pt idx="9">
                  <c:v>1.1016443306479107</c:v>
                </c:pt>
                <c:pt idx="10" formatCode="0.000">
                  <c:v>0.69234544243507701</c:v>
                </c:pt>
                <c:pt idx="11" formatCode="0.000">
                  <c:v>0.58052128869099306</c:v>
                </c:pt>
                <c:pt idx="12" formatCode="0.000">
                  <c:v>0.15302017760791287</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D-FEE3-42A2-80D9-86C386329A1D}"/>
            </c:ext>
          </c:extLst>
        </c:ser>
        <c:ser>
          <c:idx val="14"/>
          <c:order val="14"/>
          <c:tx>
            <c:v>R8B Mean Interval Release</c:v>
          </c:tx>
          <c:spPr>
            <a:ln w="19050">
              <a:solidFill>
                <a:srgbClr val="008000"/>
              </a:solidFill>
              <a:prstDash val="sysDash"/>
            </a:ln>
          </c:spPr>
          <c:marker>
            <c:symbol val="none"/>
          </c:marker>
          <c:xVal>
            <c:numRef>
              <c:f>('R8B'!$B$543,'R8B'!$B$572)</c:f>
              <c:numCache>
                <c:formatCode>0.0</c:formatCode>
                <c:ptCount val="2"/>
                <c:pt idx="0">
                  <c:v>1</c:v>
                </c:pt>
                <c:pt idx="1">
                  <c:v>30</c:v>
                </c:pt>
              </c:numCache>
              <c:extLst xmlns:c15="http://schemas.microsoft.com/office/drawing/2012/chart"/>
            </c:numRef>
          </c:xVal>
          <c:yVal>
            <c:numRef>
              <c:f>('R8B'!$I$574,'R8B'!$I$574)</c:f>
              <c:numCache>
                <c:formatCode>0.000</c:formatCode>
                <c:ptCount val="2"/>
                <c:pt idx="0">
                  <c:v>0.43435122824014288</c:v>
                </c:pt>
                <c:pt idx="1">
                  <c:v>0.43435122824014288</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E-FEE3-42A2-80D9-86C386329A1D}"/>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'RMS-1'!$I$543:$I$572</c15:sqref>
                        </c15:formulaRef>
                      </c:ext>
                    </c:extLst>
                    <c:numCache>
                      <c:formatCode>0.000</c:formatCode>
                      <c:ptCount val="30"/>
                      <c:pt idx="0" formatCode="0.00">
                        <c:v>1.5001290059761532</c:v>
                      </c:pt>
                      <c:pt idx="1">
                        <c:v>0.87418827083269168</c:v>
                      </c:pt>
                      <c:pt idx="2" formatCode="0.00">
                        <c:v>1.073259140893799</c:v>
                      </c:pt>
                      <c:pt idx="3">
                        <c:v>0.98237414102828002</c:v>
                      </c:pt>
                      <c:pt idx="4">
                        <c:v>0.18697097874531621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FEE3-42A2-80D9-86C386329A1D}"/>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'RMS-1'!$J$543:$J$572</c15:sqref>
                        </c15:formulaRef>
                      </c:ext>
                    </c:extLst>
                    <c:numCache>
                      <c:formatCode>0.00</c:formatCode>
                      <c:ptCount val="30"/>
                      <c:pt idx="0">
                        <c:v>3.1167925315000868</c:v>
                      </c:pt>
                      <c:pt idx="1">
                        <c:v>2.2426042606673953</c:v>
                      </c:pt>
                      <c:pt idx="2">
                        <c:v>1.1693451197735962</c:v>
                      </c:pt>
                      <c:pt idx="3" formatCode="0.000">
                        <c:v>0.18697097874531621</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1-FEE3-42A2-80D9-86C386329A1D}"/>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('RMS-1'!$B$543,'RMS-1'!$B$572)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('RMS-1'!$I$574,'RMS-1'!$I$574)</c15:sqref>
                        </c15:formulaRef>
                      </c:ext>
                    </c:extLst>
                    <c:numCache>
                      <c:formatCode>0.000</c:formatCode>
                      <c:ptCount val="2"/>
                      <c:pt idx="0">
                        <c:v>0.92338430749524802</c:v>
                      </c:pt>
                      <c:pt idx="1">
                        <c:v>0.92338430749524802</c:v>
                      </c:pt>
                    </c:numCache>
                  </c:numRef>
                </c:yVal>
                <c:smooth val="0"/>
                <c:extLst xmlns:c15="http://schemas.microsoft.com/office/drawing/2012/chart">
                  <c:ext xmlns:c16="http://schemas.microsoft.com/office/drawing/2014/chart" uri="{C3380CC4-5D6E-409C-BE32-E72D297353CC}">
                    <c16:uniqueId val="{00000002-FEE3-42A2-80D9-86C386329A1D}"/>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'RMS-2'!$I$543:$I$572</c15:sqref>
                        </c15:formulaRef>
                      </c:ext>
                    </c:extLst>
                    <c:numCache>
                      <c:formatCode>0.000</c:formatCode>
                      <c:ptCount val="30"/>
                      <c:pt idx="0">
                        <c:v>0.63755641784599804</c:v>
                      </c:pt>
                      <c:pt idx="1">
                        <c:v>0.37153094184216973</c:v>
                      </c:pt>
                      <c:pt idx="2">
                        <c:v>0.45613627265574064</c:v>
                      </c:pt>
                      <c:pt idx="3">
                        <c:v>0.41751005136453295</c:v>
                      </c:pt>
                      <c:pt idx="4" formatCode="0.0000">
                        <c:v>7.9462864177108961E-2</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3-FEE3-42A2-80D9-86C386329A1D}"/>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'RMS-2'!$J$543:$J$572</c15:sqref>
                        </c15:formulaRef>
                      </c:ext>
                    </c:extLst>
                    <c:numCache>
                      <c:formatCode>0.000</c:formatCode>
                      <c:ptCount val="30"/>
                      <c:pt idx="0" formatCode="0.00">
                        <c:v>1.3246401300395523</c:v>
                      </c:pt>
                      <c:pt idx="1">
                        <c:v>0.95310918819738255</c:v>
                      </c:pt>
                      <c:pt idx="2">
                        <c:v>0.49697291554164191</c:v>
                      </c:pt>
                      <c:pt idx="3" formatCode="0.0000">
                        <c:v>7.9462864177108961E-2</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4-FEE3-42A2-80D9-86C386329A1D}"/>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('RMS-2'!$B$543,'RMS-2'!$B$572)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('RMS-2'!$I$574,'RMS-2'!$I$574)</c15:sqref>
                        </c15:formulaRef>
                      </c:ext>
                    </c:extLst>
                    <c:numCache>
                      <c:formatCode>0.000</c:formatCode>
                      <c:ptCount val="2"/>
                      <c:pt idx="0">
                        <c:v>0.39243930957711004</c:v>
                      </c:pt>
                      <c:pt idx="1">
                        <c:v>0.39243930957711004</c:v>
                      </c:pt>
                    </c:numCache>
                  </c:numRef>
                </c:yVal>
                <c:smooth val="0"/>
                <c:extLst xmlns:c15="http://schemas.microsoft.com/office/drawing/2012/chart">
                  <c:ext xmlns:c16="http://schemas.microsoft.com/office/drawing/2014/chart" uri="{C3380CC4-5D6E-409C-BE32-E72D297353CC}">
                    <c16:uniqueId val="{00000005-FEE3-42A2-80D9-86C386329A1D}"/>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'RMS-3'!$I$543:$I$572</c15:sqref>
                        </c15:formulaRef>
                      </c:ext>
                    </c:extLst>
                    <c:numCache>
                      <c:formatCode>0.000</c:formatCode>
                      <c:ptCount val="30"/>
                      <c:pt idx="0" formatCode="0.00">
                        <c:v>1.0212877679012344</c:v>
                      </c:pt>
                      <c:pt idx="1">
                        <c:v>0.59514734018705573</c:v>
                      </c:pt>
                      <c:pt idx="2">
                        <c:v>0.73067478064646441</c:v>
                      </c:pt>
                      <c:pt idx="3">
                        <c:v>0.66880027633477634</c:v>
                      </c:pt>
                      <c:pt idx="4">
                        <c:v>0.12728983493046864</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6-FEE3-42A2-80D9-86C386329A1D}"/>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'RMS-3'!$J$543:$J$572</c15:sqref>
                        </c15:formulaRef>
                      </c:ext>
                    </c:extLst>
                    <c:numCache>
                      <c:formatCode>0.00</c:formatCode>
                      <c:ptCount val="30"/>
                      <c:pt idx="0">
                        <c:v>2.1219122320987651</c:v>
                      </c:pt>
                      <c:pt idx="1">
                        <c:v>1.5267648919117094</c:v>
                      </c:pt>
                      <c:pt idx="2" formatCode="0.000">
                        <c:v>0.79609011126524498</c:v>
                      </c:pt>
                      <c:pt idx="3" formatCode="0.000">
                        <c:v>0.12728983493046864</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7-FEE3-42A2-80D9-86C386329A1D}"/>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('RMS-3'!$B$543,'RMS-3'!$B$572)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('RMS-3'!$I$574,'RMS-3'!$I$574)</c15:sqref>
                        </c15:formulaRef>
                      </c:ext>
                    </c:extLst>
                    <c:numCache>
                      <c:formatCode>0.000</c:formatCode>
                      <c:ptCount val="2"/>
                      <c:pt idx="0">
                        <c:v>0.62863999999999998</c:v>
                      </c:pt>
                      <c:pt idx="1">
                        <c:v>0.62863999999999998</c:v>
                      </c:pt>
                    </c:numCache>
                  </c:numRef>
                </c:yVal>
                <c:smooth val="0"/>
                <c:extLst xmlns:c15="http://schemas.microsoft.com/office/drawing/2012/chart">
                  <c:ext xmlns:c16="http://schemas.microsoft.com/office/drawing/2014/chart" uri="{C3380CC4-5D6E-409C-BE32-E72D297353CC}">
                    <c16:uniqueId val="{00000008-FEE3-42A2-80D9-86C386329A1D}"/>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'R8A'!$L$543:$L$572</c:f>
              <c:numCache>
                <c:formatCode>0.00</c:formatCode>
                <c:ptCount val="30"/>
                <c:pt idx="0">
                  <c:v>1.7659420325809059</c:v>
                </c:pt>
                <c:pt idx="1">
                  <c:v>2.7950307347543051</c:v>
                </c:pt>
                <c:pt idx="2">
                  <c:v>4.0584643602662176</c:v>
                </c:pt>
                <c:pt idx="3">
                  <c:v>5.2149087596820767</c:v>
                </c:pt>
                <c:pt idx="4">
                  <c:v>5.4350097702776896</c:v>
                </c:pt>
                <c:pt idx="5">
                  <c:v>5.4350097702776896</c:v>
                </c:pt>
                <c:pt idx="6">
                  <c:v>5.4350097702776896</c:v>
                </c:pt>
                <c:pt idx="7">
                  <c:v>5.4350097702776896</c:v>
                </c:pt>
                <c:pt idx="8">
                  <c:v>5.4350097702776896</c:v>
                </c:pt>
                <c:pt idx="9">
                  <c:v>5.4350097702776896</c:v>
                </c:pt>
                <c:pt idx="10">
                  <c:v>5.4350097702776896</c:v>
                </c:pt>
                <c:pt idx="11">
                  <c:v>5.4350097702776896</c:v>
                </c:pt>
                <c:pt idx="12">
                  <c:v>5.4350097702776896</c:v>
                </c:pt>
                <c:pt idx="13">
                  <c:v>5.4350097702776896</c:v>
                </c:pt>
                <c:pt idx="14">
                  <c:v>5.4350097702776896</c:v>
                </c:pt>
                <c:pt idx="15">
                  <c:v>5.4350097702776896</c:v>
                </c:pt>
                <c:pt idx="16">
                  <c:v>5.4350097702776896</c:v>
                </c:pt>
                <c:pt idx="17">
                  <c:v>5.4350097702776896</c:v>
                </c:pt>
                <c:pt idx="18">
                  <c:v>5.4350097702776896</c:v>
                </c:pt>
                <c:pt idx="19">
                  <c:v>5.4350097702776896</c:v>
                </c:pt>
                <c:pt idx="20">
                  <c:v>5.4350097702776896</c:v>
                </c:pt>
                <c:pt idx="21">
                  <c:v>5.4350097702776896</c:v>
                </c:pt>
                <c:pt idx="22">
                  <c:v>5.4350097702776896</c:v>
                </c:pt>
                <c:pt idx="23">
                  <c:v>5.4350097702776896</c:v>
                </c:pt>
                <c:pt idx="24">
                  <c:v>5.4350097702776896</c:v>
                </c:pt>
                <c:pt idx="25">
                  <c:v>5.4350097702776896</c:v>
                </c:pt>
                <c:pt idx="26">
                  <c:v>5.4350097702776896</c:v>
                </c:pt>
                <c:pt idx="27">
                  <c:v>5.4350097702776896</c:v>
                </c:pt>
                <c:pt idx="28">
                  <c:v>5.4350097702776896</c:v>
                </c:pt>
                <c:pt idx="29">
                  <c:v>5.4350097702776896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1DD0-422E-80AC-4A398AE3ABBF}"/>
            </c:ext>
          </c:extLst>
        </c:ser>
        <c:ser>
          <c:idx val="7"/>
          <c:order val="7"/>
          <c:tx>
            <c:v>R8A Initial Available Content</c:v>
          </c:tx>
          <c:spPr>
            <a:ln w="25400">
              <a:solidFill>
                <a:srgbClr val="FF0000"/>
              </a:solidFill>
              <a:prstDash val="solid"/>
            </a:ln>
          </c:spPr>
          <c:marker>
            <c:symbol val="none"/>
          </c:marker>
          <c:xVal>
            <c:numRef>
              <c:f>('R8A'!$B$543,'R8A'!$B$572)</c:f>
              <c:numCache>
                <c:formatCode>0.0</c:formatCode>
                <c:ptCount val="2"/>
                <c:pt idx="0">
                  <c:v>1</c:v>
                </c:pt>
                <c:pt idx="1">
                  <c:v>30</c:v>
                </c:pt>
              </c:numCache>
              <c:extLst xmlns:c15="http://schemas.microsoft.com/office/drawing/2012/chart"/>
            </c:numRef>
          </c:xVal>
          <c:yVal>
            <c:numRef>
              <c:f>('R8A'!$G$538,'R8A'!$G$538)</c:f>
              <c:numCache>
                <c:formatCode>0.00</c:formatCode>
                <c:ptCount val="2"/>
                <c:pt idx="0">
                  <c:v>5.4350097702776896</c:v>
                </c:pt>
                <c:pt idx="1">
                  <c:v>5.4350097702776896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1DD0-422E-80AC-4A398AE3ABBF}"/>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'R8B'!$L$543:$L$572</c:f>
              <c:numCache>
                <c:formatCode>0.00</c:formatCode>
                <c:ptCount val="30"/>
                <c:pt idx="0" formatCode="0.000">
                  <c:v>0.70603402338545962</c:v>
                </c:pt>
                <c:pt idx="1">
                  <c:v>1.1174697463090084</c:v>
                </c:pt>
                <c:pt idx="2">
                  <c:v>1.6225979495246967</c:v>
                </c:pt>
                <c:pt idx="3">
                  <c:v>2.084951230140522</c:v>
                </c:pt>
                <c:pt idx="4">
                  <c:v>2.5596111290224766</c:v>
                </c:pt>
                <c:pt idx="5">
                  <c:v>3.0339541700063806</c:v>
                </c:pt>
                <c:pt idx="6">
                  <c:v>3.7164402923576518</c:v>
                </c:pt>
                <c:pt idx="7">
                  <c:v>4.1608275498588121</c:v>
                </c:pt>
                <c:pt idx="8">
                  <c:v>4.5834960412482744</c:v>
                </c:pt>
                <c:pt idx="9">
                  <c:v>4.9792728647140905</c:v>
                </c:pt>
                <c:pt idx="10">
                  <c:v>5.3885717529269241</c:v>
                </c:pt>
                <c:pt idx="11">
                  <c:v>5.5003959066710078</c:v>
                </c:pt>
                <c:pt idx="12">
                  <c:v>5.9278970177540877</c:v>
                </c:pt>
                <c:pt idx="13">
                  <c:v>6.0809171953620007</c:v>
                </c:pt>
                <c:pt idx="14">
                  <c:v>6.0809171953620007</c:v>
                </c:pt>
                <c:pt idx="15">
                  <c:v>6.0809171953620007</c:v>
                </c:pt>
                <c:pt idx="16">
                  <c:v>6.0809171953620007</c:v>
                </c:pt>
                <c:pt idx="17">
                  <c:v>6.0809171953620007</c:v>
                </c:pt>
                <c:pt idx="18">
                  <c:v>6.0809171953620007</c:v>
                </c:pt>
                <c:pt idx="19">
                  <c:v>6.0809171953620007</c:v>
                </c:pt>
                <c:pt idx="20">
                  <c:v>6.0809171953620007</c:v>
                </c:pt>
                <c:pt idx="21">
                  <c:v>6.0809171953620007</c:v>
                </c:pt>
                <c:pt idx="22">
                  <c:v>6.0809171953620007</c:v>
                </c:pt>
                <c:pt idx="23">
                  <c:v>6.0809171953620007</c:v>
                </c:pt>
                <c:pt idx="24">
                  <c:v>6.0809171953620007</c:v>
                </c:pt>
                <c:pt idx="25">
                  <c:v>6.0809171953620007</c:v>
                </c:pt>
                <c:pt idx="26">
                  <c:v>6.0809171953620007</c:v>
                </c:pt>
                <c:pt idx="27">
                  <c:v>6.0809171953620007</c:v>
                </c:pt>
                <c:pt idx="28">
                  <c:v>6.0809171953620007</c:v>
                </c:pt>
                <c:pt idx="29">
                  <c:v>6.0809171953620007</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1DD0-422E-80AC-4A398AE3ABBF}"/>
            </c:ext>
          </c:extLst>
        </c:ser>
        <c:ser>
          <c:idx val="9"/>
          <c:order val="9"/>
          <c:tx>
            <c:v>R8B Initial Available Content</c:v>
          </c:tx>
          <c:spPr>
            <a:ln w="25400">
              <a:solidFill>
                <a:srgbClr val="008000"/>
              </a:solidFill>
            </a:ln>
          </c:spPr>
          <c:marker>
            <c:symbol val="none"/>
          </c:marker>
          <c:xVal>
            <c:numRef>
              <c:f>('R8B'!$B$543,'R8B'!$B$572)</c:f>
              <c:numCache>
                <c:formatCode>0.0</c:formatCode>
                <c:ptCount val="2"/>
                <c:pt idx="0">
                  <c:v>1</c:v>
                </c:pt>
                <c:pt idx="1">
                  <c:v>30</c:v>
                </c:pt>
              </c:numCache>
              <c:extLst xmlns:c15="http://schemas.microsoft.com/office/drawing/2012/chart"/>
            </c:numRef>
          </c:xVal>
          <c:yVal>
            <c:numRef>
              <c:f>('R8B'!$G$538,'R8B'!$G$538)</c:f>
              <c:numCache>
                <c:formatCode>0.00</c:formatCode>
                <c:ptCount val="2"/>
                <c:pt idx="0">
                  <c:v>6.0809171953619998</c:v>
                </c:pt>
                <c:pt idx="1">
                  <c:v>6.0809171953619998</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1DD0-422E-80AC-4A398AE3ABBF}"/>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'RMS-1'!$L$543:$L$572</c15:sqref>
                        </c15:formulaRef>
                      </c:ext>
                    </c:extLst>
                    <c:numCache>
                      <c:formatCode>0.00</c:formatCode>
                      <c:ptCount val="30"/>
                      <c:pt idx="0">
                        <c:v>1.5001290059761532</c:v>
                      </c:pt>
                      <c:pt idx="1">
                        <c:v>2.3743172768088447</c:v>
                      </c:pt>
                      <c:pt idx="2">
                        <c:v>3.4475764177026438</c:v>
                      </c:pt>
                      <c:pt idx="3">
                        <c:v>4.4299505587309236</c:v>
                      </c:pt>
                      <c:pt idx="4">
                        <c:v>4.61692153747624</c:v>
                      </c:pt>
                      <c:pt idx="5">
                        <c:v>4.61692153747624</c:v>
                      </c:pt>
                      <c:pt idx="6">
                        <c:v>4.61692153747624</c:v>
                      </c:pt>
                      <c:pt idx="7">
                        <c:v>4.61692153747624</c:v>
                      </c:pt>
                      <c:pt idx="8">
                        <c:v>4.61692153747624</c:v>
                      </c:pt>
                      <c:pt idx="9">
                        <c:v>4.61692153747624</c:v>
                      </c:pt>
                      <c:pt idx="10">
                        <c:v>4.61692153747624</c:v>
                      </c:pt>
                      <c:pt idx="11">
                        <c:v>4.61692153747624</c:v>
                      </c:pt>
                      <c:pt idx="12">
                        <c:v>4.61692153747624</c:v>
                      </c:pt>
                      <c:pt idx="13">
                        <c:v>4.61692153747624</c:v>
                      </c:pt>
                      <c:pt idx="14">
                        <c:v>4.61692153747624</c:v>
                      </c:pt>
                      <c:pt idx="15">
                        <c:v>4.61692153747624</c:v>
                      </c:pt>
                      <c:pt idx="16">
                        <c:v>4.61692153747624</c:v>
                      </c:pt>
                      <c:pt idx="17">
                        <c:v>4.61692153747624</c:v>
                      </c:pt>
                      <c:pt idx="18">
                        <c:v>4.61692153747624</c:v>
                      </c:pt>
                      <c:pt idx="19">
                        <c:v>4.61692153747624</c:v>
                      </c:pt>
                      <c:pt idx="20">
                        <c:v>4.61692153747624</c:v>
                      </c:pt>
                      <c:pt idx="21">
                        <c:v>4.61692153747624</c:v>
                      </c:pt>
                      <c:pt idx="22">
                        <c:v>4.61692153747624</c:v>
                      </c:pt>
                      <c:pt idx="23">
                        <c:v>4.61692153747624</c:v>
                      </c:pt>
                      <c:pt idx="24">
                        <c:v>4.61692153747624</c:v>
                      </c:pt>
                      <c:pt idx="25">
                        <c:v>4.61692153747624</c:v>
                      </c:pt>
                      <c:pt idx="26">
                        <c:v>4.61692153747624</c:v>
                      </c:pt>
                      <c:pt idx="27">
                        <c:v>4.61692153747624</c:v>
                      </c:pt>
                      <c:pt idx="28">
                        <c:v>4.61692153747624</c:v>
                      </c:pt>
                      <c:pt idx="29">
                        <c:v>4.61692153747624</c:v>
                      </c:pt>
                    </c:numCache>
                  </c:numRef>
                </c:yVal>
                <c:smooth val="0"/>
                <c:extLst>
                  <c:ext xmlns:c16="http://schemas.microsoft.com/office/drawing/2014/chart" uri="{C3380CC4-5D6E-409C-BE32-E72D297353CC}">
                    <c16:uniqueId val="{00000000-1DD0-422E-80AC-4A398AE3ABBF}"/>
                  </c:ext>
                </c:extLst>
              </c15:ser>
            </c15:filteredScatterSeries>
            <c15:filteredScatterSeries>
              <c15:ser>
                <c:idx val="1"/>
                <c:order val="1"/>
                <c:tx>
                  <c:v>RMS-1 Initial Available Content</c:v>
                </c:tx>
                <c:spPr>
                  <a:ln w="25400">
                    <a:solidFill>
                      <a:srgbClr val="0000FF"/>
                    </a:solidFill>
                    <a:prstDash val="solid"/>
                  </a:ln>
                  <a:effectLst/>
                </c:spPr>
                <c:marker>
                  <c:symbol val="none"/>
                </c:marker>
                <c:dLbls>
                  <c:dLbl>
                    <c:idx val="0"/>
                    <c:layout>
                      <c:manualLayout>
                        <c:x val="-2.1188976377952782E-2"/>
                        <c:y val="-8.1383663847574603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a:t>
                          </a:r>
                          <a:r>
                            <a:rPr lang="en-US" baseline="0"/>
                            <a:t> Available Content</a:t>
                          </a:r>
                          <a:endParaRPr lang="en-US"/>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1DD0-422E-80AC-4A398AE3ABBF}"/>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('RMS-1'!$B$543,'RMS-1'!$B$572)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('RMS-1'!$G$538,'RMS-1'!$G$538)</c15:sqref>
                        </c15:formulaRef>
                      </c:ext>
                    </c:extLst>
                    <c:numCache>
                      <c:formatCode>0.00</c:formatCode>
                      <c:ptCount val="2"/>
                      <c:pt idx="0">
                        <c:v>4.61692153747624</c:v>
                      </c:pt>
                      <c:pt idx="1">
                        <c:v>4.61692153747624</c:v>
                      </c:pt>
                    </c:numCache>
                  </c:numRef>
                </c:yVal>
                <c:smooth val="0"/>
                <c:extLst xmlns:c15="http://schemas.microsoft.com/office/drawing/2012/chart">
                  <c:ext xmlns:c16="http://schemas.microsoft.com/office/drawing/2014/chart" uri="{C3380CC4-5D6E-409C-BE32-E72D297353CC}">
                    <c16:uniqueId val="{00000002-1DD0-422E-80AC-4A398AE3ABBF}"/>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'RMS-2'!$L$543:$L$572</c15:sqref>
                        </c15:formulaRef>
                      </c:ext>
                    </c:extLst>
                    <c:numCache>
                      <c:formatCode>0.00</c:formatCode>
                      <c:ptCount val="30"/>
                      <c:pt idx="0" formatCode="0.000">
                        <c:v>0.63755641784599804</c:v>
                      </c:pt>
                      <c:pt idx="1">
                        <c:v>1.0090873596881678</c:v>
                      </c:pt>
                      <c:pt idx="2">
                        <c:v>1.4652236323439083</c:v>
                      </c:pt>
                      <c:pt idx="3">
                        <c:v>1.8827336837084412</c:v>
                      </c:pt>
                      <c:pt idx="4">
                        <c:v>1.9621965478855501</c:v>
                      </c:pt>
                      <c:pt idx="5">
                        <c:v>1.9621965478855501</c:v>
                      </c:pt>
                      <c:pt idx="6">
                        <c:v>1.9621965478855501</c:v>
                      </c:pt>
                      <c:pt idx="7">
                        <c:v>1.9621965478855501</c:v>
                      </c:pt>
                      <c:pt idx="8">
                        <c:v>1.9621965478855501</c:v>
                      </c:pt>
                      <c:pt idx="9">
                        <c:v>1.9621965478855501</c:v>
                      </c:pt>
                      <c:pt idx="10">
                        <c:v>1.9621965478855501</c:v>
                      </c:pt>
                      <c:pt idx="11">
                        <c:v>1.9621965478855501</c:v>
                      </c:pt>
                      <c:pt idx="12">
                        <c:v>1.9621965478855501</c:v>
                      </c:pt>
                      <c:pt idx="13">
                        <c:v>1.9621965478855501</c:v>
                      </c:pt>
                      <c:pt idx="14">
                        <c:v>1.9621965478855501</c:v>
                      </c:pt>
                      <c:pt idx="15">
                        <c:v>1.9621965478855501</c:v>
                      </c:pt>
                      <c:pt idx="16">
                        <c:v>1.9621965478855501</c:v>
                      </c:pt>
                      <c:pt idx="17">
                        <c:v>1.9621965478855501</c:v>
                      </c:pt>
                      <c:pt idx="18">
                        <c:v>1.9621965478855501</c:v>
                      </c:pt>
                      <c:pt idx="19">
                        <c:v>1.9621965478855501</c:v>
                      </c:pt>
                      <c:pt idx="20">
                        <c:v>1.9621965478855501</c:v>
                      </c:pt>
                      <c:pt idx="21">
                        <c:v>1.9621965478855501</c:v>
                      </c:pt>
                      <c:pt idx="22">
                        <c:v>1.9621965478855501</c:v>
                      </c:pt>
                      <c:pt idx="23">
                        <c:v>1.9621965478855501</c:v>
                      </c:pt>
                      <c:pt idx="24">
                        <c:v>1.9621965478855501</c:v>
                      </c:pt>
                      <c:pt idx="25">
                        <c:v>1.9621965478855501</c:v>
                      </c:pt>
                      <c:pt idx="26">
                        <c:v>1.9621965478855501</c:v>
                      </c:pt>
                      <c:pt idx="27">
                        <c:v>1.9621965478855501</c:v>
                      </c:pt>
                      <c:pt idx="28">
                        <c:v>1.9621965478855501</c:v>
                      </c:pt>
                      <c:pt idx="29">
                        <c:v>1.9621965478855501</c:v>
                      </c:pt>
                    </c:numCache>
                  </c:numRef>
                </c:yVal>
                <c:smooth val="0"/>
                <c:extLst xmlns:c15="http://schemas.microsoft.com/office/drawing/2012/chart">
                  <c:ext xmlns:c16="http://schemas.microsoft.com/office/drawing/2014/chart" uri="{C3380CC4-5D6E-409C-BE32-E72D297353CC}">
                    <c16:uniqueId val="{00000003-1DD0-422E-80AC-4A398AE3ABBF}"/>
                  </c:ext>
                </c:extLst>
              </c15:ser>
            </c15:filteredScatterSeries>
            <c15:filteredScatterSeries>
              <c15:ser>
                <c:idx val="3"/>
                <c:order val="3"/>
                <c:tx>
                  <c:v>RMS-2 Initial Available Content</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('RMS-2'!$B$543,'RMS-2'!$B$572)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('RMS-2'!$G$538,'RMS-2'!$G$538)</c15:sqref>
                        </c15:formulaRef>
                      </c:ext>
                    </c:extLst>
                    <c:numCache>
                      <c:formatCode>0.00</c:formatCode>
                      <c:ptCount val="2"/>
                      <c:pt idx="0">
                        <c:v>1.9621965478855503</c:v>
                      </c:pt>
                      <c:pt idx="1">
                        <c:v>1.9621965478855503</c:v>
                      </c:pt>
                    </c:numCache>
                  </c:numRef>
                </c:yVal>
                <c:smooth val="0"/>
                <c:extLst xmlns:c15="http://schemas.microsoft.com/office/drawing/2012/chart">
                  <c:ext xmlns:c16="http://schemas.microsoft.com/office/drawing/2014/chart" uri="{C3380CC4-5D6E-409C-BE32-E72D297353CC}">
                    <c16:uniqueId val="{00000004-1DD0-422E-80AC-4A398AE3ABBF}"/>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'RMS-3'!$B$543:$B$572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'RMS-3'!$L$543:$L$572</c15:sqref>
                        </c15:formulaRef>
                      </c:ext>
                    </c:extLst>
                    <c:numCache>
                      <c:formatCode>0.00</c:formatCode>
                      <c:ptCount val="30"/>
                      <c:pt idx="0">
                        <c:v>1.0212877679012344</c:v>
                      </c:pt>
                      <c:pt idx="1">
                        <c:v>1.6164351080882902</c:v>
                      </c:pt>
                      <c:pt idx="2">
                        <c:v>2.3471098887347548</c:v>
                      </c:pt>
                      <c:pt idx="3">
                        <c:v>3.0159101650695312</c:v>
                      </c:pt>
                      <c:pt idx="4">
                        <c:v>3.1431999999999998</c:v>
                      </c:pt>
                      <c:pt idx="5">
                        <c:v>3.1431999999999998</c:v>
                      </c:pt>
                      <c:pt idx="6">
                        <c:v>3.1431999999999998</c:v>
                      </c:pt>
                      <c:pt idx="7">
                        <c:v>3.1431999999999998</c:v>
                      </c:pt>
                      <c:pt idx="8">
                        <c:v>3.1431999999999998</c:v>
                      </c:pt>
                      <c:pt idx="9">
                        <c:v>3.1431999999999998</c:v>
                      </c:pt>
                      <c:pt idx="10">
                        <c:v>3.1431999999999998</c:v>
                      </c:pt>
                      <c:pt idx="11">
                        <c:v>3.1431999999999998</c:v>
                      </c:pt>
                      <c:pt idx="12">
                        <c:v>3.1431999999999998</c:v>
                      </c:pt>
                      <c:pt idx="13">
                        <c:v>3.1431999999999998</c:v>
                      </c:pt>
                      <c:pt idx="14">
                        <c:v>3.1431999999999998</c:v>
                      </c:pt>
                      <c:pt idx="15">
                        <c:v>3.1431999999999998</c:v>
                      </c:pt>
                      <c:pt idx="16">
                        <c:v>3.1431999999999998</c:v>
                      </c:pt>
                      <c:pt idx="17">
                        <c:v>3.1431999999999998</c:v>
                      </c:pt>
                      <c:pt idx="18">
                        <c:v>3.1431999999999998</c:v>
                      </c:pt>
                      <c:pt idx="19">
                        <c:v>3.1431999999999998</c:v>
                      </c:pt>
                      <c:pt idx="20">
                        <c:v>3.1431999999999998</c:v>
                      </c:pt>
                      <c:pt idx="21">
                        <c:v>3.1431999999999998</c:v>
                      </c:pt>
                      <c:pt idx="22">
                        <c:v>3.1431999999999998</c:v>
                      </c:pt>
                      <c:pt idx="23">
                        <c:v>3.1431999999999998</c:v>
                      </c:pt>
                      <c:pt idx="24">
                        <c:v>3.1431999999999998</c:v>
                      </c:pt>
                      <c:pt idx="25">
                        <c:v>3.1431999999999998</c:v>
                      </c:pt>
                      <c:pt idx="26">
                        <c:v>3.1431999999999998</c:v>
                      </c:pt>
                      <c:pt idx="27">
                        <c:v>3.1431999999999998</c:v>
                      </c:pt>
                      <c:pt idx="28">
                        <c:v>3.1431999999999998</c:v>
                      </c:pt>
                      <c:pt idx="29">
                        <c:v>3.1431999999999998</c:v>
                      </c:pt>
                    </c:numCache>
                  </c:numRef>
                </c:yVal>
                <c:smooth val="0"/>
                <c:extLst xmlns:c15="http://schemas.microsoft.com/office/drawing/2012/chart">
                  <c:ext xmlns:c16="http://schemas.microsoft.com/office/drawing/2014/chart" uri="{C3380CC4-5D6E-409C-BE32-E72D297353CC}">
                    <c16:uniqueId val="{00000005-1DD0-422E-80AC-4A398AE3ABBF}"/>
                  </c:ext>
                </c:extLst>
              </c15:ser>
            </c15:filteredScatterSeries>
            <c15:filteredScatterSeries>
              <c15:ser>
                <c:idx val="5"/>
                <c:order val="5"/>
                <c:tx>
                  <c:v>RMS-3 Initial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('RMS-3'!$B$543,'RMS-3'!$B$572)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('RMS-3'!$G$538,'RMS-3'!$G$538)</c15:sqref>
                        </c15:formulaRef>
                      </c:ext>
                    </c:extLst>
                    <c:numCache>
                      <c:formatCode>0.00</c:formatCode>
                      <c:ptCount val="2"/>
                      <c:pt idx="0">
                        <c:v>3.1431999999999998</c:v>
                      </c:pt>
                      <c:pt idx="1">
                        <c:v>3.1431999999999998</c:v>
                      </c:pt>
                    </c:numCache>
                  </c:numRef>
                </c:yVal>
                <c:smooth val="0"/>
                <c:extLst xmlns:c15="http://schemas.microsoft.com/office/drawing/2012/chart">
                  <c:ext xmlns:c16="http://schemas.microsoft.com/office/drawing/2014/chart" uri="{C3380CC4-5D6E-409C-BE32-E72D297353CC}">
                    <c16:uniqueId val="{00000006-1DD0-422E-80AC-4A398AE3ABBF}"/>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2275940652406023"/>
          <c:y val="4.5852956323721945E-2"/>
          <c:w val="0.73027853705527912"/>
          <c:h val="0.75479018136917286"/>
        </c:manualLayout>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3533967629046364"/>
                  <c:y val="3.157686886361423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4EDB-4150-966A-023792AF52C0}"/>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('RMS-1'!$B$498,'RMS-1'!$B$527)</c:f>
              <c:numCache>
                <c:formatCode>0.0</c:formatCode>
                <c:ptCount val="2"/>
                <c:pt idx="0">
                  <c:v>1</c:v>
                </c:pt>
                <c:pt idx="1">
                  <c:v>30</c:v>
                </c:pt>
              </c:numCache>
            </c:numRef>
          </c:xVal>
          <c:yVal>
            <c:numRef>
              <c:f>('RMS-1'!$G$490,'RMS-1'!$G$490)</c:f>
              <c:numCache>
                <c:formatCode>0.00000</c:formatCode>
                <c:ptCount val="2"/>
                <c:pt idx="0">
                  <c:v>2E-3</c:v>
                </c:pt>
                <c:pt idx="1">
                  <c:v>2E-3</c:v>
                </c:pt>
              </c:numCache>
            </c:numRef>
          </c:yVal>
          <c:smooth val="0"/>
          <c:extLst>
            <c:ext xmlns:c16="http://schemas.microsoft.com/office/drawing/2014/chart" uri="{C3380CC4-5D6E-409C-BE32-E72D297353CC}">
              <c16:uniqueId val="{00000001-4EDB-4150-966A-023792AF52C0}"/>
            </c:ext>
          </c:extLst>
        </c:ser>
        <c:ser>
          <c:idx val="2"/>
          <c:order val="1"/>
          <c:tx>
            <c:v>MDL</c:v>
          </c:tx>
          <c:spPr>
            <a:ln w="15875">
              <a:solidFill>
                <a:srgbClr val="C00000"/>
              </a:solidFill>
              <a:prstDash val="solid"/>
            </a:ln>
            <a:effectLst/>
          </c:spPr>
          <c:marker>
            <c:symbol val="none"/>
          </c:marker>
          <c:dLbls>
            <c:dLbl>
              <c:idx val="0"/>
              <c:layout>
                <c:manualLayout>
                  <c:x val="0.59002821522309701"/>
                  <c:y val="-3.08323004763293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2-4EDB-4150-966A-023792AF52C0}"/>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('RMS-1'!$B$498,'RMS-1'!$B$527)</c:f>
              <c:numCache>
                <c:formatCode>0.0</c:formatCode>
                <c:ptCount val="2"/>
                <c:pt idx="0">
                  <c:v>1</c:v>
                </c:pt>
                <c:pt idx="1">
                  <c:v>30</c:v>
                </c:pt>
              </c:numCache>
            </c:numRef>
          </c:xVal>
          <c:yVal>
            <c:numRef>
              <c:f>('RMS-1'!$G$489,'RMS-1'!$G$489)</c:f>
              <c:numCache>
                <c:formatCode>0.00000</c:formatCode>
                <c:ptCount val="2"/>
                <c:pt idx="0">
                  <c:v>1.9000000000000001E-5</c:v>
                </c:pt>
                <c:pt idx="1">
                  <c:v>1.9000000000000001E-5</c:v>
                </c:pt>
              </c:numCache>
            </c:numRef>
          </c:yVal>
          <c:smooth val="0"/>
          <c:extLst>
            <c:ext xmlns:c16="http://schemas.microsoft.com/office/drawing/2014/chart" uri="{C3380CC4-5D6E-409C-BE32-E72D297353CC}">
              <c16:uniqueId val="{00000003-4EDB-4150-966A-023792AF52C0}"/>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'R8A'!$H$498:$H$527</c:f>
              <c:numCache>
                <c:formatCode>0.00000</c:formatCode>
                <c:ptCount val="30"/>
                <c:pt idx="0">
                  <c:v>2.5622252361500201E-3</c:v>
                </c:pt>
                <c:pt idx="1">
                  <c:v>2.5622252361500201E-3</c:v>
                </c:pt>
                <c:pt idx="2">
                  <c:v>2.5622252361500201E-3</c:v>
                </c:pt>
                <c:pt idx="3">
                  <c:v>2.5622252361500201E-3</c:v>
                </c:pt>
                <c:pt idx="4">
                  <c:v>2.5622252361500201E-3</c:v>
                </c:pt>
                <c:pt idx="5">
                  <c:v>2.5622252361500201E-3</c:v>
                </c:pt>
                <c:pt idx="6">
                  <c:v>2.5622252361500201E-3</c:v>
                </c:pt>
                <c:pt idx="7">
                  <c:v>2.5622252361500201E-3</c:v>
                </c:pt>
                <c:pt idx="8">
                  <c:v>2.5622252361500201E-3</c:v>
                </c:pt>
                <c:pt idx="9">
                  <c:v>2.5622252361500201E-3</c:v>
                </c:pt>
                <c:pt idx="10">
                  <c:v>2.5622252361500201E-3</c:v>
                </c:pt>
                <c:pt idx="11">
                  <c:v>2.5622252361500201E-3</c:v>
                </c:pt>
                <c:pt idx="12">
                  <c:v>2.5622252361500201E-3</c:v>
                </c:pt>
                <c:pt idx="13">
                  <c:v>2.5622252361500201E-3</c:v>
                </c:pt>
                <c:pt idx="14">
                  <c:v>2.5622252361500201E-3</c:v>
                </c:pt>
                <c:pt idx="15">
                  <c:v>2.5622252361500201E-3</c:v>
                </c:pt>
                <c:pt idx="16">
                  <c:v>2.5622252361500201E-3</c:v>
                </c:pt>
                <c:pt idx="17">
                  <c:v>2.5622252361500201E-3</c:v>
                </c:pt>
                <c:pt idx="18">
                  <c:v>2.5622252361500201E-3</c:v>
                </c:pt>
                <c:pt idx="19">
                  <c:v>2.5622252361500201E-3</c:v>
                </c:pt>
                <c:pt idx="20">
                  <c:v>2.5622252361500201E-3</c:v>
                </c:pt>
                <c:pt idx="21">
                  <c:v>2.5622252361500201E-3</c:v>
                </c:pt>
                <c:pt idx="22">
                  <c:v>2.5622252361500201E-3</c:v>
                </c:pt>
                <c:pt idx="23">
                  <c:v>2.5622252361500201E-3</c:v>
                </c:pt>
                <c:pt idx="24">
                  <c:v>2.5622252361500201E-3</c:v>
                </c:pt>
                <c:pt idx="25">
                  <c:v>2.5622252361500201E-3</c:v>
                </c:pt>
                <c:pt idx="26">
                  <c:v>2.5622252361500201E-3</c:v>
                </c:pt>
                <c:pt idx="27">
                  <c:v>2.5622252361500201E-3</c:v>
                </c:pt>
                <c:pt idx="28">
                  <c:v>2.5622252361500201E-3</c:v>
                </c:pt>
                <c:pt idx="29">
                  <c:v>2.5622252361500201E-3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4EDB-4150-966A-023792AF52C0}"/>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'R8B'!$H$498:$H$527</c:f>
              <c:numCache>
                <c:formatCode>0.00000</c:formatCode>
                <c:ptCount val="30"/>
                <c:pt idx="0">
                  <c:v>5.2905249159170198E-3</c:v>
                </c:pt>
                <c:pt idx="1">
                  <c:v>5.2905249159170198E-3</c:v>
                </c:pt>
                <c:pt idx="2">
                  <c:v>5.2905249159170198E-3</c:v>
                </c:pt>
                <c:pt idx="3">
                  <c:v>5.2905249159170198E-3</c:v>
                </c:pt>
                <c:pt idx="4">
                  <c:v>5.2905249159170198E-3</c:v>
                </c:pt>
                <c:pt idx="5">
                  <c:v>5.2905249159170198E-3</c:v>
                </c:pt>
                <c:pt idx="6">
                  <c:v>5.2905249159170198E-3</c:v>
                </c:pt>
                <c:pt idx="7">
                  <c:v>5.2905249159170198E-3</c:v>
                </c:pt>
                <c:pt idx="8">
                  <c:v>5.2905249159170198E-3</c:v>
                </c:pt>
                <c:pt idx="9">
                  <c:v>5.2905249159170198E-3</c:v>
                </c:pt>
                <c:pt idx="10">
                  <c:v>5.2905249159170198E-3</c:v>
                </c:pt>
                <c:pt idx="11">
                  <c:v>5.2905249159170198E-3</c:v>
                </c:pt>
                <c:pt idx="12">
                  <c:v>5.2905249159170198E-3</c:v>
                </c:pt>
                <c:pt idx="13">
                  <c:v>5.2905249159170198E-3</c:v>
                </c:pt>
                <c:pt idx="14">
                  <c:v>5.2905249159170198E-3</c:v>
                </c:pt>
                <c:pt idx="15">
                  <c:v>5.2905249159170198E-3</c:v>
                </c:pt>
                <c:pt idx="16">
                  <c:v>5.2905249159170198E-3</c:v>
                </c:pt>
                <c:pt idx="17">
                  <c:v>5.2905249159170198E-3</c:v>
                </c:pt>
                <c:pt idx="18">
                  <c:v>5.2905249159170198E-3</c:v>
                </c:pt>
                <c:pt idx="19">
                  <c:v>5.2905249159170198E-3</c:v>
                </c:pt>
                <c:pt idx="20">
                  <c:v>5.2905249159170198E-3</c:v>
                </c:pt>
                <c:pt idx="21">
                  <c:v>5.2905249159170198E-3</c:v>
                </c:pt>
                <c:pt idx="22">
                  <c:v>5.2905249159170198E-3</c:v>
                </c:pt>
                <c:pt idx="23">
                  <c:v>5.2905249159170198E-3</c:v>
                </c:pt>
                <c:pt idx="24">
                  <c:v>5.2905249159170198E-3</c:v>
                </c:pt>
                <c:pt idx="25">
                  <c:v>5.2905249159170198E-3</c:v>
                </c:pt>
                <c:pt idx="26">
                  <c:v>5.2905249159170198E-3</c:v>
                </c:pt>
                <c:pt idx="27">
                  <c:v>5.2905249159170198E-3</c:v>
                </c:pt>
                <c:pt idx="28">
                  <c:v>5.2905249159170198E-3</c:v>
                </c:pt>
                <c:pt idx="29">
                  <c:v>5.2905249159170198E-3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4EDB-4150-966A-023792AF52C0}"/>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extLst>
                      <c:ext uri="{02D57815-91ED-43cb-92C2-25804820EDAC}">
                        <c15:formulaRef>
                          <c15:sqref>'RMS-1'!$B$498:$B$527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'RMS-1'!$H$498:$H$527</c15:sqref>
                        </c15:formulaRef>
                      </c:ext>
                    </c:extLst>
                    <c:numCache>
                      <c:formatCode>0.00E+00</c:formatCode>
                      <c:ptCount val="30"/>
                      <c:pt idx="0">
                        <c:v>9.5000000000000005E-6</c:v>
                      </c:pt>
                      <c:pt idx="1">
                        <c:v>9.5000000000000005E-6</c:v>
                      </c:pt>
                      <c:pt idx="2">
                        <c:v>9.5000000000000005E-6</c:v>
                      </c:pt>
                      <c:pt idx="3">
                        <c:v>9.5000000000000005E-6</c:v>
                      </c:pt>
                      <c:pt idx="4">
                        <c:v>9.5000000000000005E-6</c:v>
                      </c:pt>
                      <c:pt idx="5">
                        <c:v>9.5000000000000005E-6</c:v>
                      </c:pt>
                      <c:pt idx="6">
                        <c:v>9.5000000000000005E-6</c:v>
                      </c:pt>
                      <c:pt idx="7">
                        <c:v>9.5000000000000005E-6</c:v>
                      </c:pt>
                      <c:pt idx="8">
                        <c:v>9.5000000000000005E-6</c:v>
                      </c:pt>
                      <c:pt idx="9">
                        <c:v>9.5000000000000005E-6</c:v>
                      </c:pt>
                      <c:pt idx="10">
                        <c:v>9.5000000000000005E-6</c:v>
                      </c:pt>
                      <c:pt idx="11">
                        <c:v>9.5000000000000005E-6</c:v>
                      </c:pt>
                      <c:pt idx="12">
                        <c:v>9.5000000000000005E-6</c:v>
                      </c:pt>
                      <c:pt idx="13">
                        <c:v>9.5000000000000005E-6</c:v>
                      </c:pt>
                      <c:pt idx="14">
                        <c:v>9.5000000000000005E-6</c:v>
                      </c:pt>
                      <c:pt idx="15">
                        <c:v>9.5000000000000005E-6</c:v>
                      </c:pt>
                      <c:pt idx="16">
                        <c:v>9.5000000000000005E-6</c:v>
                      </c:pt>
                      <c:pt idx="17">
                        <c:v>9.5000000000000005E-6</c:v>
                      </c:pt>
                      <c:pt idx="18">
                        <c:v>9.5000000000000005E-6</c:v>
                      </c:pt>
                      <c:pt idx="19">
                        <c:v>9.5000000000000005E-6</c:v>
                      </c:pt>
                      <c:pt idx="20">
                        <c:v>9.5000000000000005E-6</c:v>
                      </c:pt>
                      <c:pt idx="21">
                        <c:v>9.5000000000000005E-6</c:v>
                      </c:pt>
                      <c:pt idx="22">
                        <c:v>9.5000000000000005E-6</c:v>
                      </c:pt>
                      <c:pt idx="23">
                        <c:v>9.5000000000000005E-6</c:v>
                      </c:pt>
                      <c:pt idx="24">
                        <c:v>9.5000000000000005E-6</c:v>
                      </c:pt>
                      <c:pt idx="25">
                        <c:v>9.5000000000000005E-6</c:v>
                      </c:pt>
                      <c:pt idx="26">
                        <c:v>9.5000000000000005E-6</c:v>
                      </c:pt>
                      <c:pt idx="27">
                        <c:v>9.5000000000000005E-6</c:v>
                      </c:pt>
                      <c:pt idx="28">
                        <c:v>9.5000000000000005E-6</c:v>
                      </c:pt>
                      <c:pt idx="29">
                        <c:v>9.5000000000000005E-6</c:v>
                      </c:pt>
                    </c:numCache>
                  </c:numRef>
                </c:yVal>
                <c:smooth val="0"/>
                <c:extLst>
                  <c:ext xmlns:c16="http://schemas.microsoft.com/office/drawing/2014/chart" uri="{C3380CC4-5D6E-409C-BE32-E72D297353CC}">
                    <c16:uniqueId val="{00000004-4EDB-4150-966A-023792AF52C0}"/>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'RMS-2'!$H$498:$H$527</c15:sqref>
                        </c15:formulaRef>
                      </c:ext>
                    </c:extLst>
                    <c:numCache>
                      <c:formatCode>0.00E+00</c:formatCode>
                      <c:ptCount val="30"/>
                      <c:pt idx="0">
                        <c:v>9.5000000000000005E-6</c:v>
                      </c:pt>
                      <c:pt idx="1">
                        <c:v>9.5000000000000005E-6</c:v>
                      </c:pt>
                      <c:pt idx="2">
                        <c:v>9.5000000000000005E-6</c:v>
                      </c:pt>
                      <c:pt idx="3">
                        <c:v>9.5000000000000005E-6</c:v>
                      </c:pt>
                      <c:pt idx="4">
                        <c:v>9.5000000000000005E-6</c:v>
                      </c:pt>
                      <c:pt idx="5">
                        <c:v>9.5000000000000005E-6</c:v>
                      </c:pt>
                      <c:pt idx="6">
                        <c:v>9.5000000000000005E-6</c:v>
                      </c:pt>
                      <c:pt idx="7">
                        <c:v>9.5000000000000005E-6</c:v>
                      </c:pt>
                      <c:pt idx="8">
                        <c:v>9.5000000000000005E-6</c:v>
                      </c:pt>
                      <c:pt idx="9">
                        <c:v>9.5000000000000005E-6</c:v>
                      </c:pt>
                      <c:pt idx="10">
                        <c:v>9.5000000000000005E-6</c:v>
                      </c:pt>
                      <c:pt idx="11">
                        <c:v>9.5000000000000005E-6</c:v>
                      </c:pt>
                      <c:pt idx="12">
                        <c:v>9.5000000000000005E-6</c:v>
                      </c:pt>
                      <c:pt idx="13">
                        <c:v>9.5000000000000005E-6</c:v>
                      </c:pt>
                      <c:pt idx="14">
                        <c:v>9.5000000000000005E-6</c:v>
                      </c:pt>
                      <c:pt idx="15">
                        <c:v>9.5000000000000005E-6</c:v>
                      </c:pt>
                      <c:pt idx="16">
                        <c:v>9.5000000000000005E-6</c:v>
                      </c:pt>
                      <c:pt idx="17">
                        <c:v>9.5000000000000005E-6</c:v>
                      </c:pt>
                      <c:pt idx="18">
                        <c:v>9.5000000000000005E-6</c:v>
                      </c:pt>
                      <c:pt idx="19">
                        <c:v>9.5000000000000005E-6</c:v>
                      </c:pt>
                      <c:pt idx="20">
                        <c:v>9.5000000000000005E-6</c:v>
                      </c:pt>
                      <c:pt idx="21">
                        <c:v>9.5000000000000005E-6</c:v>
                      </c:pt>
                      <c:pt idx="22">
                        <c:v>9.5000000000000005E-6</c:v>
                      </c:pt>
                      <c:pt idx="23">
                        <c:v>9.5000000000000005E-6</c:v>
                      </c:pt>
                      <c:pt idx="24">
                        <c:v>9.5000000000000005E-6</c:v>
                      </c:pt>
                      <c:pt idx="25">
                        <c:v>9.5000000000000005E-6</c:v>
                      </c:pt>
                      <c:pt idx="26">
                        <c:v>9.5000000000000005E-6</c:v>
                      </c:pt>
                      <c:pt idx="27">
                        <c:v>9.5000000000000005E-6</c:v>
                      </c:pt>
                      <c:pt idx="28">
                        <c:v>9.5000000000000005E-6</c:v>
                      </c:pt>
                      <c:pt idx="29">
                        <c:v>9.5000000000000005E-6</c:v>
                      </c:pt>
                    </c:numCache>
                  </c:numRef>
                </c:yVal>
                <c:smooth val="0"/>
                <c:extLst xmlns:c15="http://schemas.microsoft.com/office/drawing/2012/chart">
                  <c:ext xmlns:c16="http://schemas.microsoft.com/office/drawing/2014/chart" uri="{C3380CC4-5D6E-409C-BE32-E72D297353CC}">
                    <c16:uniqueId val="{00000005-4EDB-4150-966A-023792AF52C0}"/>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'RMS-3'!$H$498:$H$527</c15:sqref>
                        </c15:formulaRef>
                      </c:ext>
                    </c:extLst>
                    <c:numCache>
                      <c:formatCode>0.00E+00</c:formatCode>
                      <c:ptCount val="30"/>
                      <c:pt idx="0">
                        <c:v>9.5000000000000005E-6</c:v>
                      </c:pt>
                      <c:pt idx="1">
                        <c:v>9.5000000000000005E-6</c:v>
                      </c:pt>
                      <c:pt idx="2">
                        <c:v>9.5000000000000005E-6</c:v>
                      </c:pt>
                      <c:pt idx="3">
                        <c:v>9.5000000000000005E-6</c:v>
                      </c:pt>
                      <c:pt idx="4">
                        <c:v>9.5000000000000005E-6</c:v>
                      </c:pt>
                      <c:pt idx="5">
                        <c:v>9.5000000000000005E-6</c:v>
                      </c:pt>
                      <c:pt idx="6">
                        <c:v>9.5000000000000005E-6</c:v>
                      </c:pt>
                      <c:pt idx="7">
                        <c:v>9.5000000000000005E-6</c:v>
                      </c:pt>
                      <c:pt idx="8">
                        <c:v>9.5000000000000005E-6</c:v>
                      </c:pt>
                      <c:pt idx="9">
                        <c:v>9.5000000000000005E-6</c:v>
                      </c:pt>
                      <c:pt idx="10">
                        <c:v>9.5000000000000005E-6</c:v>
                      </c:pt>
                      <c:pt idx="11">
                        <c:v>9.5000000000000005E-6</c:v>
                      </c:pt>
                      <c:pt idx="12">
                        <c:v>9.5000000000000005E-6</c:v>
                      </c:pt>
                      <c:pt idx="13">
                        <c:v>9.5000000000000005E-6</c:v>
                      </c:pt>
                      <c:pt idx="14">
                        <c:v>9.5000000000000005E-6</c:v>
                      </c:pt>
                      <c:pt idx="15">
                        <c:v>9.5000000000000005E-6</c:v>
                      </c:pt>
                      <c:pt idx="16">
                        <c:v>9.5000000000000005E-6</c:v>
                      </c:pt>
                      <c:pt idx="17">
                        <c:v>9.5000000000000005E-6</c:v>
                      </c:pt>
                      <c:pt idx="18">
                        <c:v>9.5000000000000005E-6</c:v>
                      </c:pt>
                      <c:pt idx="19">
                        <c:v>9.5000000000000005E-6</c:v>
                      </c:pt>
                      <c:pt idx="20">
                        <c:v>9.5000000000000005E-6</c:v>
                      </c:pt>
                      <c:pt idx="21">
                        <c:v>9.5000000000000005E-6</c:v>
                      </c:pt>
                      <c:pt idx="22">
                        <c:v>9.5000000000000005E-6</c:v>
                      </c:pt>
                      <c:pt idx="23">
                        <c:v>9.5000000000000005E-6</c:v>
                      </c:pt>
                      <c:pt idx="24">
                        <c:v>9.5000000000000005E-6</c:v>
                      </c:pt>
                      <c:pt idx="25">
                        <c:v>9.5000000000000005E-6</c:v>
                      </c:pt>
                      <c:pt idx="26">
                        <c:v>9.5000000000000005E-6</c:v>
                      </c:pt>
                      <c:pt idx="27">
                        <c:v>9.5000000000000005E-6</c:v>
                      </c:pt>
                      <c:pt idx="28">
                        <c:v>9.5000000000000005E-6</c:v>
                      </c:pt>
                      <c:pt idx="29">
                        <c:v>9.5000000000000005E-6</c:v>
                      </c:pt>
                    </c:numCache>
                  </c:numRef>
                </c:yVal>
                <c:smooth val="0"/>
                <c:extLst xmlns:c15="http://schemas.microsoft.com/office/drawing/2012/chart">
                  <c:ext xmlns:c16="http://schemas.microsoft.com/office/drawing/2014/chart" uri="{C3380CC4-5D6E-409C-BE32-E72D297353CC}">
                    <c16:uniqueId val="{00000006-4EDB-4150-966A-023792AF52C0}"/>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000000000000002E-2"/>
          <c:min val="1.0000000000000004E-6"/>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Thallium (mg/L)</a:t>
                </a:r>
              </a:p>
            </c:rich>
          </c:tx>
          <c:layout>
            <c:manualLayout>
              <c:xMode val="edge"/>
              <c:yMode val="edge"/>
              <c:x val="3.3140016570008285E-2"/>
              <c:y val="0.21165434994384566"/>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2866972878390204"/>
          <c:y val="4.4897686400311075E-2"/>
          <c:w val="0.72687204724409449"/>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'R8A'!$I$498:$I$527</c:f>
              <c:numCache>
                <c:formatCode>0.0000</c:formatCode>
                <c:ptCount val="30"/>
                <c:pt idx="0">
                  <c:v>8.325175910816579E-3</c:v>
                </c:pt>
                <c:pt idx="1">
                  <c:v>4.8514301802457223E-3</c:v>
                </c:pt>
                <c:pt idx="2">
                  <c:v>5.9562018401334675E-3</c:v>
                </c:pt>
                <c:pt idx="3">
                  <c:v>5.4518228110494752E-3</c:v>
                </c:pt>
                <c:pt idx="4">
                  <c:v>5.5969358771897149E-3</c:v>
                </c:pt>
                <c:pt idx="5">
                  <c:v>5.5931996581795405E-3</c:v>
                </c:pt>
                <c:pt idx="6">
                  <c:v>8.0475116454316094E-3</c:v>
                </c:pt>
                <c:pt idx="7">
                  <c:v>5.2399770672279661E-3</c:v>
                </c:pt>
                <c:pt idx="8">
                  <c:v>4.9838809833894519E-3</c:v>
                </c:pt>
                <c:pt idx="9">
                  <c:v>4.6667888056979032E-3</c:v>
                </c:pt>
                <c:pt idx="10">
                  <c:v>4.8262337672262184E-3</c:v>
                </c:pt>
                <c:pt idx="11" formatCode="0.00000">
                  <c:v>1.3185706639656394E-3</c:v>
                </c:pt>
                <c:pt idx="12">
                  <c:v>5.0408646523442862E-3</c:v>
                </c:pt>
                <c:pt idx="13">
                  <c:v>4.8979997981461621E-3</c:v>
                </c:pt>
                <c:pt idx="14">
                  <c:v>4.3892341753714375E-3</c:v>
                </c:pt>
                <c:pt idx="15">
                  <c:v>5.1343180897273563E-3</c:v>
                </c:pt>
                <c:pt idx="16">
                  <c:v>4.1424477640799482E-3</c:v>
                </c:pt>
                <c:pt idx="17">
                  <c:v>3.4513154160684322E-3</c:v>
                </c:pt>
                <c:pt idx="18">
                  <c:v>5.3300737923626289E-3</c:v>
                </c:pt>
                <c:pt idx="19">
                  <c:v>4.7251229243845108E-3</c:v>
                </c:pt>
                <c:pt idx="20">
                  <c:v>3.8733214251597922E-3</c:v>
                </c:pt>
                <c:pt idx="21" formatCode="0.00000">
                  <c:v>1.6658305113371478E-3</c:v>
                </c:pt>
                <c:pt idx="22">
                  <c:v>4.1235911245571643E-3</c:v>
                </c:pt>
                <c:pt idx="23">
                  <c:v>3.7716410192026682E-3</c:v>
                </c:pt>
                <c:pt idx="24">
                  <c:v>5.137541976663198E-3</c:v>
                </c:pt>
                <c:pt idx="25">
                  <c:v>4.7601241864067322E-3</c:v>
                </c:pt>
                <c:pt idx="26">
                  <c:v>5.164159032383429E-3</c:v>
                </c:pt>
                <c:pt idx="27" formatCode="0.00000">
                  <c:v>2.6057162057518428E-3</c:v>
                </c:pt>
                <c:pt idx="28">
                  <c:v>4.0570345562122639E-3</c:v>
                </c:pt>
                <c:pt idx="29" formatCode="0.00000">
                  <c:v>2.0164475365423234E-3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6F32-4F29-AFDD-A8DF5E5C9A34}"/>
            </c:ext>
          </c:extLst>
        </c:ser>
        <c:ser>
          <c:idx val="10"/>
          <c:order val="10"/>
          <c:tx>
            <c:v>R8A Remaining Available Content</c:v>
          </c:tx>
          <c:spPr>
            <a:ln w="12700">
              <a:solidFill>
                <a:srgbClr val="FF0000"/>
              </a:solidFill>
              <a:prstDash val="solid"/>
            </a:ln>
          </c:spPr>
          <c:marker>
            <c:symbol val="none"/>
          </c:marker>
          <c:xVal>
            <c:numRef>
              <c:f>'R8A'!$B$498:$B$527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'R8A'!$J$498:$J$527</c:f>
              <c:numCache>
                <c:formatCode>0.00</c:formatCode>
                <c:ptCount val="30"/>
                <c:pt idx="0">
                  <c:v>6.7981054684144935</c:v>
                </c:pt>
                <c:pt idx="1">
                  <c:v>6.7932540382342479</c:v>
                </c:pt>
                <c:pt idx="2">
                  <c:v>6.7872978363941145</c:v>
                </c:pt>
                <c:pt idx="3">
                  <c:v>6.7818460135830652</c:v>
                </c:pt>
                <c:pt idx="4">
                  <c:v>6.7762490777058755</c:v>
                </c:pt>
                <c:pt idx="5">
                  <c:v>6.7706558780476955</c:v>
                </c:pt>
                <c:pt idx="6">
                  <c:v>6.7626083664022643</c:v>
                </c:pt>
                <c:pt idx="7">
                  <c:v>6.7573683893350367</c:v>
                </c:pt>
                <c:pt idx="8">
                  <c:v>6.7523845083516472</c:v>
                </c:pt>
                <c:pt idx="9">
                  <c:v>6.7477177195459497</c:v>
                </c:pt>
                <c:pt idx="10">
                  <c:v>6.7428914857787232</c:v>
                </c:pt>
                <c:pt idx="11">
                  <c:v>6.7415729151147579</c:v>
                </c:pt>
                <c:pt idx="12">
                  <c:v>6.7365320504624133</c:v>
                </c:pt>
                <c:pt idx="13">
                  <c:v>6.7316340506642671</c:v>
                </c:pt>
                <c:pt idx="14">
                  <c:v>6.7272448164888958</c:v>
                </c:pt>
                <c:pt idx="15">
                  <c:v>6.7221104983991689</c:v>
                </c:pt>
                <c:pt idx="16">
                  <c:v>6.717968050635089</c:v>
                </c:pt>
                <c:pt idx="17">
                  <c:v>6.7145167352190205</c:v>
                </c:pt>
                <c:pt idx="18">
                  <c:v>6.7091866614266582</c:v>
                </c:pt>
                <c:pt idx="19">
                  <c:v>6.7044615385022741</c:v>
                </c:pt>
                <c:pt idx="20">
                  <c:v>6.7005882170771143</c:v>
                </c:pt>
                <c:pt idx="21">
                  <c:v>6.6989223865657772</c:v>
                </c:pt>
                <c:pt idx="22">
                  <c:v>6.69479879544122</c:v>
                </c:pt>
                <c:pt idx="23">
                  <c:v>6.6910271544220175</c:v>
                </c:pt>
                <c:pt idx="24">
                  <c:v>6.6858896124453544</c:v>
                </c:pt>
                <c:pt idx="25">
                  <c:v>6.6811294882589474</c:v>
                </c:pt>
                <c:pt idx="26">
                  <c:v>6.6759653292265639</c:v>
                </c:pt>
                <c:pt idx="27">
                  <c:v>6.6733596130208124</c:v>
                </c:pt>
                <c:pt idx="28">
                  <c:v>6.6693025784645998</c:v>
                </c:pt>
                <c:pt idx="29">
                  <c:v>6.6672861309280576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6F32-4F29-AFDD-A8DF5E5C9A34}"/>
            </c:ext>
          </c:extLst>
        </c:ser>
        <c:ser>
          <c:idx val="11"/>
          <c:order val="11"/>
          <c:tx>
            <c:v>R8A Mean Interval Release</c:v>
          </c:tx>
          <c:spPr>
            <a:ln w="19050">
              <a:solidFill>
                <a:srgbClr val="FF0000"/>
              </a:solidFill>
              <a:prstDash val="sysDash"/>
            </a:ln>
          </c:spPr>
          <c:marker>
            <c:symbol val="none"/>
          </c:marker>
          <c:xVal>
            <c:numRef>
              <c:f>('R8A'!$B$498,'R8A'!$B$527)</c:f>
              <c:numCache>
                <c:formatCode>0.0</c:formatCode>
                <c:ptCount val="2"/>
                <c:pt idx="0">
                  <c:v>1</c:v>
                </c:pt>
                <c:pt idx="1">
                  <c:v>30</c:v>
                </c:pt>
              </c:numCache>
              <c:extLst xmlns:c15="http://schemas.microsoft.com/office/drawing/2012/chart"/>
            </c:numRef>
          </c:xVal>
          <c:yVal>
            <c:numRef>
              <c:f>('R8A'!$I$529,'R8A'!$I$529)</c:f>
              <c:numCache>
                <c:formatCode>0.0000</c:formatCode>
                <c:ptCount val="2"/>
                <c:pt idx="0">
                  <c:v>4.6381504465751533E-3</c:v>
                </c:pt>
                <c:pt idx="1">
                  <c:v>4.6381504465751533E-3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B-6F32-4F29-AFDD-A8DF5E5C9A34}"/>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'R8B'!$I$498:$I$527</c:f>
              <c:numCache>
                <c:formatCode>0.0000</c:formatCode>
                <c:ptCount val="30"/>
                <c:pt idx="0">
                  <c:v>1.7189960493773096E-2</c:v>
                </c:pt>
                <c:pt idx="1">
                  <c:v>1.001731303099186E-2</c:v>
                </c:pt>
                <c:pt idx="2">
                  <c:v>1.2298463770814212E-2</c:v>
                </c:pt>
                <c:pt idx="3">
                  <c:v>1.1257013634898581E-2</c:v>
                </c:pt>
                <c:pt idx="4">
                  <c:v>1.1556645486621981E-2</c:v>
                </c:pt>
                <c:pt idx="5">
                  <c:v>1.1548930880003574E-2</c:v>
                </c:pt>
                <c:pt idx="6">
                  <c:v>1.66166347402237E-2</c:v>
                </c:pt>
                <c:pt idx="7">
                  <c:v>1.081959104994944E-2</c:v>
                </c:pt>
                <c:pt idx="8">
                  <c:v>1.0290799633293084E-2</c:v>
                </c:pt>
                <c:pt idx="9">
                  <c:v>9.6360624762895693E-3</c:v>
                </c:pt>
                <c:pt idx="10">
                  <c:v>9.9652870619276728E-3</c:v>
                </c:pt>
                <c:pt idx="11" formatCode="0.00000">
                  <c:v>2.7226064487560209E-3</c:v>
                </c:pt>
                <c:pt idx="12">
                  <c:v>1.0408460452549907E-2</c:v>
                </c:pt>
                <c:pt idx="13">
                  <c:v>1.0113470745915164E-2</c:v>
                </c:pt>
                <c:pt idx="14">
                  <c:v>9.0629630990167395E-3</c:v>
                </c:pt>
                <c:pt idx="15">
                  <c:v>1.0601424651004268E-2</c:v>
                </c:pt>
                <c:pt idx="16">
                  <c:v>8.5533944477418807E-3</c:v>
                </c:pt>
                <c:pt idx="17" formatCode="0.00000">
                  <c:v>7.1263329795450752E-3</c:v>
                </c:pt>
                <c:pt idx="18">
                  <c:v>1.1005624253604745E-2</c:v>
                </c:pt>
                <c:pt idx="19">
                  <c:v>9.7565117264200082E-3</c:v>
                </c:pt>
                <c:pt idx="20">
                  <c:v>7.9976979455381823E-3</c:v>
                </c:pt>
                <c:pt idx="21" formatCode="0.00000">
                  <c:v>3.4396343075468621E-3</c:v>
                </c:pt>
                <c:pt idx="22">
                  <c:v>8.5144589475297083E-3</c:v>
                </c:pt>
                <c:pt idx="23">
                  <c:v>7.7877465667183284E-3</c:v>
                </c:pt>
                <c:pt idx="24">
                  <c:v>1.0608081385907792E-2</c:v>
                </c:pt>
                <c:pt idx="25">
                  <c:v>9.8287829093763306E-3</c:v>
                </c:pt>
                <c:pt idx="26">
                  <c:v>1.0663040721445298E-2</c:v>
                </c:pt>
                <c:pt idx="27" formatCode="0.00000">
                  <c:v>5.3803257870697696E-3</c:v>
                </c:pt>
                <c:pt idx="28">
                  <c:v>8.3770318477655523E-3</c:v>
                </c:pt>
                <c:pt idx="29" formatCode="0.00000">
                  <c:v>4.1635941224848795E-3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C-6F32-4F29-AFDD-A8DF5E5C9A34}"/>
            </c:ext>
          </c:extLst>
        </c:ser>
        <c:ser>
          <c:idx val="13"/>
          <c:order val="13"/>
          <c:tx>
            <c:v>R8B Remaining Available Content</c:v>
          </c:tx>
          <c:spPr>
            <a:ln w="12700">
              <a:solidFill>
                <a:srgbClr val="008000"/>
              </a:solidFill>
              <a:prstDash val="solid"/>
            </a:ln>
          </c:spPr>
          <c:marker>
            <c:symbol val="none"/>
          </c:marker>
          <c:xVal>
            <c:numRef>
              <c:f>'R8B'!$B$498:$B$527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'R8B'!$J$498:$J$527</c:f>
              <c:numCache>
                <c:formatCode>0.00</c:formatCode>
                <c:ptCount val="30"/>
                <c:pt idx="0">
                  <c:v>6.685439114308517</c:v>
                </c:pt>
                <c:pt idx="1">
                  <c:v>6.6754218012775253</c:v>
                </c:pt>
                <c:pt idx="2">
                  <c:v>6.6631233375067112</c:v>
                </c:pt>
                <c:pt idx="3">
                  <c:v>6.651866323871813</c:v>
                </c:pt>
                <c:pt idx="4">
                  <c:v>6.6403096783851909</c:v>
                </c:pt>
                <c:pt idx="5">
                  <c:v>6.6287607475051873</c:v>
                </c:pt>
                <c:pt idx="6">
                  <c:v>6.6121441127649634</c:v>
                </c:pt>
                <c:pt idx="7">
                  <c:v>6.6013245217150143</c:v>
                </c:pt>
                <c:pt idx="8">
                  <c:v>6.591033722081721</c:v>
                </c:pt>
                <c:pt idx="9">
                  <c:v>6.5813976596054315</c:v>
                </c:pt>
                <c:pt idx="10">
                  <c:v>6.5714323725435042</c:v>
                </c:pt>
                <c:pt idx="11">
                  <c:v>6.5687097660947478</c:v>
                </c:pt>
                <c:pt idx="12">
                  <c:v>6.5583013056421979</c:v>
                </c:pt>
                <c:pt idx="13">
                  <c:v>6.5481878348962832</c:v>
                </c:pt>
                <c:pt idx="14">
                  <c:v>6.5391248717972665</c:v>
                </c:pt>
                <c:pt idx="15">
                  <c:v>6.5285234471462621</c:v>
                </c:pt>
                <c:pt idx="16">
                  <c:v>6.51997005269852</c:v>
                </c:pt>
                <c:pt idx="17">
                  <c:v>6.5128437197189752</c:v>
                </c:pt>
                <c:pt idx="18">
                  <c:v>6.5018380954653701</c:v>
                </c:pt>
                <c:pt idx="19">
                  <c:v>6.4920815837389503</c:v>
                </c:pt>
                <c:pt idx="20">
                  <c:v>6.484083885793412</c:v>
                </c:pt>
                <c:pt idx="21">
                  <c:v>6.4806442514858649</c:v>
                </c:pt>
                <c:pt idx="22">
                  <c:v>6.4721297925383352</c:v>
                </c:pt>
                <c:pt idx="23">
                  <c:v>6.464342045971617</c:v>
                </c:pt>
                <c:pt idx="24">
                  <c:v>6.4537339645857088</c:v>
                </c:pt>
                <c:pt idx="25">
                  <c:v>6.4439051816763326</c:v>
                </c:pt>
                <c:pt idx="26">
                  <c:v>6.4332421409548877</c:v>
                </c:pt>
                <c:pt idx="27">
                  <c:v>6.4278618151678177</c:v>
                </c:pt>
                <c:pt idx="28">
                  <c:v>6.4194847833200521</c:v>
                </c:pt>
                <c:pt idx="29">
                  <c:v>6.4153211891975674</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D-6F32-4F29-AFDD-A8DF5E5C9A34}"/>
            </c:ext>
          </c:extLst>
        </c:ser>
        <c:ser>
          <c:idx val="14"/>
          <c:order val="14"/>
          <c:tx>
            <c:v>R8B Mean Interval Content</c:v>
          </c:tx>
          <c:spPr>
            <a:ln w="19050">
              <a:solidFill>
                <a:srgbClr val="008000"/>
              </a:solidFill>
              <a:prstDash val="sysDash"/>
            </a:ln>
          </c:spPr>
          <c:marker>
            <c:symbol val="none"/>
          </c:marker>
          <c:xVal>
            <c:numRef>
              <c:f>('R8B'!$B$498,'R8B'!$B$527)</c:f>
              <c:numCache>
                <c:formatCode>0.0</c:formatCode>
                <c:ptCount val="2"/>
                <c:pt idx="0">
                  <c:v>1</c:v>
                </c:pt>
                <c:pt idx="1">
                  <c:v>30</c:v>
                </c:pt>
              </c:numCache>
              <c:extLst xmlns:c15="http://schemas.microsoft.com/office/drawing/2012/chart"/>
            </c:numRef>
          </c:xVal>
          <c:yVal>
            <c:numRef>
              <c:f>('R8B'!$I$529,'R8B'!$I$529)</c:f>
              <c:numCache>
                <c:formatCode>0.0000</c:formatCode>
                <c:ptCount val="2"/>
                <c:pt idx="0">
                  <c:v>9.5769295201574445E-3</c:v>
                </c:pt>
                <c:pt idx="1">
                  <c:v>9.5769295201574445E-3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E-6F32-4F29-AFDD-A8DF5E5C9A34}"/>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'RMS-1'!$I$498:$I$527</c15:sqref>
                        </c15:formulaRef>
                      </c:ext>
                    </c:extLst>
                    <c:numCache>
                      <c:formatCode>0.00E+00</c:formatCode>
                      <c:ptCount val="30"/>
                      <c:pt idx="0">
                        <c:v>6.1734753086419751E-5</c:v>
                      </c:pt>
                      <c:pt idx="1">
                        <c:v>3.5975437336326232E-5</c:v>
                      </c:pt>
                      <c:pt idx="2">
                        <c:v>4.416779343434342E-5</c:v>
                      </c:pt>
                      <c:pt idx="3">
                        <c:v>4.0427606421356427E-5</c:v>
                      </c:pt>
                      <c:pt idx="4">
                        <c:v>4.1503682098765422E-5</c:v>
                      </c:pt>
                      <c:pt idx="5">
                        <c:v>4.1475976430976437E-5</c:v>
                      </c:pt>
                      <c:pt idx="6">
                        <c:v>5.9675753367003378E-5</c:v>
                      </c:pt>
                      <c:pt idx="7">
                        <c:v>3.8856679292929295E-5</c:v>
                      </c:pt>
                      <c:pt idx="8">
                        <c:v>3.6957616898148137E-5</c:v>
                      </c:pt>
                      <c:pt idx="9">
                        <c:v>3.4606242283950613E-5</c:v>
                      </c:pt>
                      <c:pt idx="10">
                        <c:v>3.5788595117845117E-5</c:v>
                      </c:pt>
                      <c:pt idx="11">
                        <c:v>9.7777674897119336E-6</c:v>
                      </c:pt>
                      <c:pt idx="12">
                        <c:v>3.738017526455026E-5</c:v>
                      </c:pt>
                      <c:pt idx="13">
                        <c:v>3.6320771043771044E-5</c:v>
                      </c:pt>
                      <c:pt idx="14">
                        <c:v>3.2548055555555559E-5</c:v>
                      </c:pt>
                      <c:pt idx="15">
                        <c:v>3.8073172619047623E-5</c:v>
                      </c:pt>
                      <c:pt idx="16">
                        <c:v>3.0718028379028382E-5</c:v>
                      </c:pt>
                      <c:pt idx="17">
                        <c:v>2.5592985339506177E-5</c:v>
                      </c:pt>
                      <c:pt idx="18">
                        <c:v>3.9524785185185198E-5</c:v>
                      </c:pt>
                      <c:pt idx="19">
                        <c:v>3.5038814814814815E-5</c:v>
                      </c:pt>
                      <c:pt idx="20">
                        <c:v>2.8722341049382719E-5</c:v>
                      </c:pt>
                      <c:pt idx="21">
                        <c:v>1.2352848324514993E-5</c:v>
                      </c:pt>
                      <c:pt idx="22">
                        <c:v>3.0578198302469136E-5</c:v>
                      </c:pt>
                      <c:pt idx="23">
                        <c:v>2.7968337191358023E-5</c:v>
                      </c:pt>
                      <c:pt idx="24">
                        <c:v>3.8097079124579133E-5</c:v>
                      </c:pt>
                      <c:pt idx="25">
                        <c:v>3.5298364197530857E-5</c:v>
                      </c:pt>
                      <c:pt idx="26">
                        <c:v>3.8294456018518516E-5</c:v>
                      </c:pt>
                      <c:pt idx="27">
                        <c:v>1.9322504208754212E-5</c:v>
                      </c:pt>
                      <c:pt idx="28">
                        <c:v>3.0084652777777774E-5</c:v>
                      </c:pt>
                      <c:pt idx="29">
                        <c:v>1.4952824074074072E-5</c:v>
                      </c:pt>
                    </c:numCache>
                  </c:numRef>
                </c:yVal>
                <c:smooth val="0"/>
                <c:extLst>
                  <c:ext xmlns:c16="http://schemas.microsoft.com/office/drawing/2014/chart" uri="{C3380CC4-5D6E-409C-BE32-E72D297353CC}">
                    <c16:uniqueId val="{00000000-6F32-4F29-AFDD-A8DF5E5C9A34}"/>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'RMS-1'!$J$498:$J$527</c15:sqref>
                        </c15:formulaRef>
                      </c:ext>
                    </c:extLst>
                    <c:numCache>
                      <c:formatCode>0.00</c:formatCode>
                      <c:ptCount val="30"/>
                      <c:pt idx="0">
                        <c:v>4.6502633445824237</c:v>
                      </c:pt>
                      <c:pt idx="1">
                        <c:v>4.6502273691450871</c:v>
                      </c:pt>
                      <c:pt idx="2">
                        <c:v>4.6501832013516529</c:v>
                      </c:pt>
                      <c:pt idx="3">
                        <c:v>4.6501427737452312</c:v>
                      </c:pt>
                      <c:pt idx="4">
                        <c:v>4.6501012700631321</c:v>
                      </c:pt>
                      <c:pt idx="5">
                        <c:v>4.650059794086701</c:v>
                      </c:pt>
                      <c:pt idx="6">
                        <c:v>4.6500001183333337</c:v>
                      </c:pt>
                      <c:pt idx="7">
                        <c:v>4.6499612616540409</c:v>
                      </c:pt>
                      <c:pt idx="8">
                        <c:v>4.6499243040371425</c:v>
                      </c:pt>
                      <c:pt idx="9">
                        <c:v>4.6498896977948583</c:v>
                      </c:pt>
                      <c:pt idx="10">
                        <c:v>4.6498539091997406</c:v>
                      </c:pt>
                      <c:pt idx="11">
                        <c:v>4.6498441314322507</c:v>
                      </c:pt>
                      <c:pt idx="12">
                        <c:v>4.6498067512569863</c:v>
                      </c:pt>
                      <c:pt idx="13">
                        <c:v>4.6497704304859422</c:v>
                      </c:pt>
                      <c:pt idx="14">
                        <c:v>4.6497378824303865</c:v>
                      </c:pt>
                      <c:pt idx="15">
                        <c:v>4.6496998092577675</c:v>
                      </c:pt>
                      <c:pt idx="16">
                        <c:v>4.6496690912293888</c:v>
                      </c:pt>
                      <c:pt idx="17">
                        <c:v>4.6496434982440489</c:v>
                      </c:pt>
                      <c:pt idx="18">
                        <c:v>4.6496039734588637</c:v>
                      </c:pt>
                      <c:pt idx="19">
                        <c:v>4.6495689346440487</c:v>
                      </c:pt>
                      <c:pt idx="20">
                        <c:v>4.6495402123029992</c:v>
                      </c:pt>
                      <c:pt idx="21">
                        <c:v>4.6495278594546745</c:v>
                      </c:pt>
                      <c:pt idx="22">
                        <c:v>4.6494972812563722</c:v>
                      </c:pt>
                      <c:pt idx="23">
                        <c:v>4.6494693129191811</c:v>
                      </c:pt>
                      <c:pt idx="24">
                        <c:v>4.6494312158400568</c:v>
                      </c:pt>
                      <c:pt idx="25">
                        <c:v>4.649395917475859</c:v>
                      </c:pt>
                      <c:pt idx="26">
                        <c:v>4.6493576230198403</c:v>
                      </c:pt>
                      <c:pt idx="27">
                        <c:v>4.6493383005156312</c:v>
                      </c:pt>
                      <c:pt idx="28">
                        <c:v>4.6493082158628534</c:v>
                      </c:pt>
                      <c:pt idx="29">
                        <c:v>4.6492932630387793</c:v>
                      </c:pt>
                    </c:numCache>
                  </c:numRef>
                </c:yVal>
                <c:smooth val="0"/>
                <c:extLst xmlns:c15="http://schemas.microsoft.com/office/drawing/2012/chart">
                  <c:ext xmlns:c16="http://schemas.microsoft.com/office/drawing/2014/chart" uri="{C3380CC4-5D6E-409C-BE32-E72D297353CC}">
                    <c16:uniqueId val="{00000001-6F32-4F29-AFDD-A8DF5E5C9A34}"/>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('RMS-1'!$B$498,'RMS-1'!$B$527)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('RMS-1'!$I$529,'RMS-1'!$I$529)</c15:sqref>
                        </c15:formulaRef>
                      </c:ext>
                    </c:extLst>
                    <c:numCache>
                      <c:formatCode>0.00E+00</c:formatCode>
                      <c:ptCount val="2"/>
                      <c:pt idx="0">
                        <c:v>3.4393876557606496E-5</c:v>
                      </c:pt>
                      <c:pt idx="1">
                        <c:v>3.4393876557606496E-5</c:v>
                      </c:pt>
                    </c:numCache>
                  </c:numRef>
                </c:yVal>
                <c:smooth val="0"/>
                <c:extLst xmlns:c15="http://schemas.microsoft.com/office/drawing/2012/chart">
                  <c:ext xmlns:c16="http://schemas.microsoft.com/office/drawing/2014/chart" uri="{C3380CC4-5D6E-409C-BE32-E72D297353CC}">
                    <c16:uniqueId val="{00000002-6F32-4F29-AFDD-A8DF5E5C9A34}"/>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'RMS-2'!$I$498:$I$527</c15:sqref>
                        </c15:formulaRef>
                      </c:ext>
                    </c:extLst>
                    <c:numCache>
                      <c:formatCode>0.00E+00</c:formatCode>
                      <c:ptCount val="30"/>
                      <c:pt idx="0">
                        <c:v>6.1734753086419751E-5</c:v>
                      </c:pt>
                      <c:pt idx="1">
                        <c:v>3.5975437336326232E-5</c:v>
                      </c:pt>
                      <c:pt idx="2">
                        <c:v>4.416779343434342E-5</c:v>
                      </c:pt>
                      <c:pt idx="3">
                        <c:v>4.0427606421356427E-5</c:v>
                      </c:pt>
                      <c:pt idx="4">
                        <c:v>4.1503682098765422E-5</c:v>
                      </c:pt>
                      <c:pt idx="5">
                        <c:v>4.1475976430976437E-5</c:v>
                      </c:pt>
                      <c:pt idx="6">
                        <c:v>5.9675753367003378E-5</c:v>
                      </c:pt>
                      <c:pt idx="7">
                        <c:v>3.8856679292929295E-5</c:v>
                      </c:pt>
                      <c:pt idx="8">
                        <c:v>3.6957616898148137E-5</c:v>
                      </c:pt>
                      <c:pt idx="9">
                        <c:v>3.4606242283950613E-5</c:v>
                      </c:pt>
                      <c:pt idx="10">
                        <c:v>3.5788595117845117E-5</c:v>
                      </c:pt>
                      <c:pt idx="11">
                        <c:v>9.7777674897119336E-6</c:v>
                      </c:pt>
                      <c:pt idx="12">
                        <c:v>3.738017526455026E-5</c:v>
                      </c:pt>
                      <c:pt idx="13">
                        <c:v>3.6320771043771044E-5</c:v>
                      </c:pt>
                      <c:pt idx="14">
                        <c:v>3.2548055555555559E-5</c:v>
                      </c:pt>
                      <c:pt idx="15">
                        <c:v>3.8073172619047623E-5</c:v>
                      </c:pt>
                      <c:pt idx="16">
                        <c:v>3.0718028379028382E-5</c:v>
                      </c:pt>
                      <c:pt idx="17">
                        <c:v>2.5592985339506177E-5</c:v>
                      </c:pt>
                      <c:pt idx="18">
                        <c:v>3.9524785185185198E-5</c:v>
                      </c:pt>
                      <c:pt idx="19">
                        <c:v>3.5038814814814815E-5</c:v>
                      </c:pt>
                      <c:pt idx="20">
                        <c:v>2.8722341049382719E-5</c:v>
                      </c:pt>
                      <c:pt idx="21">
                        <c:v>1.2352848324514993E-5</c:v>
                      </c:pt>
                      <c:pt idx="22">
                        <c:v>3.0578198302469136E-5</c:v>
                      </c:pt>
                      <c:pt idx="23">
                        <c:v>2.7968337191358023E-5</c:v>
                      </c:pt>
                      <c:pt idx="24">
                        <c:v>3.8097079124579133E-5</c:v>
                      </c:pt>
                      <c:pt idx="25">
                        <c:v>3.5298364197530857E-5</c:v>
                      </c:pt>
                      <c:pt idx="26">
                        <c:v>3.8294456018518516E-5</c:v>
                      </c:pt>
                      <c:pt idx="27">
                        <c:v>1.9322504208754212E-5</c:v>
                      </c:pt>
                      <c:pt idx="28">
                        <c:v>3.0084652777777774E-5</c:v>
                      </c:pt>
                      <c:pt idx="29">
                        <c:v>1.4952824074074072E-5</c:v>
                      </c:pt>
                    </c:numCache>
                  </c:numRef>
                </c:yVal>
                <c:smooth val="0"/>
                <c:extLst xmlns:c15="http://schemas.microsoft.com/office/drawing/2012/chart">
                  <c:ext xmlns:c16="http://schemas.microsoft.com/office/drawing/2014/chart" uri="{C3380CC4-5D6E-409C-BE32-E72D297353CC}">
                    <c16:uniqueId val="{00000003-6F32-4F29-AFDD-A8DF5E5C9A34}"/>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'RMS-2'!$J$498:$J$527</c15:sqref>
                        </c15:formulaRef>
                      </c:ext>
                    </c:extLst>
                    <c:numCache>
                      <c:formatCode>0.00</c:formatCode>
                      <c:ptCount val="30"/>
                      <c:pt idx="0">
                        <c:v>4.4316612287078136</c:v>
                      </c:pt>
                      <c:pt idx="1">
                        <c:v>4.431625253270477</c:v>
                      </c:pt>
                      <c:pt idx="2">
                        <c:v>4.4315810854770428</c:v>
                      </c:pt>
                      <c:pt idx="3">
                        <c:v>4.4315406578706211</c:v>
                      </c:pt>
                      <c:pt idx="4">
                        <c:v>4.431499154188522</c:v>
                      </c:pt>
                      <c:pt idx="5">
                        <c:v>4.4314576782120909</c:v>
                      </c:pt>
                      <c:pt idx="6">
                        <c:v>4.4313980024587236</c:v>
                      </c:pt>
                      <c:pt idx="7">
                        <c:v>4.4313591457794308</c:v>
                      </c:pt>
                      <c:pt idx="8">
                        <c:v>4.4313221881625324</c:v>
                      </c:pt>
                      <c:pt idx="9">
                        <c:v>4.4312875819202482</c:v>
                      </c:pt>
                      <c:pt idx="10">
                        <c:v>4.4312517933251305</c:v>
                      </c:pt>
                      <c:pt idx="11">
                        <c:v>4.4312420155576406</c:v>
                      </c:pt>
                      <c:pt idx="12">
                        <c:v>4.4312046353823762</c:v>
                      </c:pt>
                      <c:pt idx="13">
                        <c:v>4.4311683146113321</c:v>
                      </c:pt>
                      <c:pt idx="14">
                        <c:v>4.4311357665557765</c:v>
                      </c:pt>
                      <c:pt idx="15">
                        <c:v>4.4310976933831574</c:v>
                      </c:pt>
                      <c:pt idx="16">
                        <c:v>4.4310669753547787</c:v>
                      </c:pt>
                      <c:pt idx="17">
                        <c:v>4.4310413823694388</c:v>
                      </c:pt>
                      <c:pt idx="18">
                        <c:v>4.4310018575842536</c:v>
                      </c:pt>
                      <c:pt idx="19">
                        <c:v>4.4309668187694387</c:v>
                      </c:pt>
                      <c:pt idx="20">
                        <c:v>4.4309380964283891</c:v>
                      </c:pt>
                      <c:pt idx="21">
                        <c:v>4.4309257435800644</c:v>
                      </c:pt>
                      <c:pt idx="22">
                        <c:v>4.4308951653817621</c:v>
                      </c:pt>
                      <c:pt idx="23">
                        <c:v>4.430867197044571</c:v>
                      </c:pt>
                      <c:pt idx="24">
                        <c:v>4.4308290999654467</c:v>
                      </c:pt>
                      <c:pt idx="25">
                        <c:v>4.4307938016012489</c:v>
                      </c:pt>
                      <c:pt idx="26">
                        <c:v>4.4307555071452303</c:v>
                      </c:pt>
                      <c:pt idx="27">
                        <c:v>4.4307361846410211</c:v>
                      </c:pt>
                      <c:pt idx="28">
                        <c:v>4.4307060999882433</c:v>
                      </c:pt>
                      <c:pt idx="29">
                        <c:v>4.4306911471641692</c:v>
                      </c:pt>
                    </c:numCache>
                  </c:numRef>
                </c:yVal>
                <c:smooth val="0"/>
                <c:extLst xmlns:c15="http://schemas.microsoft.com/office/drawing/2012/chart">
                  <c:ext xmlns:c16="http://schemas.microsoft.com/office/drawing/2014/chart" uri="{C3380CC4-5D6E-409C-BE32-E72D297353CC}">
                    <c16:uniqueId val="{00000004-6F32-4F29-AFDD-A8DF5E5C9A34}"/>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('RMS-2'!$B$498,'RMS-2'!$B$527)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('RMS-2'!$I$529,'RMS-2'!$I$529)</c15:sqref>
                        </c15:formulaRef>
                      </c:ext>
                    </c:extLst>
                    <c:numCache>
                      <c:formatCode>0.00E+00</c:formatCode>
                      <c:ptCount val="2"/>
                      <c:pt idx="0">
                        <c:v>3.4393876557606496E-5</c:v>
                      </c:pt>
                      <c:pt idx="1">
                        <c:v>3.4393876557606496E-5</c:v>
                      </c:pt>
                    </c:numCache>
                  </c:numRef>
                </c:yVal>
                <c:smooth val="0"/>
                <c:extLst xmlns:c15="http://schemas.microsoft.com/office/drawing/2012/chart">
                  <c:ext xmlns:c16="http://schemas.microsoft.com/office/drawing/2014/chart" uri="{C3380CC4-5D6E-409C-BE32-E72D297353CC}">
                    <c16:uniqueId val="{00000005-6F32-4F29-AFDD-A8DF5E5C9A34}"/>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'RMS-3'!$I$498:$I$527</c15:sqref>
                        </c15:formulaRef>
                      </c:ext>
                    </c:extLst>
                    <c:numCache>
                      <c:formatCode>0.00E+00</c:formatCode>
                      <c:ptCount val="30"/>
                      <c:pt idx="0">
                        <c:v>6.1734753086419751E-5</c:v>
                      </c:pt>
                      <c:pt idx="1">
                        <c:v>3.5975437336326232E-5</c:v>
                      </c:pt>
                      <c:pt idx="2">
                        <c:v>4.416779343434342E-5</c:v>
                      </c:pt>
                      <c:pt idx="3">
                        <c:v>4.0427606421356427E-5</c:v>
                      </c:pt>
                      <c:pt idx="4">
                        <c:v>4.1503682098765422E-5</c:v>
                      </c:pt>
                      <c:pt idx="5">
                        <c:v>4.1475976430976437E-5</c:v>
                      </c:pt>
                      <c:pt idx="6">
                        <c:v>5.9675753367003378E-5</c:v>
                      </c:pt>
                      <c:pt idx="7">
                        <c:v>3.8856679292929295E-5</c:v>
                      </c:pt>
                      <c:pt idx="8">
                        <c:v>3.6957616898148137E-5</c:v>
                      </c:pt>
                      <c:pt idx="9">
                        <c:v>3.4606242283950613E-5</c:v>
                      </c:pt>
                      <c:pt idx="10">
                        <c:v>3.5788595117845117E-5</c:v>
                      </c:pt>
                      <c:pt idx="11">
                        <c:v>9.7777674897119336E-6</c:v>
                      </c:pt>
                      <c:pt idx="12">
                        <c:v>3.738017526455026E-5</c:v>
                      </c:pt>
                      <c:pt idx="13">
                        <c:v>3.6320771043771044E-5</c:v>
                      </c:pt>
                      <c:pt idx="14">
                        <c:v>3.2548055555555559E-5</c:v>
                      </c:pt>
                      <c:pt idx="15">
                        <c:v>3.8073172619047623E-5</c:v>
                      </c:pt>
                      <c:pt idx="16">
                        <c:v>3.0718028379028382E-5</c:v>
                      </c:pt>
                      <c:pt idx="17">
                        <c:v>2.5592985339506177E-5</c:v>
                      </c:pt>
                      <c:pt idx="18">
                        <c:v>3.9524785185185198E-5</c:v>
                      </c:pt>
                      <c:pt idx="19">
                        <c:v>3.5038814814814815E-5</c:v>
                      </c:pt>
                      <c:pt idx="20">
                        <c:v>2.8722341049382719E-5</c:v>
                      </c:pt>
                      <c:pt idx="21">
                        <c:v>1.2352848324514993E-5</c:v>
                      </c:pt>
                      <c:pt idx="22">
                        <c:v>3.0578198302469136E-5</c:v>
                      </c:pt>
                      <c:pt idx="23">
                        <c:v>2.7968337191358023E-5</c:v>
                      </c:pt>
                      <c:pt idx="24">
                        <c:v>3.8097079124579133E-5</c:v>
                      </c:pt>
                      <c:pt idx="25">
                        <c:v>3.5298364197530857E-5</c:v>
                      </c:pt>
                      <c:pt idx="26">
                        <c:v>3.8294456018518516E-5</c:v>
                      </c:pt>
                      <c:pt idx="27">
                        <c:v>1.9322504208754212E-5</c:v>
                      </c:pt>
                      <c:pt idx="28">
                        <c:v>3.0084652777777774E-5</c:v>
                      </c:pt>
                      <c:pt idx="29">
                        <c:v>1.4952824074074072E-5</c:v>
                      </c:pt>
                    </c:numCache>
                  </c:numRef>
                </c:yVal>
                <c:smooth val="0"/>
                <c:extLst xmlns:c15="http://schemas.microsoft.com/office/drawing/2012/chart">
                  <c:ext xmlns:c16="http://schemas.microsoft.com/office/drawing/2014/chart" uri="{C3380CC4-5D6E-409C-BE32-E72D297353CC}">
                    <c16:uniqueId val="{00000006-6F32-4F29-AFDD-A8DF5E5C9A34}"/>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'RMS-3'!$J$498:$J$527</c15:sqref>
                        </c15:formulaRef>
                      </c:ext>
                    </c:extLst>
                    <c:numCache>
                      <c:formatCode>0.00</c:formatCode>
                      <c:ptCount val="30"/>
                      <c:pt idx="0">
                        <c:v>6.9834382652469138</c:v>
                      </c:pt>
                      <c:pt idx="1">
                        <c:v>6.9834022898095771</c:v>
                      </c:pt>
                      <c:pt idx="2">
                        <c:v>6.9833581220161429</c:v>
                      </c:pt>
                      <c:pt idx="3">
                        <c:v>6.9833176944097213</c:v>
                      </c:pt>
                      <c:pt idx="4">
                        <c:v>6.9832761907276222</c:v>
                      </c:pt>
                      <c:pt idx="5">
                        <c:v>6.9832347147511911</c:v>
                      </c:pt>
                      <c:pt idx="6">
                        <c:v>6.9831750389978238</c:v>
                      </c:pt>
                      <c:pt idx="7">
                        <c:v>6.9831361823185309</c:v>
                      </c:pt>
                      <c:pt idx="8">
                        <c:v>6.9830992247016326</c:v>
                      </c:pt>
                      <c:pt idx="9">
                        <c:v>6.9830646184593483</c:v>
                      </c:pt>
                      <c:pt idx="10">
                        <c:v>6.9830288298642307</c:v>
                      </c:pt>
                      <c:pt idx="11">
                        <c:v>6.9830190520967408</c:v>
                      </c:pt>
                      <c:pt idx="12">
                        <c:v>6.9829816719214763</c:v>
                      </c:pt>
                      <c:pt idx="13">
                        <c:v>6.9829453511504322</c:v>
                      </c:pt>
                      <c:pt idx="14">
                        <c:v>6.9829128030948766</c:v>
                      </c:pt>
                      <c:pt idx="15">
                        <c:v>6.9828747299222576</c:v>
                      </c:pt>
                      <c:pt idx="16">
                        <c:v>6.9828440118938788</c:v>
                      </c:pt>
                      <c:pt idx="17">
                        <c:v>6.9828184189085389</c:v>
                      </c:pt>
                      <c:pt idx="18">
                        <c:v>6.9827788941233537</c:v>
                      </c:pt>
                      <c:pt idx="19">
                        <c:v>6.9827438553085388</c:v>
                      </c:pt>
                      <c:pt idx="20">
                        <c:v>6.9827151329674892</c:v>
                      </c:pt>
                      <c:pt idx="21">
                        <c:v>6.9827027801191646</c:v>
                      </c:pt>
                      <c:pt idx="22">
                        <c:v>6.9826722019208622</c:v>
                      </c:pt>
                      <c:pt idx="23">
                        <c:v>6.9826442335836711</c:v>
                      </c:pt>
                      <c:pt idx="24">
                        <c:v>6.9826061365045469</c:v>
                      </c:pt>
                      <c:pt idx="25">
                        <c:v>6.9825708381403491</c:v>
                      </c:pt>
                      <c:pt idx="26">
                        <c:v>6.9825325436843304</c:v>
                      </c:pt>
                      <c:pt idx="27">
                        <c:v>6.9825132211801213</c:v>
                      </c:pt>
                      <c:pt idx="28">
                        <c:v>6.9824831365273434</c:v>
                      </c:pt>
                      <c:pt idx="29">
                        <c:v>6.9824681837032694</c:v>
                      </c:pt>
                    </c:numCache>
                  </c:numRef>
                </c:yVal>
                <c:smooth val="0"/>
                <c:extLst xmlns:c15="http://schemas.microsoft.com/office/drawing/2012/chart">
                  <c:ext xmlns:c16="http://schemas.microsoft.com/office/drawing/2014/chart" uri="{C3380CC4-5D6E-409C-BE32-E72D297353CC}">
                    <c16:uniqueId val="{00000007-6F32-4F29-AFDD-A8DF5E5C9A34}"/>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('RMS-3'!$B$498,'RMS-3'!$B$527)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('RMS-3'!$I$529,'RMS-3'!$I$529)</c15:sqref>
                        </c15:formulaRef>
                      </c:ext>
                    </c:extLst>
                    <c:numCache>
                      <c:formatCode>0.00E+00</c:formatCode>
                      <c:ptCount val="2"/>
                      <c:pt idx="0">
                        <c:v>3.4393876557606496E-5</c:v>
                      </c:pt>
                      <c:pt idx="1">
                        <c:v>3.4393876557606496E-5</c:v>
                      </c:pt>
                    </c:numCache>
                  </c:numRef>
                </c:yVal>
                <c:smooth val="0"/>
                <c:extLst xmlns:c15="http://schemas.microsoft.com/office/drawing/2012/chart">
                  <c:ext xmlns:c16="http://schemas.microsoft.com/office/drawing/2014/chart" uri="{C3380CC4-5D6E-409C-BE32-E72D297353CC}">
                    <c16:uniqueId val="{00000008-6F32-4F29-AFDD-A8DF5E5C9A34}"/>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Interval Release (mg/kg-dry)</a:t>
                </a:r>
              </a:p>
            </c:rich>
          </c:tx>
          <c:layout>
            <c:manualLayout>
              <c:xMode val="edge"/>
              <c:yMode val="edge"/>
              <c:x val="1.6666666666666666E-2"/>
              <c:y val="4.4897686400311075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'R8A'!$L$498:$L$527</c:f>
              <c:numCache>
                <c:formatCode>0.0000</c:formatCode>
                <c:ptCount val="30"/>
                <c:pt idx="0">
                  <c:v>8.325175910816579E-3</c:v>
                </c:pt>
                <c:pt idx="1">
                  <c:v>1.31766060910623E-2</c:v>
                </c:pt>
                <c:pt idx="2">
                  <c:v>1.9132807931195768E-2</c:v>
                </c:pt>
                <c:pt idx="3">
                  <c:v>2.4584630742245244E-2</c:v>
                </c:pt>
                <c:pt idx="4">
                  <c:v>3.0181566619434958E-2</c:v>
                </c:pt>
                <c:pt idx="5" formatCode="0.000">
                  <c:v>3.57747662776145E-2</c:v>
                </c:pt>
                <c:pt idx="6" formatCode="0.000">
                  <c:v>4.3822277923046112E-2</c:v>
                </c:pt>
                <c:pt idx="7" formatCode="0.000">
                  <c:v>4.9062254990274078E-2</c:v>
                </c:pt>
                <c:pt idx="8" formatCode="0.000">
                  <c:v>5.4046135973663527E-2</c:v>
                </c:pt>
                <c:pt idx="9" formatCode="0.000">
                  <c:v>5.8712924779361429E-2</c:v>
                </c:pt>
                <c:pt idx="10" formatCode="0.000">
                  <c:v>6.3539158546587649E-2</c:v>
                </c:pt>
                <c:pt idx="11" formatCode="0.000">
                  <c:v>6.4857729210553286E-2</c:v>
                </c:pt>
                <c:pt idx="12" formatCode="0.000">
                  <c:v>6.9898593862897568E-2</c:v>
                </c:pt>
                <c:pt idx="13" formatCode="0.000">
                  <c:v>7.4796593661043728E-2</c:v>
                </c:pt>
                <c:pt idx="14" formatCode="0.000">
                  <c:v>7.918582783641516E-2</c:v>
                </c:pt>
                <c:pt idx="15" formatCode="0.000">
                  <c:v>8.4320145926142509E-2</c:v>
                </c:pt>
                <c:pt idx="16" formatCode="0.000">
                  <c:v>8.8462593690222455E-2</c:v>
                </c:pt>
                <c:pt idx="17" formatCode="0.000">
                  <c:v>9.1913909106290881E-2</c:v>
                </c:pt>
                <c:pt idx="18" formatCode="0.000">
                  <c:v>9.7243982898653505E-2</c:v>
                </c:pt>
                <c:pt idx="19" formatCode="0.000">
                  <c:v>0.10196910582303802</c:v>
                </c:pt>
                <c:pt idx="20" formatCode="0.000">
                  <c:v>0.10584242724819781</c:v>
                </c:pt>
                <c:pt idx="21" formatCode="0.000">
                  <c:v>0.10750825775953496</c:v>
                </c:pt>
                <c:pt idx="22" formatCode="0.000">
                  <c:v>0.11163184888409212</c:v>
                </c:pt>
                <c:pt idx="23" formatCode="0.000">
                  <c:v>0.1154034899032948</c:v>
                </c:pt>
                <c:pt idx="24" formatCode="0.000">
                  <c:v>0.120541031879958</c:v>
                </c:pt>
                <c:pt idx="25" formatCode="0.000">
                  <c:v>0.12530115606636474</c:v>
                </c:pt>
                <c:pt idx="26" formatCode="0.000">
                  <c:v>0.13046531509874817</c:v>
                </c:pt>
                <c:pt idx="27" formatCode="0.000">
                  <c:v>0.13307103130450001</c:v>
                </c:pt>
                <c:pt idx="28" formatCode="0.000">
                  <c:v>0.13712806586071227</c:v>
                </c:pt>
                <c:pt idx="29" formatCode="0.000">
                  <c:v>0.13914451339725459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0E04-47E1-BD68-AB6C09504E90}"/>
            </c:ext>
          </c:extLst>
        </c:ser>
        <c:ser>
          <c:idx val="7"/>
          <c:order val="7"/>
          <c:tx>
            <c:v>R8A Initial Available Content</c:v>
          </c:tx>
          <c:spPr>
            <a:ln w="25400">
              <a:solidFill>
                <a:srgbClr val="FF0000"/>
              </a:solidFill>
              <a:prstDash val="solid"/>
            </a:ln>
          </c:spPr>
          <c:marker>
            <c:symbol val="none"/>
          </c:marker>
          <c:xVal>
            <c:numRef>
              <c:f>('R8A'!$B$498,'R8A'!$B$527)</c:f>
              <c:numCache>
                <c:formatCode>0.0</c:formatCode>
                <c:ptCount val="2"/>
                <c:pt idx="0">
                  <c:v>1</c:v>
                </c:pt>
                <c:pt idx="1">
                  <c:v>30</c:v>
                </c:pt>
              </c:numCache>
              <c:extLst xmlns:c15="http://schemas.microsoft.com/office/drawing/2012/chart"/>
            </c:numRef>
          </c:xVal>
          <c:yVal>
            <c:numRef>
              <c:f>('R8A'!$G$493,'R8A'!$G$493)</c:f>
              <c:numCache>
                <c:formatCode>0.00</c:formatCode>
                <c:ptCount val="2"/>
                <c:pt idx="0">
                  <c:v>6.8064306443253102</c:v>
                </c:pt>
                <c:pt idx="1">
                  <c:v>6.8064306443253102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0E04-47E1-BD68-AB6C09504E90}"/>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'R8B'!$L$498:$L$527</c:f>
              <c:numCache>
                <c:formatCode>0.0000</c:formatCode>
                <c:ptCount val="30"/>
                <c:pt idx="0">
                  <c:v>1.7189960493773096E-2</c:v>
                </c:pt>
                <c:pt idx="1">
                  <c:v>2.7207273524764958E-2</c:v>
                </c:pt>
                <c:pt idx="2">
                  <c:v>3.9505737295579171E-2</c:v>
                </c:pt>
                <c:pt idx="3">
                  <c:v>5.0762750930477753E-2</c:v>
                </c:pt>
                <c:pt idx="4">
                  <c:v>6.2319396417099736E-2</c:v>
                </c:pt>
                <c:pt idx="5">
                  <c:v>7.3868327297103312E-2</c:v>
                </c:pt>
                <c:pt idx="6" formatCode="0.000">
                  <c:v>9.0484962037327005E-2</c:v>
                </c:pt>
                <c:pt idx="7" formatCode="0.000">
                  <c:v>0.10130455308727644</c:v>
                </c:pt>
                <c:pt idx="8" formatCode="0.000">
                  <c:v>0.11159535272056953</c:v>
                </c:pt>
                <c:pt idx="9" formatCode="0.000">
                  <c:v>0.12123141519685909</c:v>
                </c:pt>
                <c:pt idx="10" formatCode="0.000">
                  <c:v>0.13119670225878677</c:v>
                </c:pt>
                <c:pt idx="11" formatCode="0.000">
                  <c:v>0.13391930870754279</c:v>
                </c:pt>
                <c:pt idx="12" formatCode="0.000">
                  <c:v>0.14432776916009268</c:v>
                </c:pt>
                <c:pt idx="13" formatCode="0.000">
                  <c:v>0.15444123990600786</c:v>
                </c:pt>
                <c:pt idx="14" formatCode="0.000">
                  <c:v>0.16350420300502461</c:v>
                </c:pt>
                <c:pt idx="15" formatCode="0.000">
                  <c:v>0.17410562765602888</c:v>
                </c:pt>
                <c:pt idx="16" formatCode="0.000">
                  <c:v>0.18265902210377077</c:v>
                </c:pt>
                <c:pt idx="17" formatCode="0.000">
                  <c:v>0.18978535508331584</c:v>
                </c:pt>
                <c:pt idx="18" formatCode="0.000">
                  <c:v>0.20079097933692058</c:v>
                </c:pt>
                <c:pt idx="19" formatCode="0.000">
                  <c:v>0.21054749106334059</c:v>
                </c:pt>
                <c:pt idx="20" formatCode="0.000">
                  <c:v>0.21854518900887876</c:v>
                </c:pt>
                <c:pt idx="21" formatCode="0.000">
                  <c:v>0.22198482331642563</c:v>
                </c:pt>
                <c:pt idx="22" formatCode="0.000">
                  <c:v>0.23049928226395533</c:v>
                </c:pt>
                <c:pt idx="23" formatCode="0.000">
                  <c:v>0.23828702883067365</c:v>
                </c:pt>
                <c:pt idx="24" formatCode="0.000">
                  <c:v>0.24889511021658145</c:v>
                </c:pt>
                <c:pt idx="25" formatCode="0.000">
                  <c:v>0.25872389312595778</c:v>
                </c:pt>
                <c:pt idx="26" formatCode="0.000">
                  <c:v>0.26938693384740309</c:v>
                </c:pt>
                <c:pt idx="27" formatCode="0.000">
                  <c:v>0.27476725963447285</c:v>
                </c:pt>
                <c:pt idx="28" formatCode="0.000">
                  <c:v>0.28314429148223841</c:v>
                </c:pt>
                <c:pt idx="29" formatCode="0.000">
                  <c:v>0.28730788560472331</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0E04-47E1-BD68-AB6C09504E90}"/>
            </c:ext>
          </c:extLst>
        </c:ser>
        <c:ser>
          <c:idx val="9"/>
          <c:order val="9"/>
          <c:tx>
            <c:v>R8B Initial Available Content</c:v>
          </c:tx>
          <c:spPr>
            <a:ln w="25400">
              <a:solidFill>
                <a:srgbClr val="008000"/>
              </a:solidFill>
            </a:ln>
          </c:spPr>
          <c:marker>
            <c:symbol val="none"/>
          </c:marker>
          <c:xVal>
            <c:numRef>
              <c:f>('R8B'!$B$498,'R8B'!$B$527)</c:f>
              <c:numCache>
                <c:formatCode>0.0</c:formatCode>
                <c:ptCount val="2"/>
                <c:pt idx="0">
                  <c:v>1</c:v>
                </c:pt>
                <c:pt idx="1">
                  <c:v>30</c:v>
                </c:pt>
              </c:numCache>
              <c:extLst xmlns:c15="http://schemas.microsoft.com/office/drawing/2012/chart"/>
            </c:numRef>
          </c:xVal>
          <c:yVal>
            <c:numRef>
              <c:f>('R8B'!$G$493,'R8B'!$G$493)</c:f>
              <c:numCache>
                <c:formatCode>0.00</c:formatCode>
                <c:ptCount val="2"/>
                <c:pt idx="0">
                  <c:v>6.7026290748022905</c:v>
                </c:pt>
                <c:pt idx="1">
                  <c:v>6.7026290748022905</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0E04-47E1-BD68-AB6C09504E90}"/>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'RMS-1'!$L$498:$L$527</c15:sqref>
                        </c15:formulaRef>
                      </c:ext>
                    </c:extLst>
                    <c:numCache>
                      <c:formatCode>0.00E+00</c:formatCode>
                      <c:ptCount val="30"/>
                      <c:pt idx="0">
                        <c:v>6.1734753086419751E-5</c:v>
                      </c:pt>
                      <c:pt idx="1">
                        <c:v>9.7710190422745983E-5</c:v>
                      </c:pt>
                      <c:pt idx="2" formatCode="0.000000">
                        <c:v>1.4187798385708941E-4</c:v>
                      </c:pt>
                      <c:pt idx="3" formatCode="0.000000">
                        <c:v>1.8230559027844584E-4</c:v>
                      </c:pt>
                      <c:pt idx="4" formatCode="0.000000">
                        <c:v>2.2380927237721128E-4</c:v>
                      </c:pt>
                      <c:pt idx="5" formatCode="0.000000">
                        <c:v>2.6528524880818774E-4</c:v>
                      </c:pt>
                      <c:pt idx="6" formatCode="0.000000">
                        <c:v>3.2496100217519109E-4</c:v>
                      </c:pt>
                      <c:pt idx="7" formatCode="0.000000">
                        <c:v>3.6381768146812038E-4</c:v>
                      </c:pt>
                      <c:pt idx="8" formatCode="0.000000">
                        <c:v>4.0077529836626851E-4</c:v>
                      </c:pt>
                      <c:pt idx="9" formatCode="0.000000">
                        <c:v>4.3538154065021913E-4</c:v>
                      </c:pt>
                      <c:pt idx="10" formatCode="0.000000">
                        <c:v>4.7117013576806425E-4</c:v>
                      </c:pt>
                      <c:pt idx="11" formatCode="0.000000">
                        <c:v>4.8094790325777621E-4</c:v>
                      </c:pt>
                      <c:pt idx="12" formatCode="0.000000">
                        <c:v>5.1832807852232642E-4</c:v>
                      </c:pt>
                      <c:pt idx="13" formatCode="0.000000">
                        <c:v>5.5464884956609741E-4</c:v>
                      </c:pt>
                      <c:pt idx="14" formatCode="0.000000">
                        <c:v>5.8719690512165298E-4</c:v>
                      </c:pt>
                      <c:pt idx="15" formatCode="0.000000">
                        <c:v>6.2527007774070063E-4</c:v>
                      </c:pt>
                      <c:pt idx="16" formatCode="0.000000">
                        <c:v>6.5598810611972903E-4</c:v>
                      </c:pt>
                      <c:pt idx="17" formatCode="0.000000">
                        <c:v>6.8158109145923526E-4</c:v>
                      </c:pt>
                      <c:pt idx="18" formatCode="0.000000">
                        <c:v>7.2110587664442046E-4</c:v>
                      </c:pt>
                      <c:pt idx="19" formatCode="0.000000">
                        <c:v>7.5614469145923529E-4</c:v>
                      </c:pt>
                      <c:pt idx="20" formatCode="0.000000">
                        <c:v>7.8486703250861805E-4</c:v>
                      </c:pt>
                      <c:pt idx="21" formatCode="0.000000">
                        <c:v>7.9721988083313305E-4</c:v>
                      </c:pt>
                      <c:pt idx="22" formatCode="0.000000">
                        <c:v>8.2779807913560218E-4</c:v>
                      </c:pt>
                      <c:pt idx="23" formatCode="0.000000">
                        <c:v>8.557664163269602E-4</c:v>
                      </c:pt>
                      <c:pt idx="24" formatCode="0.000000">
                        <c:v>8.9386349545153934E-4</c:v>
                      </c:pt>
                      <c:pt idx="25" formatCode="0.000000">
                        <c:v>9.2916185964907021E-4</c:v>
                      </c:pt>
                      <c:pt idx="26" formatCode="0.000000">
                        <c:v>9.6745631566758875E-4</c:v>
                      </c:pt>
                      <c:pt idx="27" formatCode="0.000000">
                        <c:v>9.8677881987634304E-4</c:v>
                      </c:pt>
                      <c:pt idx="28" formatCode="0.00000">
                        <c:v>1.0168634726541207E-3</c:v>
                      </c:pt>
                      <c:pt idx="29" formatCode="0.00000">
                        <c:v>1.0318162967281948E-3</c:v>
                      </c:pt>
                    </c:numCache>
                  </c:numRef>
                </c:yVal>
                <c:smooth val="0"/>
                <c:extLst>
                  <c:ext xmlns:c16="http://schemas.microsoft.com/office/drawing/2014/chart" uri="{C3380CC4-5D6E-409C-BE32-E72D297353CC}">
                    <c16:uniqueId val="{00000000-0E04-47E1-BD68-AB6C09504E90}"/>
                  </c:ext>
                </c:extLst>
              </c15:ser>
            </c15:filteredScatterSeries>
            <c15:filteredScatterSeries>
              <c15:ser>
                <c:idx val="1"/>
                <c:order val="1"/>
                <c:tx>
                  <c:v>RMS-1 Initial Available Content</c:v>
                </c:tx>
                <c:spPr>
                  <a:ln w="25400">
                    <a:solidFill>
                      <a:srgbClr val="0000FF"/>
                    </a:solidFill>
                    <a:prstDash val="solid"/>
                  </a:ln>
                  <a:effectLst/>
                </c:spPr>
                <c:marker>
                  <c:symbol val="none"/>
                </c:marker>
                <c:dLbls>
                  <c:dLbl>
                    <c:idx val="0"/>
                    <c:layout>
                      <c:manualLayout>
                        <c:x val="-2.1188976377952806E-2"/>
                        <c:y val="3.0499052201808107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0E04-47E1-BD68-AB6C09504E90}"/>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('RMS-1'!$B$498,'RMS-1'!$B$527)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('RMS-1'!$G$493,'RMS-1'!$G$493)</c15:sqref>
                        </c15:formulaRef>
                      </c:ext>
                    </c:extLst>
                    <c:numCache>
                      <c:formatCode>0.00</c:formatCode>
                      <c:ptCount val="2"/>
                      <c:pt idx="0">
                        <c:v>4.6503250793355102</c:v>
                      </c:pt>
                      <c:pt idx="1">
                        <c:v>4.6503250793355102</c:v>
                      </c:pt>
                    </c:numCache>
                  </c:numRef>
                </c:yVal>
                <c:smooth val="0"/>
                <c:extLst xmlns:c15="http://schemas.microsoft.com/office/drawing/2012/chart">
                  <c:ext xmlns:c16="http://schemas.microsoft.com/office/drawing/2014/chart" uri="{C3380CC4-5D6E-409C-BE32-E72D297353CC}">
                    <c16:uniqueId val="{00000002-0E04-47E1-BD68-AB6C09504E90}"/>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'RMS-2'!$L$498:$L$527</c15:sqref>
                        </c15:formulaRef>
                      </c:ext>
                    </c:extLst>
                    <c:numCache>
                      <c:formatCode>0.00E+00</c:formatCode>
                      <c:ptCount val="30"/>
                      <c:pt idx="0">
                        <c:v>6.1734753086419751E-5</c:v>
                      </c:pt>
                      <c:pt idx="1">
                        <c:v>9.7710190422745983E-5</c:v>
                      </c:pt>
                      <c:pt idx="2" formatCode="0.000000">
                        <c:v>1.4187798385708941E-4</c:v>
                      </c:pt>
                      <c:pt idx="3" formatCode="0.000000">
                        <c:v>1.8230559027844584E-4</c:v>
                      </c:pt>
                      <c:pt idx="4" formatCode="0.000000">
                        <c:v>2.2380927237721128E-4</c:v>
                      </c:pt>
                      <c:pt idx="5" formatCode="0.000000">
                        <c:v>2.6528524880818774E-4</c:v>
                      </c:pt>
                      <c:pt idx="6" formatCode="0.000000">
                        <c:v>3.2496100217519109E-4</c:v>
                      </c:pt>
                      <c:pt idx="7" formatCode="0.000000">
                        <c:v>3.6381768146812038E-4</c:v>
                      </c:pt>
                      <c:pt idx="8" formatCode="0.000000">
                        <c:v>4.0077529836626851E-4</c:v>
                      </c:pt>
                      <c:pt idx="9" formatCode="0.000000">
                        <c:v>4.3538154065021913E-4</c:v>
                      </c:pt>
                      <c:pt idx="10" formatCode="0.000000">
                        <c:v>4.7117013576806425E-4</c:v>
                      </c:pt>
                      <c:pt idx="11" formatCode="0.000000">
                        <c:v>4.8094790325777621E-4</c:v>
                      </c:pt>
                      <c:pt idx="12" formatCode="0.000000">
                        <c:v>5.1832807852232642E-4</c:v>
                      </c:pt>
                      <c:pt idx="13" formatCode="0.000000">
                        <c:v>5.5464884956609741E-4</c:v>
                      </c:pt>
                      <c:pt idx="14" formatCode="0.000000">
                        <c:v>5.8719690512165298E-4</c:v>
                      </c:pt>
                      <c:pt idx="15" formatCode="0.000000">
                        <c:v>6.2527007774070063E-4</c:v>
                      </c:pt>
                      <c:pt idx="16" formatCode="0.000000">
                        <c:v>6.5598810611972903E-4</c:v>
                      </c:pt>
                      <c:pt idx="17" formatCode="0.000000">
                        <c:v>6.8158109145923526E-4</c:v>
                      </c:pt>
                      <c:pt idx="18" formatCode="0.000000">
                        <c:v>7.2110587664442046E-4</c:v>
                      </c:pt>
                      <c:pt idx="19" formatCode="0.000000">
                        <c:v>7.5614469145923529E-4</c:v>
                      </c:pt>
                      <c:pt idx="20" formatCode="0.000000">
                        <c:v>7.8486703250861805E-4</c:v>
                      </c:pt>
                      <c:pt idx="21" formatCode="0.000000">
                        <c:v>7.9721988083313305E-4</c:v>
                      </c:pt>
                      <c:pt idx="22" formatCode="0.000000">
                        <c:v>8.2779807913560218E-4</c:v>
                      </c:pt>
                      <c:pt idx="23" formatCode="0.000000">
                        <c:v>8.557664163269602E-4</c:v>
                      </c:pt>
                      <c:pt idx="24" formatCode="0.000000">
                        <c:v>8.9386349545153934E-4</c:v>
                      </c:pt>
                      <c:pt idx="25" formatCode="0.000000">
                        <c:v>9.2916185964907021E-4</c:v>
                      </c:pt>
                      <c:pt idx="26" formatCode="0.000000">
                        <c:v>9.6745631566758875E-4</c:v>
                      </c:pt>
                      <c:pt idx="27" formatCode="0.000000">
                        <c:v>9.8677881987634304E-4</c:v>
                      </c:pt>
                      <c:pt idx="28" formatCode="0.00000">
                        <c:v>1.0168634726541207E-3</c:v>
                      </c:pt>
                      <c:pt idx="29" formatCode="0.00000">
                        <c:v>1.0318162967281948E-3</c:v>
                      </c:pt>
                    </c:numCache>
                  </c:numRef>
                </c:yVal>
                <c:smooth val="0"/>
                <c:extLst xmlns:c15="http://schemas.microsoft.com/office/drawing/2012/chart">
                  <c:ext xmlns:c16="http://schemas.microsoft.com/office/drawing/2014/chart" uri="{C3380CC4-5D6E-409C-BE32-E72D297353CC}">
                    <c16:uniqueId val="{00000003-0E04-47E1-BD68-AB6C09504E90}"/>
                  </c:ext>
                </c:extLst>
              </c15:ser>
            </c15:filteredScatterSeries>
            <c15:filteredScatterSeries>
              <c15:ser>
                <c:idx val="3"/>
                <c:order val="3"/>
                <c:tx>
                  <c:v>RMS-2 Mean Interval Release</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('RMS-2'!$B$498,'RMS-2'!$B$527)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('RMS-2'!$G$493,'RMS-2'!$G$493)</c15:sqref>
                        </c15:formulaRef>
                      </c:ext>
                    </c:extLst>
                    <c:numCache>
                      <c:formatCode>0.00</c:formatCode>
                      <c:ptCount val="2"/>
                      <c:pt idx="0">
                        <c:v>4.4317229634609001</c:v>
                      </c:pt>
                      <c:pt idx="1">
                        <c:v>4.4317229634609001</c:v>
                      </c:pt>
                    </c:numCache>
                  </c:numRef>
                </c:yVal>
                <c:smooth val="0"/>
                <c:extLst xmlns:c15="http://schemas.microsoft.com/office/drawing/2012/chart">
                  <c:ext xmlns:c16="http://schemas.microsoft.com/office/drawing/2014/chart" uri="{C3380CC4-5D6E-409C-BE32-E72D297353CC}">
                    <c16:uniqueId val="{00000004-0E04-47E1-BD68-AB6C09504E90}"/>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'RMS-3'!$B$498:$B$527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'RMS-3'!$L$498:$L$527</c15:sqref>
                        </c15:formulaRef>
                      </c:ext>
                    </c:extLst>
                    <c:numCache>
                      <c:formatCode>0.00E+00</c:formatCode>
                      <c:ptCount val="30"/>
                      <c:pt idx="0">
                        <c:v>6.1734753086419751E-5</c:v>
                      </c:pt>
                      <c:pt idx="1">
                        <c:v>9.7710190422745983E-5</c:v>
                      </c:pt>
                      <c:pt idx="2" formatCode="0.000000">
                        <c:v>1.4187798385708941E-4</c:v>
                      </c:pt>
                      <c:pt idx="3" formatCode="0.000000">
                        <c:v>1.8230559027844584E-4</c:v>
                      </c:pt>
                      <c:pt idx="4" formatCode="0.000000">
                        <c:v>2.2380927237721128E-4</c:v>
                      </c:pt>
                      <c:pt idx="5" formatCode="0.000000">
                        <c:v>2.6528524880818774E-4</c:v>
                      </c:pt>
                      <c:pt idx="6" formatCode="0.000000">
                        <c:v>3.2496100217519109E-4</c:v>
                      </c:pt>
                      <c:pt idx="7" formatCode="0.000000">
                        <c:v>3.6381768146812038E-4</c:v>
                      </c:pt>
                      <c:pt idx="8" formatCode="0.000000">
                        <c:v>4.0077529836626851E-4</c:v>
                      </c:pt>
                      <c:pt idx="9" formatCode="0.000000">
                        <c:v>4.3538154065021913E-4</c:v>
                      </c:pt>
                      <c:pt idx="10" formatCode="0.000000">
                        <c:v>4.7117013576806425E-4</c:v>
                      </c:pt>
                      <c:pt idx="11" formatCode="0.000000">
                        <c:v>4.8094790325777621E-4</c:v>
                      </c:pt>
                      <c:pt idx="12" formatCode="0.000000">
                        <c:v>5.1832807852232642E-4</c:v>
                      </c:pt>
                      <c:pt idx="13" formatCode="0.000000">
                        <c:v>5.5464884956609741E-4</c:v>
                      </c:pt>
                      <c:pt idx="14" formatCode="0.000000">
                        <c:v>5.8719690512165298E-4</c:v>
                      </c:pt>
                      <c:pt idx="15" formatCode="0.000000">
                        <c:v>6.2527007774070063E-4</c:v>
                      </c:pt>
                      <c:pt idx="16" formatCode="0.000000">
                        <c:v>6.5598810611972903E-4</c:v>
                      </c:pt>
                      <c:pt idx="17" formatCode="0.000000">
                        <c:v>6.8158109145923526E-4</c:v>
                      </c:pt>
                      <c:pt idx="18" formatCode="0.000000">
                        <c:v>7.2110587664442046E-4</c:v>
                      </c:pt>
                      <c:pt idx="19" formatCode="0.000000">
                        <c:v>7.5614469145923529E-4</c:v>
                      </c:pt>
                      <c:pt idx="20" formatCode="0.000000">
                        <c:v>7.8486703250861805E-4</c:v>
                      </c:pt>
                      <c:pt idx="21" formatCode="0.000000">
                        <c:v>7.9721988083313305E-4</c:v>
                      </c:pt>
                      <c:pt idx="22" formatCode="0.000000">
                        <c:v>8.2779807913560218E-4</c:v>
                      </c:pt>
                      <c:pt idx="23" formatCode="0.000000">
                        <c:v>8.557664163269602E-4</c:v>
                      </c:pt>
                      <c:pt idx="24" formatCode="0.000000">
                        <c:v>8.9386349545153934E-4</c:v>
                      </c:pt>
                      <c:pt idx="25" formatCode="0.000000">
                        <c:v>9.2916185964907021E-4</c:v>
                      </c:pt>
                      <c:pt idx="26" formatCode="0.000000">
                        <c:v>9.6745631566758875E-4</c:v>
                      </c:pt>
                      <c:pt idx="27" formatCode="0.000000">
                        <c:v>9.8677881987634304E-4</c:v>
                      </c:pt>
                      <c:pt idx="28" formatCode="0.00000">
                        <c:v>1.0168634726541207E-3</c:v>
                      </c:pt>
                      <c:pt idx="29" formatCode="0.00000">
                        <c:v>1.0318162967281948E-3</c:v>
                      </c:pt>
                    </c:numCache>
                  </c:numRef>
                </c:yVal>
                <c:smooth val="0"/>
                <c:extLst xmlns:c15="http://schemas.microsoft.com/office/drawing/2012/chart">
                  <c:ext xmlns:c16="http://schemas.microsoft.com/office/drawing/2014/chart" uri="{C3380CC4-5D6E-409C-BE32-E72D297353CC}">
                    <c16:uniqueId val="{00000005-0E04-47E1-BD68-AB6C09504E90}"/>
                  </c:ext>
                </c:extLst>
              </c15:ser>
            </c15:filteredScatterSeries>
            <c15:filteredScatterSeries>
              <c15:ser>
                <c:idx val="5"/>
                <c:order val="5"/>
                <c:tx>
                  <c:v>RMS-3 Initital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('RMS-3'!$B$498,'RMS-3'!$B$527)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('RMS-3'!$G$493,'RMS-3'!$G$493)</c15:sqref>
                        </c15:formulaRef>
                      </c:ext>
                    </c:extLst>
                    <c:numCache>
                      <c:formatCode>0.00</c:formatCode>
                      <c:ptCount val="2"/>
                      <c:pt idx="0">
                        <c:v>6.9835000000000003</c:v>
                      </c:pt>
                      <c:pt idx="1">
                        <c:v>6.9835000000000003</c:v>
                      </c:pt>
                    </c:numCache>
                  </c:numRef>
                </c:yVal>
                <c:smooth val="0"/>
                <c:extLst xmlns:c15="http://schemas.microsoft.com/office/drawing/2012/chart">
                  <c:ext xmlns:c16="http://schemas.microsoft.com/office/drawing/2014/chart" uri="{C3380CC4-5D6E-409C-BE32-E72D297353CC}">
                    <c16:uniqueId val="{00000006-0E04-47E1-BD68-AB6C09504E90}"/>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0338597898957742"/>
          <c:y val="4.5852956323721945E-2"/>
          <c:w val="0.7496519645897618"/>
          <c:h val="0.75479018136917286"/>
        </c:manualLayout>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5484846705677937"/>
                  <c:y val="3.15767266680317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8A45-42F5-B242-318B7A7E993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('RMS-1'!$B$453,'RMS-1'!$B$482)</c:f>
              <c:numCache>
                <c:formatCode>0.0</c:formatCode>
                <c:ptCount val="2"/>
                <c:pt idx="0">
                  <c:v>1</c:v>
                </c:pt>
                <c:pt idx="1">
                  <c:v>30</c:v>
                </c:pt>
              </c:numCache>
            </c:numRef>
          </c:xVal>
          <c:yVal>
            <c:numRef>
              <c:f>('RMS-1'!$G$445,'RMS-1'!$G$445)</c:f>
              <c:numCache>
                <c:formatCode>0.0</c:formatCode>
                <c:ptCount val="2"/>
                <c:pt idx="0">
                  <c:v>12</c:v>
                </c:pt>
                <c:pt idx="1">
                  <c:v>12</c:v>
                </c:pt>
              </c:numCache>
            </c:numRef>
          </c:yVal>
          <c:smooth val="0"/>
          <c:extLst>
            <c:ext xmlns:c16="http://schemas.microsoft.com/office/drawing/2014/chart" uri="{C3380CC4-5D6E-409C-BE32-E72D297353CC}">
              <c16:uniqueId val="{00000001-8A45-42F5-B242-318B7A7E9933}"/>
            </c:ext>
          </c:extLst>
        </c:ser>
        <c:ser>
          <c:idx val="2"/>
          <c:order val="1"/>
          <c:tx>
            <c:v>MDL</c:v>
          </c:tx>
          <c:spPr>
            <a:ln w="15875">
              <a:solidFill>
                <a:srgbClr val="C00000"/>
              </a:solidFill>
              <a:prstDash val="solid"/>
            </a:ln>
            <a:effectLst/>
          </c:spPr>
          <c:marker>
            <c:symbol val="none"/>
          </c:marker>
          <c:xVal>
            <c:numRef>
              <c:f>('RMS-1'!$B$453,'RMS-1'!$B$482)</c:f>
              <c:numCache>
                <c:formatCode>0.0</c:formatCode>
                <c:ptCount val="2"/>
                <c:pt idx="0">
                  <c:v>1</c:v>
                </c:pt>
                <c:pt idx="1">
                  <c:v>30</c:v>
                </c:pt>
              </c:numCache>
            </c:numRef>
          </c:xVal>
          <c:yVal>
            <c:numRef>
              <c:f>('RMS-1'!$G$444,'RMS-1'!$G$444)</c:f>
              <c:numCache>
                <c:formatCode>0.00E+00</c:formatCode>
                <c:ptCount val="2"/>
                <c:pt idx="0">
                  <c:v>3.5999999999999999E-3</c:v>
                </c:pt>
                <c:pt idx="1">
                  <c:v>3.5999999999999999E-3</c:v>
                </c:pt>
              </c:numCache>
            </c:numRef>
          </c:yVal>
          <c:smooth val="0"/>
          <c:extLst>
            <c:ext xmlns:c16="http://schemas.microsoft.com/office/drawing/2014/chart" uri="{C3380CC4-5D6E-409C-BE32-E72D297353CC}">
              <c16:uniqueId val="{00000003-8A45-42F5-B242-318B7A7E9933}"/>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'R8A'!$H$453:$H$482</c:f>
              <c:numCache>
                <c:formatCode>0.0</c:formatCode>
                <c:ptCount val="30"/>
                <c:pt idx="0">
                  <c:v>6.47</c:v>
                </c:pt>
                <c:pt idx="1">
                  <c:v>6.47</c:v>
                </c:pt>
                <c:pt idx="2">
                  <c:v>6.47</c:v>
                </c:pt>
                <c:pt idx="3">
                  <c:v>6.47</c:v>
                </c:pt>
                <c:pt idx="4">
                  <c:v>6.47</c:v>
                </c:pt>
                <c:pt idx="5">
                  <c:v>6.47</c:v>
                </c:pt>
                <c:pt idx="6">
                  <c:v>6.47</c:v>
                </c:pt>
                <c:pt idx="7">
                  <c:v>6.47</c:v>
                </c:pt>
                <c:pt idx="8">
                  <c:v>6.47</c:v>
                </c:pt>
                <c:pt idx="9">
                  <c:v>6.47</c:v>
                </c:pt>
                <c:pt idx="10">
                  <c:v>6.47</c:v>
                </c:pt>
                <c:pt idx="11" formatCode="0">
                  <c:v>6.47</c:v>
                </c:pt>
                <c:pt idx="12" formatCode="0">
                  <c:v>6.47</c:v>
                </c:pt>
                <c:pt idx="13" formatCode="0">
                  <c:v>6.47</c:v>
                </c:pt>
                <c:pt idx="14" formatCode="0">
                  <c:v>6.47</c:v>
                </c:pt>
                <c:pt idx="15" formatCode="0">
                  <c:v>6.47</c:v>
                </c:pt>
                <c:pt idx="16" formatCode="0">
                  <c:v>6.47</c:v>
                </c:pt>
                <c:pt idx="17" formatCode="0">
                  <c:v>6.47</c:v>
                </c:pt>
                <c:pt idx="18" formatCode="0">
                  <c:v>6.47</c:v>
                </c:pt>
                <c:pt idx="19" formatCode="0">
                  <c:v>6.47</c:v>
                </c:pt>
                <c:pt idx="20" formatCode="0">
                  <c:v>6.47</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8A45-42F5-B242-318B7A7E9933}"/>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'R8B'!$H$453:$H$482</c:f>
              <c:numCache>
                <c:formatCode>0.0</c:formatCode>
                <c:ptCount val="30"/>
                <c:pt idx="0">
                  <c:v>5.35</c:v>
                </c:pt>
                <c:pt idx="1">
                  <c:v>5.35</c:v>
                </c:pt>
                <c:pt idx="2">
                  <c:v>5.35</c:v>
                </c:pt>
                <c:pt idx="3">
                  <c:v>5.35</c:v>
                </c:pt>
                <c:pt idx="4">
                  <c:v>5.35</c:v>
                </c:pt>
                <c:pt idx="5">
                  <c:v>5.35</c:v>
                </c:pt>
                <c:pt idx="6">
                  <c:v>5.35</c:v>
                </c:pt>
                <c:pt idx="7">
                  <c:v>5.35</c:v>
                </c:pt>
                <c:pt idx="8" formatCode="0">
                  <c:v>5.35</c:v>
                </c:pt>
                <c:pt idx="9" formatCode="0">
                  <c:v>5.35</c:v>
                </c:pt>
                <c:pt idx="10" formatCode="0">
                  <c:v>5.35</c:v>
                </c:pt>
                <c:pt idx="11" formatCode="0">
                  <c:v>5.35</c:v>
                </c:pt>
                <c:pt idx="12" formatCode="0">
                  <c:v>5.35</c:v>
                </c:pt>
                <c:pt idx="13" formatCode="0">
                  <c:v>5.35</c:v>
                </c:pt>
                <c:pt idx="14" formatCode="0">
                  <c:v>5.35</c:v>
                </c:pt>
                <c:pt idx="15" formatCode="0">
                  <c:v>5.35</c:v>
                </c:pt>
                <c:pt idx="16" formatCode="0">
                  <c:v>5.35</c:v>
                </c:pt>
                <c:pt idx="17" formatCode="0">
                  <c:v>5.35</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8A45-42F5-B242-318B7A7E993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sysDash"/>
                  </a:ln>
                  <a:effectLst/>
                </c:spPr>
                <c:marker>
                  <c:symbol val="circle"/>
                  <c:size val="7"/>
                  <c:spPr>
                    <a:solidFill>
                      <a:srgbClr val="0000FF"/>
                    </a:solidFill>
                    <a:ln w="6350">
                      <a:solidFill>
                        <a:sysClr val="windowText" lastClr="000000"/>
                      </a:solidFill>
                      <a:prstDash val="sysDash"/>
                    </a:ln>
                    <a:effectLst/>
                  </c:spPr>
                </c:marker>
                <c:xVal>
                  <c:numRef>
                    <c:extLst>
                      <c:ext uri="{02D57815-91ED-43cb-92C2-25804820EDAC}">
                        <c15:formulaRef>
                          <c15:sqref>'RMS-1'!$B$453:$B$482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'RMS-1'!$H$453:$H$482</c15:sqref>
                        </c15:formulaRef>
                      </c:ext>
                    </c:extLst>
                    <c:numCache>
                      <c:formatCode>0.00</c:formatCode>
                      <c:ptCount val="30"/>
                      <c:pt idx="0">
                        <c:v>7.34</c:v>
                      </c:pt>
                      <c:pt idx="1">
                        <c:v>7.34</c:v>
                      </c:pt>
                      <c:pt idx="2">
                        <c:v>7.34</c:v>
                      </c:pt>
                      <c:pt idx="3">
                        <c:v>7.34</c:v>
                      </c:pt>
                      <c:pt idx="4">
                        <c:v>7.34</c:v>
                      </c:pt>
                      <c:pt idx="5">
                        <c:v>7.34</c:v>
                      </c:pt>
                      <c:pt idx="6">
                        <c:v>7.34</c:v>
                      </c:pt>
                      <c:pt idx="7">
                        <c:v>7.34</c:v>
                      </c:pt>
                      <c:pt idx="8">
                        <c:v>7.34</c:v>
                      </c:pt>
                      <c:pt idx="9">
                        <c:v>7.34</c:v>
                      </c:pt>
                      <c:pt idx="10">
                        <c:v>7.34</c:v>
                      </c:pt>
                      <c:pt idx="11">
                        <c:v>7.34</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4-8A45-42F5-B242-318B7A7E9933}"/>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'RMS-2'!$H$453:$H$482</c15:sqref>
                        </c15:formulaRef>
                      </c:ext>
                    </c:extLst>
                    <c:numCache>
                      <c:formatCode>0.00</c:formatCode>
                      <c:ptCount val="30"/>
                      <c:pt idx="0">
                        <c:v>6.65</c:v>
                      </c:pt>
                      <c:pt idx="1">
                        <c:v>6.65</c:v>
                      </c:pt>
                      <c:pt idx="2">
                        <c:v>6.65</c:v>
                      </c:pt>
                      <c:pt idx="3">
                        <c:v>6.65</c:v>
                      </c:pt>
                      <c:pt idx="4">
                        <c:v>6.65</c:v>
                      </c:pt>
                      <c:pt idx="5">
                        <c:v>6.65</c:v>
                      </c:pt>
                      <c:pt idx="6">
                        <c:v>6.65</c:v>
                      </c:pt>
                      <c:pt idx="7">
                        <c:v>6.65</c:v>
                      </c:pt>
                      <c:pt idx="8">
                        <c:v>6.65</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5-8A45-42F5-B242-318B7A7E9933}"/>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'RMS-3'!$H$453:$H$482</c15:sqref>
                        </c15:formulaRef>
                      </c:ext>
                    </c:extLst>
                    <c:numCache>
                      <c:formatCode>0.0</c:formatCode>
                      <c:ptCount val="30"/>
                      <c:pt idx="0">
                        <c:v>11.4</c:v>
                      </c:pt>
                      <c:pt idx="1">
                        <c:v>11.4</c:v>
                      </c:pt>
                      <c:pt idx="2">
                        <c:v>11.4</c:v>
                      </c:pt>
                      <c:pt idx="3">
                        <c:v>11.4</c:v>
                      </c:pt>
                      <c:pt idx="4">
                        <c:v>11.4</c:v>
                      </c:pt>
                      <c:pt idx="5">
                        <c:v>11.4</c:v>
                      </c:pt>
                      <c:pt idx="6">
                        <c:v>11.4</c:v>
                      </c:pt>
                      <c:pt idx="7">
                        <c:v>11.4</c:v>
                      </c:pt>
                      <c:pt idx="8">
                        <c:v>11.4</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6-8A45-42F5-B242-318B7A7E993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Strontium (mg/L)</a:t>
                </a:r>
              </a:p>
            </c:rich>
          </c:tx>
          <c:layout>
            <c:manualLayout>
              <c:xMode val="edge"/>
              <c:yMode val="edge"/>
              <c:x val="3.3140016570008285E-2"/>
              <c:y val="0.19903606907292618"/>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'R8A'!$I$453:$I$482</c:f>
              <c:numCache>
                <c:formatCode>0.0</c:formatCode>
                <c:ptCount val="30"/>
                <c:pt idx="0">
                  <c:v>21.022308024691355</c:v>
                </c:pt>
                <c:pt idx="1">
                  <c:v>12.250583135054246</c:v>
                </c:pt>
                <c:pt idx="2">
                  <c:v>15.040295974747469</c:v>
                </c:pt>
                <c:pt idx="3">
                  <c:v>13.766663870851371</c:v>
                </c:pt>
                <c:pt idx="4">
                  <c:v>14.133095956790118</c:v>
                </c:pt>
                <c:pt idx="5">
                  <c:v>14.123661447811449</c:v>
                </c:pt>
                <c:pt idx="6">
                  <c:v>20.321164436026937</c:v>
                </c:pt>
                <c:pt idx="7">
                  <c:v>13.231721843434343</c:v>
                </c:pt>
                <c:pt idx="8">
                  <c:v>12.58504112268518</c:v>
                </c:pt>
                <c:pt idx="9">
                  <c:v>11.784336188271602</c:v>
                </c:pt>
                <c:pt idx="10" formatCode="0.00">
                  <c:v>12.186958442760941</c:v>
                </c:pt>
                <c:pt idx="11" formatCode="0">
                  <c:v>3.3295871399176953</c:v>
                </c:pt>
                <c:pt idx="12" formatCode="0">
                  <c:v>12.728933366402114</c:v>
                </c:pt>
                <c:pt idx="13" formatCode="0">
                  <c:v>12.36817835016835</c:v>
                </c:pt>
                <c:pt idx="14" formatCode="0">
                  <c:v>11.083469444444445</c:v>
                </c:pt>
                <c:pt idx="15" formatCode="0">
                  <c:v>12.964917202380951</c:v>
                </c:pt>
                <c:pt idx="16" formatCode="0">
                  <c:v>10.460297032227032</c:v>
                </c:pt>
                <c:pt idx="17" formatCode="0">
                  <c:v>8.7150850077160502</c:v>
                </c:pt>
                <c:pt idx="18" formatCode="0">
                  <c:v>13.459229481481483</c:v>
                </c:pt>
                <c:pt idx="19" formatCode="0">
                  <c:v>11.931638518518517</c:v>
                </c:pt>
                <c:pt idx="20" formatCode="0">
                  <c:v>4.5128340136182867</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47CE-4FA4-A7E7-FAE09CBA6D04}"/>
            </c:ext>
          </c:extLst>
        </c:ser>
        <c:ser>
          <c:idx val="10"/>
          <c:order val="10"/>
          <c:tx>
            <c:v>R8A Remaining Available Content</c:v>
          </c:tx>
          <c:spPr>
            <a:ln w="12700">
              <a:solidFill>
                <a:srgbClr val="FF0000"/>
              </a:solidFill>
              <a:prstDash val="solid"/>
            </a:ln>
          </c:spPr>
          <c:marker>
            <c:symbol val="none"/>
          </c:marker>
          <c:xVal>
            <c:numRef>
              <c:f>'R8A'!$B$453:$B$482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'R8A'!$J$453:$J$482</c:f>
              <c:numCache>
                <c:formatCode>0</c:formatCode>
                <c:ptCount val="30"/>
                <c:pt idx="0">
                  <c:v>240.97769197530863</c:v>
                </c:pt>
                <c:pt idx="1">
                  <c:v>228.72710884025437</c:v>
                </c:pt>
                <c:pt idx="2">
                  <c:v>213.68681286550691</c:v>
                </c:pt>
                <c:pt idx="3">
                  <c:v>199.92014899465553</c:v>
                </c:pt>
                <c:pt idx="4">
                  <c:v>185.78705303786541</c:v>
                </c:pt>
                <c:pt idx="5">
                  <c:v>171.66339159005395</c:v>
                </c:pt>
                <c:pt idx="6" formatCode="0.0">
                  <c:v>151.342227154027</c:v>
                </c:pt>
                <c:pt idx="7" formatCode="0.0">
                  <c:v>138.11050531059266</c:v>
                </c:pt>
                <c:pt idx="8" formatCode="0.0">
                  <c:v>125.52546418790747</c:v>
                </c:pt>
                <c:pt idx="9" formatCode="0.00">
                  <c:v>113.74112799963586</c:v>
                </c:pt>
                <c:pt idx="10">
                  <c:v>101.55416955687492</c:v>
                </c:pt>
                <c:pt idx="11">
                  <c:v>98.224582416957233</c:v>
                </c:pt>
                <c:pt idx="12">
                  <c:v>85.495649050555116</c:v>
                </c:pt>
                <c:pt idx="13">
                  <c:v>73.127470700386766</c:v>
                </c:pt>
                <c:pt idx="14">
                  <c:v>62.04400125594232</c:v>
                </c:pt>
                <c:pt idx="15">
                  <c:v>49.079084053561367</c:v>
                </c:pt>
                <c:pt idx="16">
                  <c:v>38.618787021334334</c:v>
                </c:pt>
                <c:pt idx="17">
                  <c:v>29.903702013618286</c:v>
                </c:pt>
                <c:pt idx="18">
                  <c:v>16.444472532136803</c:v>
                </c:pt>
                <c:pt idx="19">
                  <c:v>4.5128340136182867</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47CE-4FA4-A7E7-FAE09CBA6D04}"/>
            </c:ext>
          </c:extLst>
        </c:ser>
        <c:ser>
          <c:idx val="11"/>
          <c:order val="11"/>
          <c:tx>
            <c:v>R8A Mean Interval Release</c:v>
          </c:tx>
          <c:spPr>
            <a:ln w="19050">
              <a:solidFill>
                <a:srgbClr val="FF0000"/>
              </a:solidFill>
              <a:prstDash val="sysDash"/>
            </a:ln>
          </c:spPr>
          <c:marker>
            <c:symbol val="none"/>
          </c:marker>
          <c:xVal>
            <c:numRef>
              <c:f>('R8A'!$B$453,'R8A'!$B$482)</c:f>
              <c:numCache>
                <c:formatCode>0.0</c:formatCode>
                <c:ptCount val="2"/>
                <c:pt idx="0">
                  <c:v>1</c:v>
                </c:pt>
                <c:pt idx="1">
                  <c:v>30</c:v>
                </c:pt>
              </c:numCache>
              <c:extLst xmlns:c15="http://schemas.microsoft.com/office/drawing/2012/chart"/>
            </c:numRef>
          </c:xVal>
          <c:yVal>
            <c:numRef>
              <c:f>('R8A'!$I$484,'R8A'!$I$484)</c:f>
              <c:numCache>
                <c:formatCode>0.00</c:formatCode>
                <c:ptCount val="2"/>
                <c:pt idx="0">
                  <c:v>8.733333333333329</c:v>
                </c:pt>
                <c:pt idx="1">
                  <c:v>8.733333333333329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B-47CE-4FA4-A7E7-FAE09CBA6D04}"/>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'R8B'!$I$453:$I$482</c:f>
              <c:numCache>
                <c:formatCode>0.0</c:formatCode>
                <c:ptCount val="30"/>
                <c:pt idx="0">
                  <c:v>17.383206790123452</c:v>
                </c:pt>
                <c:pt idx="1">
                  <c:v>10.129925776281333</c:v>
                </c:pt>
                <c:pt idx="2">
                  <c:v>12.436720782828278</c:v>
                </c:pt>
                <c:pt idx="3">
                  <c:v>11.383562860750359</c:v>
                </c:pt>
                <c:pt idx="4">
                  <c:v>11.686563117283946</c:v>
                </c:pt>
                <c:pt idx="5">
                  <c:v>11.678761784511785</c:v>
                </c:pt>
                <c:pt idx="6">
                  <c:v>16.803435816498318</c:v>
                </c:pt>
                <c:pt idx="7" formatCode="0.00">
                  <c:v>10.941222853535354</c:v>
                </c:pt>
                <c:pt idx="8" formatCode="0">
                  <c:v>10.406486863425922</c:v>
                </c:pt>
                <c:pt idx="9" formatCode="0">
                  <c:v>9.7443892746913559</c:v>
                </c:pt>
                <c:pt idx="10" formatCode="0">
                  <c:v>10.077314941077439</c:v>
                </c:pt>
                <c:pt idx="11" formatCode="0">
                  <c:v>2.7532134773662547</c:v>
                </c:pt>
                <c:pt idx="12" formatCode="0">
                  <c:v>10.525470403439151</c:v>
                </c:pt>
                <c:pt idx="13" formatCode="0">
                  <c:v>10.227164478114478</c:v>
                </c:pt>
                <c:pt idx="14" formatCode="0">
                  <c:v>9.1648472222222228</c:v>
                </c:pt>
                <c:pt idx="15" formatCode="0">
                  <c:v>10.720603869047618</c:v>
                </c:pt>
                <c:pt idx="16" formatCode="0">
                  <c:v>8.6495500962000964</c:v>
                </c:pt>
                <c:pt idx="17" formatCode="0">
                  <c:v>5.2875595926026566</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C-47CE-4FA4-A7E7-FAE09CBA6D04}"/>
            </c:ext>
          </c:extLst>
        </c:ser>
        <c:ser>
          <c:idx val="13"/>
          <c:order val="13"/>
          <c:tx>
            <c:v>R8B Remaining Available Content</c:v>
          </c:tx>
          <c:spPr>
            <a:ln w="12700">
              <a:solidFill>
                <a:srgbClr val="008000"/>
              </a:solidFill>
              <a:prstDash val="solid"/>
            </a:ln>
          </c:spPr>
          <c:marker>
            <c:symbol val="none"/>
          </c:marker>
          <c:xVal>
            <c:numRef>
              <c:f>'R8B'!$B$453:$B$482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'R8B'!$J$453:$J$482</c:f>
              <c:numCache>
                <c:formatCode>0</c:formatCode>
                <c:ptCount val="30"/>
                <c:pt idx="0">
                  <c:v>172.61679320987656</c:v>
                </c:pt>
                <c:pt idx="1">
                  <c:v>162.48686743359522</c:v>
                </c:pt>
                <c:pt idx="2">
                  <c:v>150.05014665076695</c:v>
                </c:pt>
                <c:pt idx="3" formatCode="0.0">
                  <c:v>138.6665837900166</c:v>
                </c:pt>
                <c:pt idx="4" formatCode="0.0">
                  <c:v>126.98002067273265</c:v>
                </c:pt>
                <c:pt idx="5" formatCode="0.0">
                  <c:v>115.30125888822087</c:v>
                </c:pt>
                <c:pt idx="6" formatCode="0.00">
                  <c:v>98.49782307172255</c:v>
                </c:pt>
                <c:pt idx="7">
                  <c:v>87.556600218187199</c:v>
                </c:pt>
                <c:pt idx="8">
                  <c:v>77.150113354761274</c:v>
                </c:pt>
                <c:pt idx="9">
                  <c:v>67.405724080069916</c:v>
                </c:pt>
                <c:pt idx="10">
                  <c:v>57.328409138992477</c:v>
                </c:pt>
                <c:pt idx="11">
                  <c:v>54.575195661626225</c:v>
                </c:pt>
                <c:pt idx="12">
                  <c:v>44.049725258187074</c:v>
                </c:pt>
                <c:pt idx="13">
                  <c:v>33.822560780072592</c:v>
                </c:pt>
                <c:pt idx="14">
                  <c:v>24.657713557850371</c:v>
                </c:pt>
                <c:pt idx="15">
                  <c:v>13.937109688802753</c:v>
                </c:pt>
                <c:pt idx="16">
                  <c:v>5.2875595926026566</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D-47CE-4FA4-A7E7-FAE09CBA6D04}"/>
            </c:ext>
          </c:extLst>
        </c:ser>
        <c:ser>
          <c:idx val="14"/>
          <c:order val="14"/>
          <c:tx>
            <c:v>R8B Mean Interval Release</c:v>
          </c:tx>
          <c:spPr>
            <a:ln w="19050">
              <a:solidFill>
                <a:srgbClr val="008000"/>
              </a:solidFill>
              <a:prstDash val="sysDash"/>
            </a:ln>
          </c:spPr>
          <c:marker>
            <c:symbol val="none"/>
          </c:marker>
          <c:xVal>
            <c:numRef>
              <c:f>('R8B'!$B$453,'R8B'!$B$482)</c:f>
              <c:numCache>
                <c:formatCode>0.0</c:formatCode>
                <c:ptCount val="2"/>
                <c:pt idx="0">
                  <c:v>1</c:v>
                </c:pt>
                <c:pt idx="1">
                  <c:v>30</c:v>
                </c:pt>
              </c:numCache>
              <c:extLst xmlns:c15="http://schemas.microsoft.com/office/drawing/2012/chart"/>
            </c:numRef>
          </c:xVal>
          <c:yVal>
            <c:numRef>
              <c:f>('R8B'!$I$484,'R8B'!$I$484)</c:f>
              <c:numCache>
                <c:formatCode>0.00</c:formatCode>
                <c:ptCount val="2"/>
                <c:pt idx="0">
                  <c:v>6.3333333333333339</c:v>
                </c:pt>
                <c:pt idx="1">
                  <c:v>6.3333333333333339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E-47CE-4FA4-A7E7-FAE09CBA6D04}"/>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'RMS-1'!$I$453:$I$482</c15:sqref>
                        </c15:formulaRef>
                      </c:ext>
                    </c:extLst>
                    <c:numCache>
                      <c:formatCode>0.0</c:formatCode>
                      <c:ptCount val="30"/>
                      <c:pt idx="0">
                        <c:v>23.849109876543206</c:v>
                      </c:pt>
                      <c:pt idx="1">
                        <c:v>13.897879476243922</c:v>
                      </c:pt>
                      <c:pt idx="2">
                        <c:v>17.062715989898983</c:v>
                      </c:pt>
                      <c:pt idx="3">
                        <c:v>15.617822691197691</c:v>
                      </c:pt>
                      <c:pt idx="4">
                        <c:v>16.033527716049377</c:v>
                      </c:pt>
                      <c:pt idx="5">
                        <c:v>16.022824579124581</c:v>
                      </c:pt>
                      <c:pt idx="6">
                        <c:v>23.053685774410777</c:v>
                      </c:pt>
                      <c:pt idx="7">
                        <c:v>15.010948737373738</c:v>
                      </c:pt>
                      <c:pt idx="8">
                        <c:v>14.277310949074069</c:v>
                      </c:pt>
                      <c:pt idx="9">
                        <c:v>13.368937808641972</c:v>
                      </c:pt>
                      <c:pt idx="10">
                        <c:v>13.825699377104376</c:v>
                      </c:pt>
                      <c:pt idx="11" formatCode="0.00">
                        <c:v>2.9795370243373203</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47CE-4FA4-A7E7-FAE09CBA6D04}"/>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'RMS-1'!$J$453:$J$482</c15:sqref>
                        </c15:formulaRef>
                      </c:ext>
                    </c:extLst>
                    <c:numCache>
                      <c:formatCode>0</c:formatCode>
                      <c:ptCount val="30"/>
                      <c:pt idx="0">
                        <c:v>161.1508901234568</c:v>
                      </c:pt>
                      <c:pt idx="1">
                        <c:v>147.25301064721288</c:v>
                      </c:pt>
                      <c:pt idx="2">
                        <c:v>130.1902946573139</c:v>
                      </c:pt>
                      <c:pt idx="3">
                        <c:v>114.57247196611621</c:v>
                      </c:pt>
                      <c:pt idx="4" formatCode="0.0">
                        <c:v>98.538944250066834</c:v>
                      </c:pt>
                      <c:pt idx="5" formatCode="0.0">
                        <c:v>82.51611967094226</c:v>
                      </c:pt>
                      <c:pt idx="6" formatCode="0.0">
                        <c:v>59.462433896531479</c:v>
                      </c:pt>
                      <c:pt idx="7" formatCode="0.0">
                        <c:v>44.451485159157741</c:v>
                      </c:pt>
                      <c:pt idx="8" formatCode="0.0">
                        <c:v>30.17417421008367</c:v>
                      </c:pt>
                      <c:pt idx="9" formatCode="0.0">
                        <c:v>16.805236401441697</c:v>
                      </c:pt>
                      <c:pt idx="10" formatCode="0.00">
                        <c:v>2.9795370243373203</c:v>
                      </c:pt>
                      <c:pt idx="11">
                        <c:v>1.0000000000000001E-9</c:v>
                      </c:pt>
                      <c:pt idx="12">
                        <c:v>1.0000000000000001E-9</c:v>
                      </c:pt>
                      <c:pt idx="13">
                        <c:v>1.0000000000000001E-9</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xmlns:c15="http://schemas.microsoft.com/office/drawing/2012/chart">
                  <c:ext xmlns:c16="http://schemas.microsoft.com/office/drawing/2014/chart" uri="{C3380CC4-5D6E-409C-BE32-E72D297353CC}">
                    <c16:uniqueId val="{00000001-47CE-4FA4-A7E7-FAE09CBA6D04}"/>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('RMS-1'!$B$453,'RMS-1'!$B$482)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('RMS-1'!$I$484,'RMS-1'!$I$484)</c15:sqref>
                        </c15:formulaRef>
                      </c:ext>
                    </c:extLst>
                    <c:numCache>
                      <c:formatCode>0.00</c:formatCode>
                      <c:ptCount val="2"/>
                      <c:pt idx="0">
                        <c:v>15.41666666666667</c:v>
                      </c:pt>
                      <c:pt idx="1">
                        <c:v>15.41666666666667</c:v>
                      </c:pt>
                    </c:numCache>
                  </c:numRef>
                </c:yVal>
                <c:smooth val="0"/>
                <c:extLst xmlns:c15="http://schemas.microsoft.com/office/drawing/2012/chart">
                  <c:ext xmlns:c16="http://schemas.microsoft.com/office/drawing/2014/chart" uri="{C3380CC4-5D6E-409C-BE32-E72D297353CC}">
                    <c16:uniqueId val="{00000002-47CE-4FA4-A7E7-FAE09CBA6D04}"/>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'RMS-2'!$I$453:$I$482</c15:sqref>
                        </c15:formulaRef>
                      </c:ext>
                    </c:extLst>
                    <c:numCache>
                      <c:formatCode>0.0</c:formatCode>
                      <c:ptCount val="30"/>
                      <c:pt idx="0">
                        <c:v>21.607163580246912</c:v>
                      </c:pt>
                      <c:pt idx="1">
                        <c:v>12.591403067714181</c:v>
                      </c:pt>
                      <c:pt idx="2">
                        <c:v>15.458727702020198</c:v>
                      </c:pt>
                      <c:pt idx="3">
                        <c:v>14.149662247474749</c:v>
                      </c:pt>
                      <c:pt idx="4">
                        <c:v>14.526288734567897</c:v>
                      </c:pt>
                      <c:pt idx="5">
                        <c:v>14.516591750841753</c:v>
                      </c:pt>
                      <c:pt idx="6">
                        <c:v>20.88651367845118</c:v>
                      </c:pt>
                      <c:pt idx="7">
                        <c:v>13.599837752525254</c:v>
                      </c:pt>
                      <c:pt idx="8" formatCode="0.00">
                        <c:v>4.6638114861578615</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3-47CE-4FA4-A7E7-FAE09CBA6D04}"/>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'RMS-2'!$J$453:$J$482</c15:sqref>
                        </c15:formulaRef>
                      </c:ext>
                    </c:extLst>
                    <c:numCache>
                      <c:formatCode>0.0</c:formatCode>
                      <c:ptCount val="30"/>
                      <c:pt idx="0" formatCode="0">
                        <c:v>110.39283641975308</c:v>
                      </c:pt>
                      <c:pt idx="1">
                        <c:v>97.801433352038899</c:v>
                      </c:pt>
                      <c:pt idx="2">
                        <c:v>82.342705650018701</c:v>
                      </c:pt>
                      <c:pt idx="3">
                        <c:v>68.19304340254395</c:v>
                      </c:pt>
                      <c:pt idx="4">
                        <c:v>53.666754667976051</c:v>
                      </c:pt>
                      <c:pt idx="5">
                        <c:v>39.150162917134296</c:v>
                      </c:pt>
                      <c:pt idx="6">
                        <c:v>18.263649238683115</c:v>
                      </c:pt>
                      <c:pt idx="7" formatCode="0.00">
                        <c:v>4.6638114861578615</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4-47CE-4FA4-A7E7-FAE09CBA6D04}"/>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('RMS-2'!$B$453,'RMS-2'!$B$482)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('RMS-2'!$I$484,'RMS-2'!$I$484)</c15:sqref>
                        </c15:formulaRef>
                      </c:ext>
                    </c:extLst>
                    <c:numCache>
                      <c:formatCode>0.00</c:formatCode>
                      <c:ptCount val="2"/>
                      <c:pt idx="0">
                        <c:v>14.666666666666666</c:v>
                      </c:pt>
                      <c:pt idx="1">
                        <c:v>14.666666666666666</c:v>
                      </c:pt>
                    </c:numCache>
                  </c:numRef>
                </c:yVal>
                <c:smooth val="0"/>
                <c:extLst xmlns:c15="http://schemas.microsoft.com/office/drawing/2012/chart">
                  <c:ext xmlns:c16="http://schemas.microsoft.com/office/drawing/2014/chart" uri="{C3380CC4-5D6E-409C-BE32-E72D297353CC}">
                    <c16:uniqueId val="{00000005-47CE-4FA4-A7E7-FAE09CBA6D04}"/>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'RMS-3'!$I$453:$I$482</c15:sqref>
                        </c15:formulaRef>
                      </c:ext>
                    </c:extLst>
                    <c:numCache>
                      <c:formatCode>0.0</c:formatCode>
                      <c:ptCount val="30"/>
                      <c:pt idx="0">
                        <c:v>37.040851851851848</c:v>
                      </c:pt>
                      <c:pt idx="1">
                        <c:v>21.585262401795738</c:v>
                      </c:pt>
                      <c:pt idx="2">
                        <c:v>26.500676060606054</c:v>
                      </c:pt>
                      <c:pt idx="3">
                        <c:v>24.256563852813855</c:v>
                      </c:pt>
                      <c:pt idx="4">
                        <c:v>24.902209259259251</c:v>
                      </c:pt>
                      <c:pt idx="5">
                        <c:v>24.885585858585863</c:v>
                      </c:pt>
                      <c:pt idx="6">
                        <c:v>35.805452020202026</c:v>
                      </c:pt>
                      <c:pt idx="7">
                        <c:v>23.314007575757579</c:v>
                      </c:pt>
                      <c:pt idx="8">
                        <c:v>10.709391119127808</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6-47CE-4FA4-A7E7-FAE09CBA6D04}"/>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'RMS-3'!$J$453:$J$482</c15:sqref>
                        </c15:formulaRef>
                      </c:ext>
                    </c:extLst>
                    <c:numCache>
                      <c:formatCode>0</c:formatCode>
                      <c:ptCount val="30"/>
                      <c:pt idx="0">
                        <c:v>191.95914814814819</c:v>
                      </c:pt>
                      <c:pt idx="1">
                        <c:v>170.37388574635244</c:v>
                      </c:pt>
                      <c:pt idx="2">
                        <c:v>143.87320968574639</c:v>
                      </c:pt>
                      <c:pt idx="3">
                        <c:v>119.61664583293253</c:v>
                      </c:pt>
                      <c:pt idx="4" formatCode="0.0">
                        <c:v>94.714436573673282</c:v>
                      </c:pt>
                      <c:pt idx="5" formatCode="0.0">
                        <c:v>69.828850715087412</c:v>
                      </c:pt>
                      <c:pt idx="6" formatCode="0.0">
                        <c:v>34.023398694885387</c:v>
                      </c:pt>
                      <c:pt idx="7" formatCode="0.0">
                        <c:v>10.709391119127808</c:v>
                      </c:pt>
                      <c:pt idx="8">
                        <c:v>1.0000000000000001E-9</c:v>
                      </c:pt>
                      <c:pt idx="9">
                        <c:v>1.0000000000000001E-9</c:v>
                      </c:pt>
                      <c:pt idx="10">
                        <c:v>1.0000000000000001E-9</c:v>
                      </c:pt>
                      <c:pt idx="11">
                        <c:v>1.0000000000000001E-9</c:v>
                      </c:pt>
                      <c:pt idx="12">
                        <c:v>1.0000000000000001E-9</c:v>
                      </c:pt>
                      <c:pt idx="13">
                        <c:v>1.0000000000000001E-9</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xmlns:c15="http://schemas.microsoft.com/office/drawing/2012/chart">
                  <c:ext xmlns:c16="http://schemas.microsoft.com/office/drawing/2014/chart" uri="{C3380CC4-5D6E-409C-BE32-E72D297353CC}">
                    <c16:uniqueId val="{00000007-47CE-4FA4-A7E7-FAE09CBA6D04}"/>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('RMS-3'!$B$453,'RMS-3'!$B$482)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('RMS-3'!$I$484,'RMS-3'!$I$484)</c15:sqref>
                        </c15:formulaRef>
                      </c:ext>
                    </c:extLst>
                    <c:numCache>
                      <c:formatCode>0.00</c:formatCode>
                      <c:ptCount val="2"/>
                      <c:pt idx="0">
                        <c:v>25.444444444444446</c:v>
                      </c:pt>
                      <c:pt idx="1">
                        <c:v>25.444444444444446</c:v>
                      </c:pt>
                    </c:numCache>
                  </c:numRef>
                </c:yVal>
                <c:smooth val="0"/>
                <c:extLst xmlns:c15="http://schemas.microsoft.com/office/drawing/2012/chart">
                  <c:ext xmlns:c16="http://schemas.microsoft.com/office/drawing/2014/chart" uri="{C3380CC4-5D6E-409C-BE32-E72D297353CC}">
                    <c16:uniqueId val="{00000008-47CE-4FA4-A7E7-FAE09CBA6D04}"/>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'R8A'!$L$453:$L$482</c:f>
              <c:numCache>
                <c:formatCode>0.0</c:formatCode>
                <c:ptCount val="30"/>
                <c:pt idx="0">
                  <c:v>21.022308024691355</c:v>
                </c:pt>
                <c:pt idx="1">
                  <c:v>33.272891159745598</c:v>
                </c:pt>
                <c:pt idx="2">
                  <c:v>48.313187134493063</c:v>
                </c:pt>
                <c:pt idx="3" formatCode="0">
                  <c:v>62.079851005344437</c:v>
                </c:pt>
                <c:pt idx="4" formatCode="0">
                  <c:v>76.212946962134552</c:v>
                </c:pt>
                <c:pt idx="5" formatCode="0">
                  <c:v>90.336608409945995</c:v>
                </c:pt>
                <c:pt idx="6" formatCode="0">
                  <c:v>110.65777284597293</c:v>
                </c:pt>
                <c:pt idx="7" formatCode="0">
                  <c:v>123.88949468940727</c:v>
                </c:pt>
                <c:pt idx="8" formatCode="0">
                  <c:v>136.47453581209245</c:v>
                </c:pt>
                <c:pt idx="9" formatCode="0">
                  <c:v>148.25887200036405</c:v>
                </c:pt>
                <c:pt idx="10" formatCode="0">
                  <c:v>160.445830443125</c:v>
                </c:pt>
                <c:pt idx="11" formatCode="0">
                  <c:v>163.7754175830427</c:v>
                </c:pt>
                <c:pt idx="12" formatCode="0">
                  <c:v>176.50435094944481</c:v>
                </c:pt>
                <c:pt idx="13" formatCode="0">
                  <c:v>188.87252929961318</c:v>
                </c:pt>
                <c:pt idx="14" formatCode="0">
                  <c:v>199.95599874405761</c:v>
                </c:pt>
                <c:pt idx="15" formatCode="0">
                  <c:v>212.92091594643856</c:v>
                </c:pt>
                <c:pt idx="16" formatCode="0">
                  <c:v>223.38121297866559</c:v>
                </c:pt>
                <c:pt idx="17" formatCode="0">
                  <c:v>232.09629798638164</c:v>
                </c:pt>
                <c:pt idx="18" formatCode="0">
                  <c:v>245.55552746786313</c:v>
                </c:pt>
                <c:pt idx="19" formatCode="0">
                  <c:v>257.48716598638163</c:v>
                </c:pt>
                <c:pt idx="20" formatCode="0">
                  <c:v>261.99999999999989</c:v>
                </c:pt>
                <c:pt idx="21" formatCode="0">
                  <c:v>261.99999999999989</c:v>
                </c:pt>
                <c:pt idx="22" formatCode="0">
                  <c:v>261.99999999999989</c:v>
                </c:pt>
                <c:pt idx="23" formatCode="0">
                  <c:v>261.99999999999989</c:v>
                </c:pt>
                <c:pt idx="24" formatCode="0">
                  <c:v>261.99999999999989</c:v>
                </c:pt>
                <c:pt idx="25" formatCode="0">
                  <c:v>261.99999999999989</c:v>
                </c:pt>
                <c:pt idx="26" formatCode="0">
                  <c:v>261.99999999999989</c:v>
                </c:pt>
                <c:pt idx="27" formatCode="0">
                  <c:v>261.99999999999989</c:v>
                </c:pt>
                <c:pt idx="28" formatCode="0">
                  <c:v>261.99999999999989</c:v>
                </c:pt>
                <c:pt idx="29" formatCode="0">
                  <c:v>261.99999999999989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CF6F-438B-9759-47B54B9A2A8D}"/>
            </c:ext>
          </c:extLst>
        </c:ser>
        <c:ser>
          <c:idx val="7"/>
          <c:order val="7"/>
          <c:tx>
            <c:v>R8A Initial Available Content</c:v>
          </c:tx>
          <c:spPr>
            <a:ln w="25400">
              <a:solidFill>
                <a:srgbClr val="FF0000"/>
              </a:solidFill>
              <a:prstDash val="solid"/>
            </a:ln>
          </c:spPr>
          <c:marker>
            <c:symbol val="none"/>
          </c:marker>
          <c:xVal>
            <c:numRef>
              <c:f>('R8A'!$B$453,'R8A'!$B$482)</c:f>
              <c:numCache>
                <c:formatCode>0.0</c:formatCode>
                <c:ptCount val="2"/>
                <c:pt idx="0">
                  <c:v>1</c:v>
                </c:pt>
                <c:pt idx="1">
                  <c:v>30</c:v>
                </c:pt>
              </c:numCache>
              <c:extLst xmlns:c15="http://schemas.microsoft.com/office/drawing/2012/chart"/>
            </c:numRef>
          </c:xVal>
          <c:yVal>
            <c:numRef>
              <c:f>('R8A'!$G$448,'R8A'!$G$448)</c:f>
              <c:numCache>
                <c:formatCode>0</c:formatCode>
                <c:ptCount val="2"/>
                <c:pt idx="0">
                  <c:v>262</c:v>
                </c:pt>
                <c:pt idx="1">
                  <c:v>262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CF6F-438B-9759-47B54B9A2A8D}"/>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'R8B'!$L$453:$L$482</c:f>
              <c:numCache>
                <c:formatCode>0.0</c:formatCode>
                <c:ptCount val="30"/>
                <c:pt idx="0">
                  <c:v>17.383206790123452</c:v>
                </c:pt>
                <c:pt idx="1">
                  <c:v>27.513132566404785</c:v>
                </c:pt>
                <c:pt idx="2">
                  <c:v>39.949853349233067</c:v>
                </c:pt>
                <c:pt idx="3" formatCode="0">
                  <c:v>51.333416209983426</c:v>
                </c:pt>
                <c:pt idx="4" formatCode="0">
                  <c:v>63.019979327267372</c:v>
                </c:pt>
                <c:pt idx="5" formatCode="0">
                  <c:v>74.698741111779157</c:v>
                </c:pt>
                <c:pt idx="6" formatCode="0">
                  <c:v>91.502176928277478</c:v>
                </c:pt>
                <c:pt idx="7" formatCode="0">
                  <c:v>102.44339978181283</c:v>
                </c:pt>
                <c:pt idx="8" formatCode="0">
                  <c:v>112.84988664523875</c:v>
                </c:pt>
                <c:pt idx="9" formatCode="0">
                  <c:v>122.59427591993011</c:v>
                </c:pt>
                <c:pt idx="10" formatCode="0">
                  <c:v>132.67159086100756</c:v>
                </c:pt>
                <c:pt idx="11" formatCode="0">
                  <c:v>135.4248043383738</c:v>
                </c:pt>
                <c:pt idx="12" formatCode="0">
                  <c:v>145.95027474181296</c:v>
                </c:pt>
                <c:pt idx="13" formatCode="0">
                  <c:v>156.17743921992744</c:v>
                </c:pt>
                <c:pt idx="14" formatCode="0">
                  <c:v>165.34228644214966</c:v>
                </c:pt>
                <c:pt idx="15" formatCode="0">
                  <c:v>176.06289031119726</c:v>
                </c:pt>
                <c:pt idx="16" formatCode="0">
                  <c:v>184.71244040739737</c:v>
                </c:pt>
                <c:pt idx="17" formatCode="0">
                  <c:v>190.00000000000003</c:v>
                </c:pt>
                <c:pt idx="18" formatCode="0">
                  <c:v>190.00000000000003</c:v>
                </c:pt>
                <c:pt idx="19" formatCode="0">
                  <c:v>190.00000000000003</c:v>
                </c:pt>
                <c:pt idx="20" formatCode="0">
                  <c:v>190.00000000000003</c:v>
                </c:pt>
                <c:pt idx="21" formatCode="0">
                  <c:v>190.00000000000003</c:v>
                </c:pt>
                <c:pt idx="22" formatCode="0">
                  <c:v>190.00000000000003</c:v>
                </c:pt>
                <c:pt idx="23" formatCode="0">
                  <c:v>190.00000000000003</c:v>
                </c:pt>
                <c:pt idx="24" formatCode="0">
                  <c:v>190.00000000000003</c:v>
                </c:pt>
                <c:pt idx="25" formatCode="0">
                  <c:v>190.00000000000003</c:v>
                </c:pt>
                <c:pt idx="26" formatCode="0">
                  <c:v>190.00000000000003</c:v>
                </c:pt>
                <c:pt idx="27" formatCode="0">
                  <c:v>190.00000000000003</c:v>
                </c:pt>
                <c:pt idx="28" formatCode="0">
                  <c:v>190.00000000000003</c:v>
                </c:pt>
                <c:pt idx="29" formatCode="0">
                  <c:v>190.00000000000003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CF6F-438B-9759-47B54B9A2A8D}"/>
            </c:ext>
          </c:extLst>
        </c:ser>
        <c:ser>
          <c:idx val="9"/>
          <c:order val="9"/>
          <c:tx>
            <c:v>R8B Initial Available Content</c:v>
          </c:tx>
          <c:spPr>
            <a:ln w="25400">
              <a:solidFill>
                <a:srgbClr val="008000"/>
              </a:solidFill>
            </a:ln>
          </c:spPr>
          <c:marker>
            <c:symbol val="none"/>
          </c:marker>
          <c:xVal>
            <c:numRef>
              <c:f>('R8B'!$B$408,'R8B'!$B$437)</c:f>
              <c:numCache>
                <c:formatCode>0.0</c:formatCode>
                <c:ptCount val="2"/>
                <c:pt idx="0">
                  <c:v>1</c:v>
                </c:pt>
                <c:pt idx="1">
                  <c:v>30</c:v>
                </c:pt>
              </c:numCache>
              <c:extLst xmlns:c15="http://schemas.microsoft.com/office/drawing/2012/chart"/>
            </c:numRef>
          </c:xVal>
          <c:yVal>
            <c:numRef>
              <c:f>('R8B'!$G$448,'R8B'!$G$448)</c:f>
              <c:numCache>
                <c:formatCode>0</c:formatCode>
                <c:ptCount val="2"/>
                <c:pt idx="0">
                  <c:v>190</c:v>
                </c:pt>
                <c:pt idx="1">
                  <c:v>190</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CF6F-438B-9759-47B54B9A2A8D}"/>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'RMS-1'!$L$453:$L$482</c15:sqref>
                        </c15:formulaRef>
                      </c:ext>
                    </c:extLst>
                    <c:numCache>
                      <c:formatCode>0.0</c:formatCode>
                      <c:ptCount val="30"/>
                      <c:pt idx="0">
                        <c:v>23.849109876543206</c:v>
                      </c:pt>
                      <c:pt idx="1">
                        <c:v>37.746989352787125</c:v>
                      </c:pt>
                      <c:pt idx="2">
                        <c:v>54.809705342686108</c:v>
                      </c:pt>
                      <c:pt idx="3">
                        <c:v>70.427528033883803</c:v>
                      </c:pt>
                      <c:pt idx="4">
                        <c:v>86.46105574993318</c:v>
                      </c:pt>
                      <c:pt idx="5" formatCode="0">
                        <c:v>102.48388032905777</c:v>
                      </c:pt>
                      <c:pt idx="6" formatCode="0">
                        <c:v>125.53756610346855</c:v>
                      </c:pt>
                      <c:pt idx="7" formatCode="0">
                        <c:v>140.5485148408423</c:v>
                      </c:pt>
                      <c:pt idx="8" formatCode="0">
                        <c:v>154.82582578991637</c:v>
                      </c:pt>
                      <c:pt idx="9" formatCode="0">
                        <c:v>168.19476359855832</c:v>
                      </c:pt>
                      <c:pt idx="10" formatCode="0">
                        <c:v>182.0204629756627</c:v>
                      </c:pt>
                      <c:pt idx="11" formatCode="0">
                        <c:v>185.00000000000003</c:v>
                      </c:pt>
                      <c:pt idx="12" formatCode="0">
                        <c:v>185.00000000000003</c:v>
                      </c:pt>
                      <c:pt idx="13" formatCode="0">
                        <c:v>185.00000000000003</c:v>
                      </c:pt>
                      <c:pt idx="14" formatCode="0">
                        <c:v>185.00000000000003</c:v>
                      </c:pt>
                      <c:pt idx="15" formatCode="0">
                        <c:v>185.00000000000003</c:v>
                      </c:pt>
                      <c:pt idx="16" formatCode="0">
                        <c:v>185.00000000000003</c:v>
                      </c:pt>
                      <c:pt idx="17" formatCode="0">
                        <c:v>185.00000000000003</c:v>
                      </c:pt>
                      <c:pt idx="18" formatCode="0">
                        <c:v>185.00000000000003</c:v>
                      </c:pt>
                      <c:pt idx="19" formatCode="0">
                        <c:v>185.00000000000003</c:v>
                      </c:pt>
                      <c:pt idx="20" formatCode="0">
                        <c:v>185.00000000000003</c:v>
                      </c:pt>
                      <c:pt idx="21" formatCode="0">
                        <c:v>185.00000000000003</c:v>
                      </c:pt>
                      <c:pt idx="22" formatCode="0">
                        <c:v>185.00000000000003</c:v>
                      </c:pt>
                      <c:pt idx="23" formatCode="0">
                        <c:v>185.00000000000003</c:v>
                      </c:pt>
                      <c:pt idx="24" formatCode="0">
                        <c:v>185.00000000000003</c:v>
                      </c:pt>
                      <c:pt idx="25" formatCode="0">
                        <c:v>185.00000000000003</c:v>
                      </c:pt>
                      <c:pt idx="26" formatCode="0">
                        <c:v>185.00000000000003</c:v>
                      </c:pt>
                      <c:pt idx="27" formatCode="0">
                        <c:v>185.00000000000003</c:v>
                      </c:pt>
                      <c:pt idx="28" formatCode="0">
                        <c:v>185.00000000000003</c:v>
                      </c:pt>
                      <c:pt idx="29" formatCode="0">
                        <c:v>185.00000000000003</c:v>
                      </c:pt>
                    </c:numCache>
                  </c:numRef>
                </c:yVal>
                <c:smooth val="0"/>
                <c:extLst>
                  <c:ext xmlns:c16="http://schemas.microsoft.com/office/drawing/2014/chart" uri="{C3380CC4-5D6E-409C-BE32-E72D297353CC}">
                    <c16:uniqueId val="{00000000-CF6F-438B-9759-47B54B9A2A8D}"/>
                  </c:ext>
                </c:extLst>
              </c15:ser>
            </c15:filteredScatterSeries>
            <c15:filteredScatterSeries>
              <c15:ser>
                <c:idx val="1"/>
                <c:order val="1"/>
                <c:tx>
                  <c:v>RMS-1 Initial Available Content</c:v>
                </c:tx>
                <c:spPr>
                  <a:ln w="25400">
                    <a:solidFill>
                      <a:srgbClr val="0000FF"/>
                    </a:solidFill>
                    <a:prstDash val="solid"/>
                  </a:ln>
                  <a:effectLst/>
                </c:spPr>
                <c:marker>
                  <c:symbol val="none"/>
                </c:marker>
                <c:dLbls>
                  <c:dLbl>
                    <c:idx val="0"/>
                    <c:layout>
                      <c:manualLayout>
                        <c:x val="-1.8411198600174979E-2"/>
                        <c:y val="-7.3667614464858561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CF6F-438B-9759-47B54B9A2A8D}"/>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('RMS-1'!$B$453,'RMS-1'!$B$482)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('RMS-1'!$G$448,'RMS-1'!$G$448)</c15:sqref>
                        </c15:formulaRef>
                      </c:ext>
                    </c:extLst>
                    <c:numCache>
                      <c:formatCode>0</c:formatCode>
                      <c:ptCount val="2"/>
                      <c:pt idx="0">
                        <c:v>185</c:v>
                      </c:pt>
                      <c:pt idx="1">
                        <c:v>185</c:v>
                      </c:pt>
                    </c:numCache>
                  </c:numRef>
                </c:yVal>
                <c:smooth val="0"/>
                <c:extLst xmlns:c15="http://schemas.microsoft.com/office/drawing/2012/chart">
                  <c:ext xmlns:c16="http://schemas.microsoft.com/office/drawing/2014/chart" uri="{C3380CC4-5D6E-409C-BE32-E72D297353CC}">
                    <c16:uniqueId val="{00000002-CF6F-438B-9759-47B54B9A2A8D}"/>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'RMS-2'!$L$453:$L$482</c15:sqref>
                        </c15:formulaRef>
                      </c:ext>
                    </c:extLst>
                    <c:numCache>
                      <c:formatCode>0.0</c:formatCode>
                      <c:ptCount val="30"/>
                      <c:pt idx="0">
                        <c:v>21.607163580246912</c:v>
                      </c:pt>
                      <c:pt idx="1">
                        <c:v>34.198566647961094</c:v>
                      </c:pt>
                      <c:pt idx="2">
                        <c:v>49.657294349981292</c:v>
                      </c:pt>
                      <c:pt idx="3">
                        <c:v>63.806956597456043</c:v>
                      </c:pt>
                      <c:pt idx="4">
                        <c:v>78.333245332023935</c:v>
                      </c:pt>
                      <c:pt idx="5">
                        <c:v>92.84983708286569</c:v>
                      </c:pt>
                      <c:pt idx="6" formatCode="0">
                        <c:v>113.73635076131687</c:v>
                      </c:pt>
                      <c:pt idx="7" formatCode="0">
                        <c:v>127.33618851384213</c:v>
                      </c:pt>
                      <c:pt idx="8" formatCode="0">
                        <c:v>132</c:v>
                      </c:pt>
                      <c:pt idx="9" formatCode="0">
                        <c:v>132</c:v>
                      </c:pt>
                      <c:pt idx="10" formatCode="0">
                        <c:v>132</c:v>
                      </c:pt>
                      <c:pt idx="11" formatCode="0">
                        <c:v>132</c:v>
                      </c:pt>
                      <c:pt idx="12" formatCode="0">
                        <c:v>132</c:v>
                      </c:pt>
                      <c:pt idx="13" formatCode="0">
                        <c:v>132</c:v>
                      </c:pt>
                      <c:pt idx="14" formatCode="0">
                        <c:v>132</c:v>
                      </c:pt>
                      <c:pt idx="15" formatCode="0">
                        <c:v>132</c:v>
                      </c:pt>
                      <c:pt idx="16" formatCode="0">
                        <c:v>132</c:v>
                      </c:pt>
                      <c:pt idx="17" formatCode="0">
                        <c:v>132</c:v>
                      </c:pt>
                      <c:pt idx="18" formatCode="0">
                        <c:v>132</c:v>
                      </c:pt>
                      <c:pt idx="19" formatCode="0">
                        <c:v>132</c:v>
                      </c:pt>
                      <c:pt idx="20" formatCode="0">
                        <c:v>132</c:v>
                      </c:pt>
                      <c:pt idx="21" formatCode="0">
                        <c:v>132</c:v>
                      </c:pt>
                      <c:pt idx="22" formatCode="0">
                        <c:v>132</c:v>
                      </c:pt>
                      <c:pt idx="23" formatCode="0">
                        <c:v>132</c:v>
                      </c:pt>
                      <c:pt idx="24" formatCode="0">
                        <c:v>132</c:v>
                      </c:pt>
                      <c:pt idx="25" formatCode="0">
                        <c:v>132</c:v>
                      </c:pt>
                      <c:pt idx="26" formatCode="0">
                        <c:v>132</c:v>
                      </c:pt>
                      <c:pt idx="27" formatCode="0">
                        <c:v>132</c:v>
                      </c:pt>
                      <c:pt idx="28" formatCode="0">
                        <c:v>132</c:v>
                      </c:pt>
                      <c:pt idx="29" formatCode="0">
                        <c:v>132</c:v>
                      </c:pt>
                    </c:numCache>
                  </c:numRef>
                </c:yVal>
                <c:smooth val="0"/>
                <c:extLst xmlns:c15="http://schemas.microsoft.com/office/drawing/2012/chart">
                  <c:ext xmlns:c16="http://schemas.microsoft.com/office/drawing/2014/chart" uri="{C3380CC4-5D6E-409C-BE32-E72D297353CC}">
                    <c16:uniqueId val="{00000003-CF6F-438B-9759-47B54B9A2A8D}"/>
                  </c:ext>
                </c:extLst>
              </c15:ser>
            </c15:filteredScatterSeries>
            <c15:filteredScatterSeries>
              <c15:ser>
                <c:idx val="3"/>
                <c:order val="3"/>
                <c:tx>
                  <c:v>RMS-2 Initial Available Content</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('RMS-2'!$B$453,'RMS-2'!$B$482)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('RMS-2'!$G$448,'RMS-2'!$G$448)</c15:sqref>
                        </c15:formulaRef>
                      </c:ext>
                    </c:extLst>
                    <c:numCache>
                      <c:formatCode>0</c:formatCode>
                      <c:ptCount val="2"/>
                      <c:pt idx="0">
                        <c:v>132</c:v>
                      </c:pt>
                      <c:pt idx="1">
                        <c:v>132</c:v>
                      </c:pt>
                    </c:numCache>
                  </c:numRef>
                </c:yVal>
                <c:smooth val="0"/>
                <c:extLst xmlns:c15="http://schemas.microsoft.com/office/drawing/2012/chart">
                  <c:ext xmlns:c16="http://schemas.microsoft.com/office/drawing/2014/chart" uri="{C3380CC4-5D6E-409C-BE32-E72D297353CC}">
                    <c16:uniqueId val="{00000004-CF6F-438B-9759-47B54B9A2A8D}"/>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'RMS-3'!$B$453:$B$482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'RMS-3'!$L$453:$L$482</c15:sqref>
                        </c15:formulaRef>
                      </c:ext>
                    </c:extLst>
                    <c:numCache>
                      <c:formatCode>0.0</c:formatCode>
                      <c:ptCount val="30"/>
                      <c:pt idx="0">
                        <c:v>37.040851851851848</c:v>
                      </c:pt>
                      <c:pt idx="1">
                        <c:v>58.626114253647586</c:v>
                      </c:pt>
                      <c:pt idx="2">
                        <c:v>85.12679031425364</c:v>
                      </c:pt>
                      <c:pt idx="3" formatCode="0">
                        <c:v>109.38335416706749</c:v>
                      </c:pt>
                      <c:pt idx="4" formatCode="0">
                        <c:v>134.28556342632675</c:v>
                      </c:pt>
                      <c:pt idx="5" formatCode="0">
                        <c:v>159.17114928491262</c:v>
                      </c:pt>
                      <c:pt idx="6" formatCode="0">
                        <c:v>194.97660130511463</c:v>
                      </c:pt>
                      <c:pt idx="7" formatCode="0">
                        <c:v>218.29060888087221</c:v>
                      </c:pt>
                      <c:pt idx="8" formatCode="0">
                        <c:v>229.00000000000003</c:v>
                      </c:pt>
                      <c:pt idx="9" formatCode="0">
                        <c:v>229.00000000000003</c:v>
                      </c:pt>
                      <c:pt idx="10" formatCode="0">
                        <c:v>229.00000000000003</c:v>
                      </c:pt>
                      <c:pt idx="11" formatCode="0">
                        <c:v>229.00000000000003</c:v>
                      </c:pt>
                      <c:pt idx="12" formatCode="0">
                        <c:v>229.00000000000003</c:v>
                      </c:pt>
                      <c:pt idx="13" formatCode="0">
                        <c:v>229.00000000000003</c:v>
                      </c:pt>
                      <c:pt idx="14" formatCode="0">
                        <c:v>229.00000000000003</c:v>
                      </c:pt>
                      <c:pt idx="15" formatCode="0">
                        <c:v>229.00000000000003</c:v>
                      </c:pt>
                      <c:pt idx="16" formatCode="0">
                        <c:v>229.00000000000003</c:v>
                      </c:pt>
                      <c:pt idx="17" formatCode="0">
                        <c:v>229.00000000000003</c:v>
                      </c:pt>
                      <c:pt idx="18" formatCode="0">
                        <c:v>229.00000000000003</c:v>
                      </c:pt>
                      <c:pt idx="19" formatCode="0">
                        <c:v>229.00000000000003</c:v>
                      </c:pt>
                      <c:pt idx="20" formatCode="0">
                        <c:v>229.00000000000003</c:v>
                      </c:pt>
                      <c:pt idx="21" formatCode="0">
                        <c:v>229.00000000000003</c:v>
                      </c:pt>
                      <c:pt idx="22" formatCode="0">
                        <c:v>229.00000000000003</c:v>
                      </c:pt>
                      <c:pt idx="23" formatCode="0">
                        <c:v>229.00000000000003</c:v>
                      </c:pt>
                      <c:pt idx="24" formatCode="0">
                        <c:v>229.00000000000003</c:v>
                      </c:pt>
                      <c:pt idx="25" formatCode="0">
                        <c:v>229.00000000000003</c:v>
                      </c:pt>
                      <c:pt idx="26" formatCode="0">
                        <c:v>229.00000000000003</c:v>
                      </c:pt>
                      <c:pt idx="27" formatCode="0">
                        <c:v>229.00000000000003</c:v>
                      </c:pt>
                      <c:pt idx="28" formatCode="0">
                        <c:v>229.00000000000003</c:v>
                      </c:pt>
                      <c:pt idx="29" formatCode="0">
                        <c:v>229.00000000000003</c:v>
                      </c:pt>
                    </c:numCache>
                  </c:numRef>
                </c:yVal>
                <c:smooth val="0"/>
                <c:extLst xmlns:c15="http://schemas.microsoft.com/office/drawing/2012/chart">
                  <c:ext xmlns:c16="http://schemas.microsoft.com/office/drawing/2014/chart" uri="{C3380CC4-5D6E-409C-BE32-E72D297353CC}">
                    <c16:uniqueId val="{00000005-CF6F-438B-9759-47B54B9A2A8D}"/>
                  </c:ext>
                </c:extLst>
              </c15:ser>
            </c15:filteredScatterSeries>
            <c15:filteredScatterSeries>
              <c15:ser>
                <c:idx val="5"/>
                <c:order val="5"/>
                <c:tx>
                  <c:v>RMS-3 Initial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('RMS-3'!$B$453,'RMS-3'!$B$482)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('RMS-3'!$G$448,'RMS-3'!$G$448)</c15:sqref>
                        </c15:formulaRef>
                      </c:ext>
                    </c:extLst>
                    <c:numCache>
                      <c:formatCode>0</c:formatCode>
                      <c:ptCount val="2"/>
                      <c:pt idx="0">
                        <c:v>229.00000000000003</c:v>
                      </c:pt>
                      <c:pt idx="1">
                        <c:v>229.00000000000003</c:v>
                      </c:pt>
                    </c:numCache>
                  </c:numRef>
                </c:yVal>
                <c:smooth val="0"/>
                <c:extLst xmlns:c15="http://schemas.microsoft.com/office/drawing/2012/chart">
                  <c:ext xmlns:c16="http://schemas.microsoft.com/office/drawing/2014/chart" uri="{C3380CC4-5D6E-409C-BE32-E72D297353CC}">
                    <c16:uniqueId val="{00000006-CF6F-438B-9759-47B54B9A2A8D}"/>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6867300962379697"/>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89E9-4342-9A42-2597F2F901C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('RMS-1'!$B$408,'RMS-1'!$B$437)</c:f>
              <c:numCache>
                <c:formatCode>0.0</c:formatCode>
                <c:ptCount val="2"/>
                <c:pt idx="0">
                  <c:v>1</c:v>
                </c:pt>
                <c:pt idx="1">
                  <c:v>30</c:v>
                </c:pt>
              </c:numCache>
            </c:numRef>
          </c:xVal>
          <c:yVal>
            <c:numRef>
              <c:f>('RMS-1'!$G$400,'RMS-1'!$G$400)</c:f>
              <c:numCache>
                <c:formatCode>0.0000</c:formatCode>
                <c:ptCount val="2"/>
                <c:pt idx="0">
                  <c:v>0.05</c:v>
                </c:pt>
                <c:pt idx="1">
                  <c:v>0.05</c:v>
                </c:pt>
              </c:numCache>
            </c:numRef>
          </c:yVal>
          <c:smooth val="0"/>
          <c:extLst>
            <c:ext xmlns:c16="http://schemas.microsoft.com/office/drawing/2014/chart" uri="{C3380CC4-5D6E-409C-BE32-E72D297353CC}">
              <c16:uniqueId val="{00000001-89E9-4342-9A42-2597F2F901CB}"/>
            </c:ext>
          </c:extLst>
        </c:ser>
        <c:ser>
          <c:idx val="2"/>
          <c:order val="1"/>
          <c:tx>
            <c:v>MDL</c:v>
          </c:tx>
          <c:spPr>
            <a:ln w="15875">
              <a:solidFill>
                <a:srgbClr val="C00000"/>
              </a:solidFill>
              <a:prstDash val="solid"/>
            </a:ln>
            <a:effectLst/>
          </c:spPr>
          <c:marker>
            <c:symbol val="none"/>
          </c:marker>
          <c:xVal>
            <c:numRef>
              <c:f>('RMS-1'!$B$408,'RMS-1'!$B$437)</c:f>
              <c:numCache>
                <c:formatCode>0.0</c:formatCode>
                <c:ptCount val="2"/>
                <c:pt idx="0">
                  <c:v>1</c:v>
                </c:pt>
                <c:pt idx="1">
                  <c:v>30</c:v>
                </c:pt>
              </c:numCache>
            </c:numRef>
          </c:xVal>
          <c:yVal>
            <c:numRef>
              <c:f>('RMS-1'!$G$399,'RMS-1'!$G$399)</c:f>
              <c:numCache>
                <c:formatCode>0</c:formatCode>
                <c:ptCount val="2"/>
                <c:pt idx="0">
                  <c:v>6.2000000000000003E-5</c:v>
                </c:pt>
                <c:pt idx="1">
                  <c:v>6.2000000000000003E-5</c:v>
                </c:pt>
              </c:numCache>
            </c:numRef>
          </c:yVal>
          <c:smooth val="0"/>
          <c:extLst>
            <c:ext xmlns:c16="http://schemas.microsoft.com/office/drawing/2014/chart" uri="{C3380CC4-5D6E-409C-BE32-E72D297353CC}">
              <c16:uniqueId val="{00000002-89E9-4342-9A42-2597F2F901CB}"/>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'R8A'!$H$408:$H$437</c:f>
              <c:numCache>
                <c:formatCode>0.00000</c:formatCode>
                <c:ptCount val="30"/>
                <c:pt idx="0">
                  <c:v>1.9919926410500001E-3</c:v>
                </c:pt>
                <c:pt idx="1">
                  <c:v>1.9919926410500001E-3</c:v>
                </c:pt>
                <c:pt idx="2">
                  <c:v>1.9919926410500001E-3</c:v>
                </c:pt>
                <c:pt idx="3">
                  <c:v>1.9919926410500001E-3</c:v>
                </c:pt>
                <c:pt idx="4">
                  <c:v>1.9919926410500001E-3</c:v>
                </c:pt>
                <c:pt idx="5">
                  <c:v>1.9919926410500001E-3</c:v>
                </c:pt>
                <c:pt idx="6">
                  <c:v>1.9919926410500001E-3</c:v>
                </c:pt>
                <c:pt idx="7">
                  <c:v>1.9919926410500001E-3</c:v>
                </c:pt>
                <c:pt idx="8">
                  <c:v>1.9919926410500001E-3</c:v>
                </c:pt>
                <c:pt idx="9">
                  <c:v>1.9919926410500001E-3</c:v>
                </c:pt>
                <c:pt idx="10">
                  <c:v>1.9919926410500001E-3</c:v>
                </c:pt>
                <c:pt idx="11">
                  <c:v>1.9919926410500001E-3</c:v>
                </c:pt>
                <c:pt idx="12">
                  <c:v>1.9919926410500001E-3</c:v>
                </c:pt>
                <c:pt idx="13">
                  <c:v>1.9919926410500001E-3</c:v>
                </c:pt>
                <c:pt idx="14">
                  <c:v>1.9919926410500001E-3</c:v>
                </c:pt>
                <c:pt idx="15">
                  <c:v>1.9919926410500001E-3</c:v>
                </c:pt>
                <c:pt idx="16">
                  <c:v>1.9919926410500001E-3</c:v>
                </c:pt>
                <c:pt idx="17">
                  <c:v>1.9919926410500001E-3</c:v>
                </c:pt>
                <c:pt idx="18">
                  <c:v>1.9919926410500001E-3</c:v>
                </c:pt>
                <c:pt idx="19">
                  <c:v>1.9919926410500001E-3</c:v>
                </c:pt>
                <c:pt idx="20">
                  <c:v>1.9919926410500001E-3</c:v>
                </c:pt>
                <c:pt idx="21">
                  <c:v>1.9919926410500001E-3</c:v>
                </c:pt>
                <c:pt idx="22">
                  <c:v>1.9919926410500001E-3</c:v>
                </c:pt>
                <c:pt idx="23">
                  <c:v>1.9919926410500001E-3</c:v>
                </c:pt>
                <c:pt idx="24">
                  <c:v>1.9919926410500001E-3</c:v>
                </c:pt>
                <c:pt idx="25">
                  <c:v>1.9919926410500001E-3</c:v>
                </c:pt>
                <c:pt idx="26">
                  <c:v>1.9919926410500001E-3</c:v>
                </c:pt>
                <c:pt idx="27">
                  <c:v>1.9919926410500001E-3</c:v>
                </c:pt>
                <c:pt idx="28">
                  <c:v>1.9919926410500001E-3</c:v>
                </c:pt>
                <c:pt idx="29">
                  <c:v>1.9919926410500001E-3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6-89E9-4342-9A42-2597F2F901CB}"/>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'R8B'!$H$408:$H$437</c:f>
              <c:numCache>
                <c:formatCode>0.00000</c:formatCode>
                <c:ptCount val="30"/>
                <c:pt idx="0">
                  <c:v>4.1039188769640004E-3</c:v>
                </c:pt>
                <c:pt idx="1">
                  <c:v>4.1039188769640004E-3</c:v>
                </c:pt>
                <c:pt idx="2">
                  <c:v>4.1039188769640004E-3</c:v>
                </c:pt>
                <c:pt idx="3">
                  <c:v>4.1039188769640004E-3</c:v>
                </c:pt>
                <c:pt idx="4">
                  <c:v>4.1039188769640004E-3</c:v>
                </c:pt>
                <c:pt idx="5">
                  <c:v>4.1039188769640004E-3</c:v>
                </c:pt>
                <c:pt idx="6">
                  <c:v>4.1039188769640004E-3</c:v>
                </c:pt>
                <c:pt idx="7">
                  <c:v>4.1039188769640004E-3</c:v>
                </c:pt>
                <c:pt idx="8">
                  <c:v>4.1039188769640004E-3</c:v>
                </c:pt>
                <c:pt idx="9">
                  <c:v>4.1039188769640004E-3</c:v>
                </c:pt>
                <c:pt idx="10">
                  <c:v>4.1039188769640004E-3</c:v>
                </c:pt>
                <c:pt idx="11">
                  <c:v>4.1039188769640004E-3</c:v>
                </c:pt>
                <c:pt idx="12">
                  <c:v>4.1039188769640004E-3</c:v>
                </c:pt>
                <c:pt idx="13">
                  <c:v>4.1039188769640004E-3</c:v>
                </c:pt>
                <c:pt idx="14">
                  <c:v>4.1039188769640004E-3</c:v>
                </c:pt>
                <c:pt idx="15">
                  <c:v>4.1039188769640004E-3</c:v>
                </c:pt>
                <c:pt idx="16">
                  <c:v>4.1039188769640004E-3</c:v>
                </c:pt>
                <c:pt idx="17">
                  <c:v>4.1039188769640004E-3</c:v>
                </c:pt>
                <c:pt idx="18">
                  <c:v>4.1039188769640004E-3</c:v>
                </c:pt>
                <c:pt idx="19">
                  <c:v>4.1039188769640004E-3</c:v>
                </c:pt>
                <c:pt idx="20">
                  <c:v>4.1039188769640004E-3</c:v>
                </c:pt>
                <c:pt idx="21">
                  <c:v>4.1039188769640004E-3</c:v>
                </c:pt>
                <c:pt idx="22">
                  <c:v>4.1039188769640004E-3</c:v>
                </c:pt>
                <c:pt idx="23">
                  <c:v>4.1039188769640004E-3</c:v>
                </c:pt>
                <c:pt idx="24">
                  <c:v>4.1039188769640004E-3</c:v>
                </c:pt>
                <c:pt idx="25">
                  <c:v>4.1039188769640004E-3</c:v>
                </c:pt>
                <c:pt idx="26">
                  <c:v>4.1039188769640004E-3</c:v>
                </c:pt>
                <c:pt idx="27">
                  <c:v>4.1039188769640004E-3</c:v>
                </c:pt>
                <c:pt idx="28">
                  <c:v>4.1039188769640004E-3</c:v>
                </c:pt>
                <c:pt idx="29">
                  <c:v>4.1039188769640004E-3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89E9-4342-9A42-2597F2F901CB}"/>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extLst>
                      <c:ext uri="{02D57815-91ED-43cb-92C2-25804820EDAC}">
                        <c15:formulaRef>
                          <c15:sqref>'RMS-1'!$B$408:$B$437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'RMS-1'!$H$408:$H$437</c15:sqref>
                        </c15:formulaRef>
                      </c:ext>
                    </c:extLst>
                    <c:numCache>
                      <c:formatCode>0.000</c:formatCode>
                      <c:ptCount val="30"/>
                      <c:pt idx="0">
                        <c:v>0.11460258792175</c:v>
                      </c:pt>
                      <c:pt idx="1">
                        <c:v>0.11460258792175</c:v>
                      </c:pt>
                      <c:pt idx="2">
                        <c:v>0.11460258792175</c:v>
                      </c:pt>
                      <c:pt idx="3">
                        <c:v>0.11460258792175</c:v>
                      </c:pt>
                      <c:pt idx="4">
                        <c:v>0.11460258792175</c:v>
                      </c:pt>
                      <c:pt idx="5">
                        <c:v>0.11460258792175</c:v>
                      </c:pt>
                      <c:pt idx="6">
                        <c:v>0.11460258792175</c:v>
                      </c:pt>
                      <c:pt idx="7">
                        <c:v>0.11460258792175</c:v>
                      </c:pt>
                      <c:pt idx="8">
                        <c:v>0.11460258792175</c:v>
                      </c:pt>
                      <c:pt idx="9">
                        <c:v>0.11460258792175</c:v>
                      </c:pt>
                      <c:pt idx="10">
                        <c:v>0.11460258792175</c:v>
                      </c:pt>
                      <c:pt idx="11">
                        <c:v>0.11460258792175</c:v>
                      </c:pt>
                      <c:pt idx="12">
                        <c:v>0.11460258792175</c:v>
                      </c:pt>
                      <c:pt idx="13">
                        <c:v>0.11460258792175</c:v>
                      </c:pt>
                      <c:pt idx="14">
                        <c:v>0.11460258792175</c:v>
                      </c:pt>
                      <c:pt idx="15">
                        <c:v>0.11460258792175</c:v>
                      </c:pt>
                      <c:pt idx="16">
                        <c:v>0.11460258792175</c:v>
                      </c:pt>
                      <c:pt idx="17">
                        <c:v>0.11460258792175</c:v>
                      </c:pt>
                      <c:pt idx="18">
                        <c:v>0.11460258792175</c:v>
                      </c:pt>
                      <c:pt idx="19">
                        <c:v>0.11460258792175</c:v>
                      </c:pt>
                      <c:pt idx="20">
                        <c:v>0.11460258792175</c:v>
                      </c:pt>
                      <c:pt idx="21">
                        <c:v>0.11460258792175</c:v>
                      </c:pt>
                      <c:pt idx="22">
                        <c:v>0.11460258792175</c:v>
                      </c:pt>
                      <c:pt idx="23">
                        <c:v>0.11460258792175</c:v>
                      </c:pt>
                      <c:pt idx="24">
                        <c:v>0.11460258792175</c:v>
                      </c:pt>
                      <c:pt idx="25">
                        <c:v>0.11460258792175</c:v>
                      </c:pt>
                      <c:pt idx="26">
                        <c:v>0.11460258792175</c:v>
                      </c:pt>
                      <c:pt idx="27">
                        <c:v>0.11460258792175</c:v>
                      </c:pt>
                      <c:pt idx="28">
                        <c:v>0.11460258792175</c:v>
                      </c:pt>
                      <c:pt idx="29">
                        <c:v>0.11460258792175</c:v>
                      </c:pt>
                    </c:numCache>
                  </c:numRef>
                </c:yVal>
                <c:smooth val="0"/>
                <c:extLst>
                  <c:ext xmlns:c16="http://schemas.microsoft.com/office/drawing/2014/chart" uri="{C3380CC4-5D6E-409C-BE32-E72D297353CC}">
                    <c16:uniqueId val="{00000003-89E9-4342-9A42-2597F2F901CB}"/>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'RMS-2'!$H$408:$H$437</c15:sqref>
                        </c15:formulaRef>
                      </c:ext>
                    </c:extLst>
                    <c:numCache>
                      <c:formatCode>0.000</c:formatCode>
                      <c:ptCount val="30"/>
                      <c:pt idx="0">
                        <c:v>0.16460258792175</c:v>
                      </c:pt>
                      <c:pt idx="1">
                        <c:v>0.16460258792175</c:v>
                      </c:pt>
                      <c:pt idx="2">
                        <c:v>0.16460258792175</c:v>
                      </c:pt>
                      <c:pt idx="3">
                        <c:v>0.16460258792175</c:v>
                      </c:pt>
                      <c:pt idx="4">
                        <c:v>0.16460258792175</c:v>
                      </c:pt>
                      <c:pt idx="5">
                        <c:v>0.16460258792175</c:v>
                      </c:pt>
                      <c:pt idx="6">
                        <c:v>0.16460258792175</c:v>
                      </c:pt>
                      <c:pt idx="7">
                        <c:v>0.16460258792175</c:v>
                      </c:pt>
                      <c:pt idx="8">
                        <c:v>0.16460258792175</c:v>
                      </c:pt>
                      <c:pt idx="9">
                        <c:v>0.16460258792175</c:v>
                      </c:pt>
                      <c:pt idx="10">
                        <c:v>0.16460258792175</c:v>
                      </c:pt>
                      <c:pt idx="11">
                        <c:v>0.16460258792175</c:v>
                      </c:pt>
                      <c:pt idx="12">
                        <c:v>0.16460258792175</c:v>
                      </c:pt>
                      <c:pt idx="13">
                        <c:v>0.16460258792175</c:v>
                      </c:pt>
                      <c:pt idx="14">
                        <c:v>0.16460258792175</c:v>
                      </c:pt>
                      <c:pt idx="15">
                        <c:v>0.16460258792175</c:v>
                      </c:pt>
                      <c:pt idx="16">
                        <c:v>0.16460258792175</c:v>
                      </c:pt>
                      <c:pt idx="17">
                        <c:v>0.16460258792175</c:v>
                      </c:pt>
                      <c:pt idx="18">
                        <c:v>0.16460258792175</c:v>
                      </c:pt>
                      <c:pt idx="19">
                        <c:v>0.16460258792175</c:v>
                      </c:pt>
                      <c:pt idx="20">
                        <c:v>0.16460258792175</c:v>
                      </c:pt>
                      <c:pt idx="21">
                        <c:v>0.16460258792175</c:v>
                      </c:pt>
                      <c:pt idx="22">
                        <c:v>0.16460258792175</c:v>
                      </c:pt>
                      <c:pt idx="23">
                        <c:v>0.16460258792175</c:v>
                      </c:pt>
                      <c:pt idx="24">
                        <c:v>0.16460258792175</c:v>
                      </c:pt>
                      <c:pt idx="25">
                        <c:v>0.16460258792175</c:v>
                      </c:pt>
                      <c:pt idx="26">
                        <c:v>0.16460258792175</c:v>
                      </c:pt>
                      <c:pt idx="27">
                        <c:v>0.16460258792175</c:v>
                      </c:pt>
                      <c:pt idx="28">
                        <c:v>0.16460258792175</c:v>
                      </c:pt>
                      <c:pt idx="29">
                        <c:v>0.16460258792175</c:v>
                      </c:pt>
                    </c:numCache>
                  </c:numRef>
                </c:yVal>
                <c:smooth val="0"/>
                <c:extLst xmlns:c15="http://schemas.microsoft.com/office/drawing/2012/chart">
                  <c:ext xmlns:c16="http://schemas.microsoft.com/office/drawing/2014/chart" uri="{C3380CC4-5D6E-409C-BE32-E72D297353CC}">
                    <c16:uniqueId val="{00000004-89E9-4342-9A42-2597F2F901CB}"/>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'RMS-3'!$H$408:$H$437</c15:sqref>
                        </c15:formulaRef>
                      </c:ext>
                    </c:extLst>
                    <c:numCache>
                      <c:formatCode>0.0000</c:formatCode>
                      <c:ptCount val="30"/>
                      <c:pt idx="0">
                        <c:v>2.794E-2</c:v>
                      </c:pt>
                      <c:pt idx="1">
                        <c:v>2.794E-2</c:v>
                      </c:pt>
                      <c:pt idx="2">
                        <c:v>2.794E-2</c:v>
                      </c:pt>
                      <c:pt idx="3">
                        <c:v>2.794E-2</c:v>
                      </c:pt>
                      <c:pt idx="4">
                        <c:v>2.794E-2</c:v>
                      </c:pt>
                      <c:pt idx="5">
                        <c:v>2.794E-2</c:v>
                      </c:pt>
                      <c:pt idx="6">
                        <c:v>2.794E-2</c:v>
                      </c:pt>
                      <c:pt idx="7">
                        <c:v>2.794E-2</c:v>
                      </c:pt>
                      <c:pt idx="8">
                        <c:v>2.794E-2</c:v>
                      </c:pt>
                      <c:pt idx="9">
                        <c:v>2.794E-2</c:v>
                      </c:pt>
                      <c:pt idx="10">
                        <c:v>2.794E-2</c:v>
                      </c:pt>
                      <c:pt idx="11">
                        <c:v>2.794E-2</c:v>
                      </c:pt>
                      <c:pt idx="12">
                        <c:v>2.794E-2</c:v>
                      </c:pt>
                      <c:pt idx="13">
                        <c:v>2.794E-2</c:v>
                      </c:pt>
                      <c:pt idx="14">
                        <c:v>2.794E-2</c:v>
                      </c:pt>
                      <c:pt idx="15">
                        <c:v>2.794E-2</c:v>
                      </c:pt>
                      <c:pt idx="16">
                        <c:v>2.794E-2</c:v>
                      </c:pt>
                      <c:pt idx="17">
                        <c:v>2.794E-2</c:v>
                      </c:pt>
                      <c:pt idx="18">
                        <c:v>2.794E-2</c:v>
                      </c:pt>
                      <c:pt idx="19">
                        <c:v>2.794E-2</c:v>
                      </c:pt>
                      <c:pt idx="20">
                        <c:v>2.794E-2</c:v>
                      </c:pt>
                      <c:pt idx="21">
                        <c:v>2.794E-2</c:v>
                      </c:pt>
                      <c:pt idx="22">
                        <c:v>2.794E-2</c:v>
                      </c:pt>
                      <c:pt idx="23">
                        <c:v>2.794E-2</c:v>
                      </c:pt>
                      <c:pt idx="24">
                        <c:v>2.794E-2</c:v>
                      </c:pt>
                      <c:pt idx="25">
                        <c:v>2.794E-2</c:v>
                      </c:pt>
                      <c:pt idx="26">
                        <c:v>2.794E-2</c:v>
                      </c:pt>
                      <c:pt idx="27">
                        <c:v>2.794E-2</c:v>
                      </c:pt>
                      <c:pt idx="28">
                        <c:v>2.794E-2</c:v>
                      </c:pt>
                      <c:pt idx="29">
                        <c:v>2.794E-2</c:v>
                      </c:pt>
                    </c:numCache>
                  </c:numRef>
                </c:yVal>
                <c:smooth val="0"/>
                <c:extLst xmlns:c15="http://schemas.microsoft.com/office/drawing/2012/chart">
                  <c:ext xmlns:c16="http://schemas.microsoft.com/office/drawing/2014/chart" uri="{C3380CC4-5D6E-409C-BE32-E72D297353CC}">
                    <c16:uniqueId val="{00000005-89E9-4342-9A42-2597F2F901CB}"/>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Selenium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'R8A'!$I$408:$I$437</c:f>
              <c:numCache>
                <c:formatCode>0.00000</c:formatCode>
                <c:ptCount val="30"/>
                <c:pt idx="0" formatCode="0.0000">
                  <c:v>6.4723775707993111E-3</c:v>
                </c:pt>
                <c:pt idx="1">
                  <c:v>3.7717266543430138E-3</c:v>
                </c:pt>
                <c:pt idx="2">
                  <c:v>4.6306273417172951E-3</c:v>
                </c:pt>
                <c:pt idx="3">
                  <c:v>4.2384997098214592E-3</c:v>
                </c:pt>
                <c:pt idx="4">
                  <c:v>4.3513173324852281E-3</c:v>
                </c:pt>
                <c:pt idx="5">
                  <c:v>4.3484126226772798E-3</c:v>
                </c:pt>
                <c:pt idx="6" formatCode="0.0000">
                  <c:v>6.2565085029571308E-3</c:v>
                </c:pt>
                <c:pt idx="7">
                  <c:v>4.0738010109028985E-3</c:v>
                </c:pt>
                <c:pt idx="8">
                  <c:v>3.874700046939801E-3</c:v>
                </c:pt>
                <c:pt idx="9">
                  <c:v>3.6281778928433138E-3</c:v>
                </c:pt>
                <c:pt idx="10">
                  <c:v>3.752137795171865E-3</c:v>
                </c:pt>
                <c:pt idx="11">
                  <c:v>1.0251179413370581E-3</c:v>
                </c:pt>
                <c:pt idx="12">
                  <c:v>3.9190017920075456E-3</c:v>
                </c:pt>
                <c:pt idx="13">
                  <c:v>3.807932033497571E-3</c:v>
                </c:pt>
                <c:pt idx="14">
                  <c:v>3.4123940603764868E-3</c:v>
                </c:pt>
                <c:pt idx="15">
                  <c:v>3.9916568251878535E-3</c:v>
                </c:pt>
                <c:pt idx="16">
                  <c:v>3.2205308672941893E-3</c:v>
                </c:pt>
                <c:pt idx="17">
                  <c:v>2.6832125504629915E-3</c:v>
                </c:pt>
                <c:pt idx="18">
                  <c:v>4.1438463804195245E-3</c:v>
                </c:pt>
                <c:pt idx="19">
                  <c:v>3.673529540117096E-3</c:v>
                </c:pt>
                <c:pt idx="20">
                  <c:v>3.0112995791630901E-3</c:v>
                </c:pt>
                <c:pt idx="21">
                  <c:v>1.295093839917931E-3</c:v>
                </c:pt>
                <c:pt idx="22">
                  <c:v>3.205870841846638E-3</c:v>
                </c:pt>
                <c:pt idx="23">
                  <c:v>2.932248519346853E-3</c:v>
                </c:pt>
                <c:pt idx="24">
                  <c:v>3.994163224297958E-3</c:v>
                </c:pt>
                <c:pt idx="25">
                  <c:v>3.700741143293908E-3</c:v>
                </c:pt>
                <c:pt idx="26">
                  <c:v>4.0148565569421979E-3</c:v>
                </c:pt>
                <c:pt idx="27">
                  <c:v>2.0258045363418971E-3</c:v>
                </c:pt>
                <c:pt idx="28">
                  <c:v>3.1541266811514613E-3</c:v>
                </c:pt>
                <c:pt idx="29">
                  <c:v>1.5676797641300437E-3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A098-490E-898A-4B958D8B5A2C}"/>
            </c:ext>
          </c:extLst>
        </c:ser>
        <c:ser>
          <c:idx val="10"/>
          <c:order val="10"/>
          <c:tx>
            <c:v>R8A Remaining Available Content</c:v>
          </c:tx>
          <c:spPr>
            <a:ln w="12700">
              <a:solidFill>
                <a:srgbClr val="FF0000"/>
              </a:solidFill>
              <a:prstDash val="solid"/>
            </a:ln>
          </c:spPr>
          <c:marker>
            <c:symbol val="none"/>
          </c:marker>
          <c:xVal>
            <c:numRef>
              <c:f>'R8A'!$B$408:$B$437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'R8A'!$J$408:$J$437</c:f>
              <c:numCache>
                <c:formatCode>0.0</c:formatCode>
                <c:ptCount val="30"/>
                <c:pt idx="0">
                  <c:v>52.572666275876095</c:v>
                </c:pt>
                <c:pt idx="1">
                  <c:v>52.568894549221753</c:v>
                </c:pt>
                <c:pt idx="2">
                  <c:v>52.564263921880034</c:v>
                </c:pt>
                <c:pt idx="3">
                  <c:v>52.560025422170213</c:v>
                </c:pt>
                <c:pt idx="4">
                  <c:v>52.555674104837728</c:v>
                </c:pt>
                <c:pt idx="5">
                  <c:v>52.551325692215052</c:v>
                </c:pt>
                <c:pt idx="6">
                  <c:v>52.545069183712094</c:v>
                </c:pt>
                <c:pt idx="7">
                  <c:v>52.54099538270119</c:v>
                </c:pt>
                <c:pt idx="8">
                  <c:v>52.537120682654248</c:v>
                </c:pt>
                <c:pt idx="9">
                  <c:v>52.533492504761405</c:v>
                </c:pt>
                <c:pt idx="10">
                  <c:v>52.52974036696623</c:v>
                </c:pt>
                <c:pt idx="11">
                  <c:v>52.528715249024891</c:v>
                </c:pt>
                <c:pt idx="12">
                  <c:v>52.524796247232885</c:v>
                </c:pt>
                <c:pt idx="13">
                  <c:v>52.520988315199389</c:v>
                </c:pt>
                <c:pt idx="14">
                  <c:v>52.517575921139013</c:v>
                </c:pt>
                <c:pt idx="15">
                  <c:v>52.513584264313828</c:v>
                </c:pt>
                <c:pt idx="16">
                  <c:v>52.510363733446532</c:v>
                </c:pt>
                <c:pt idx="17">
                  <c:v>52.507680520896066</c:v>
                </c:pt>
                <c:pt idx="18">
                  <c:v>52.503536674515644</c:v>
                </c:pt>
                <c:pt idx="19">
                  <c:v>52.499863144975528</c:v>
                </c:pt>
                <c:pt idx="20">
                  <c:v>52.496851845396364</c:v>
                </c:pt>
                <c:pt idx="21">
                  <c:v>52.495556751556443</c:v>
                </c:pt>
                <c:pt idx="22">
                  <c:v>52.492350880714596</c:v>
                </c:pt>
                <c:pt idx="23">
                  <c:v>52.489418632195246</c:v>
                </c:pt>
                <c:pt idx="24">
                  <c:v>52.485424468970947</c:v>
                </c:pt>
                <c:pt idx="25">
                  <c:v>52.481723727827656</c:v>
                </c:pt>
                <c:pt idx="26">
                  <c:v>52.477708871270714</c:v>
                </c:pt>
                <c:pt idx="27">
                  <c:v>52.475683066734369</c:v>
                </c:pt>
                <c:pt idx="28">
                  <c:v>52.472528940053216</c:v>
                </c:pt>
                <c:pt idx="29">
                  <c:v>52.470961260289087</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A098-490E-898A-4B958D8B5A2C}"/>
            </c:ext>
          </c:extLst>
        </c:ser>
        <c:ser>
          <c:idx val="11"/>
          <c:order val="11"/>
          <c:tx>
            <c:v>R8A Mean Interval Release</c:v>
          </c:tx>
          <c:spPr>
            <a:ln w="19050">
              <a:solidFill>
                <a:srgbClr val="FF0000"/>
              </a:solidFill>
              <a:prstDash val="sysDash"/>
            </a:ln>
          </c:spPr>
          <c:marker>
            <c:symbol val="none"/>
          </c:marker>
          <c:xVal>
            <c:numRef>
              <c:f>('R8A'!$B$408,'R8A'!$B$437)</c:f>
              <c:numCache>
                <c:formatCode>0.0</c:formatCode>
                <c:ptCount val="2"/>
                <c:pt idx="0">
                  <c:v>1</c:v>
                </c:pt>
                <c:pt idx="1">
                  <c:v>30</c:v>
                </c:pt>
              </c:numCache>
              <c:extLst xmlns:c15="http://schemas.microsoft.com/office/drawing/2012/chart"/>
            </c:numRef>
          </c:xVal>
          <c:yVal>
            <c:numRef>
              <c:f>('R8A'!$I$439,'R8A'!$I$439)</c:f>
              <c:numCache>
                <c:formatCode>0.00000</c:formatCode>
                <c:ptCount val="2"/>
                <c:pt idx="0">
                  <c:v>3.6059131052596964E-3</c:v>
                </c:pt>
                <c:pt idx="1">
                  <c:v>3.6059131052596964E-3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B-A098-490E-898A-4B958D8B5A2C}"/>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'R8B'!$I$408:$I$437</c:f>
              <c:numCache>
                <c:formatCode>0.00000</c:formatCode>
                <c:ptCount val="30"/>
                <c:pt idx="0" formatCode="0.0000">
                  <c:v>1.3334443081898399E-2</c:v>
                </c:pt>
                <c:pt idx="1">
                  <c:v>7.7705408627149839E-3</c:v>
                </c:pt>
                <c:pt idx="2" formatCode="0.0000">
                  <c:v>9.5400548015288737E-3</c:v>
                </c:pt>
                <c:pt idx="3" formatCode="0.0000">
                  <c:v>8.7321903759513507E-3</c:v>
                </c:pt>
                <c:pt idx="4" formatCode="0.0000">
                  <c:v>8.9646181278229611E-3</c:v>
                </c:pt>
                <c:pt idx="5" formatCode="0.0000">
                  <c:v>8.9586338218735871E-3</c:v>
                </c:pt>
                <c:pt idx="6" formatCode="0.0000">
                  <c:v>1.2889707933678586E-2</c:v>
                </c:pt>
                <c:pt idx="7" formatCode="0.0000">
                  <c:v>8.3928768234941432E-3</c:v>
                </c:pt>
                <c:pt idx="8" formatCode="0.0000">
                  <c:v>7.9826874545217818E-3</c:v>
                </c:pt>
                <c:pt idx="9">
                  <c:v>7.4748005773628782E-3</c:v>
                </c:pt>
                <c:pt idx="10">
                  <c:v>7.7301837412708544E-3</c:v>
                </c:pt>
                <c:pt idx="11">
                  <c:v>2.1119560302944058E-3</c:v>
                </c:pt>
                <c:pt idx="12" formatCode="0.0000">
                  <c:v>8.0739582574952951E-3</c:v>
                </c:pt>
                <c:pt idx="13">
                  <c:v>7.8451314690747079E-3</c:v>
                </c:pt>
                <c:pt idx="14">
                  <c:v>7.0302410317324981E-3</c:v>
                </c:pt>
                <c:pt idx="15" formatCode="0.0000">
                  <c:v>8.2236427272220219E-3</c:v>
                </c:pt>
                <c:pt idx="16">
                  <c:v>6.6349629751479185E-3</c:v>
                </c:pt>
                <c:pt idx="17">
                  <c:v>5.527975560666437E-3</c:v>
                </c:pt>
                <c:pt idx="18" formatCode="0.0000">
                  <c:v>8.5371848436541359E-3</c:v>
                </c:pt>
                <c:pt idx="19">
                  <c:v>7.5682343971033876E-3</c:v>
                </c:pt>
                <c:pt idx="20">
                  <c:v>6.2039030327978801E-3</c:v>
                </c:pt>
                <c:pt idx="21">
                  <c:v>2.6681624959605369E-3</c:v>
                </c:pt>
                <c:pt idx="22">
                  <c:v>6.6047602756342961E-3</c:v>
                </c:pt>
                <c:pt idx="23">
                  <c:v>6.0410414187846576E-3</c:v>
                </c:pt>
                <c:pt idx="24" formatCode="0.0000">
                  <c:v>8.2288064303448136E-3</c:v>
                </c:pt>
                <c:pt idx="25">
                  <c:v>7.6242959555893209E-3</c:v>
                </c:pt>
                <c:pt idx="26" formatCode="0.0000">
                  <c:v>8.2714389967087267E-3</c:v>
                </c:pt>
                <c:pt idx="27">
                  <c:v>4.1735784090801446E-3</c:v>
                </c:pt>
                <c:pt idx="28">
                  <c:v>6.498156549559455E-3</c:v>
                </c:pt>
                <c:pt idx="29">
                  <c:v>3.2297461569218071E-3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C-A098-490E-898A-4B958D8B5A2C}"/>
            </c:ext>
          </c:extLst>
        </c:ser>
        <c:ser>
          <c:idx val="13"/>
          <c:order val="13"/>
          <c:tx>
            <c:v>R8B Remaining Available Content</c:v>
          </c:tx>
          <c:spPr>
            <a:ln w="12700">
              <a:solidFill>
                <a:srgbClr val="008000"/>
              </a:solidFill>
              <a:prstDash val="solid"/>
            </a:ln>
          </c:spPr>
          <c:marker>
            <c:symbol val="none"/>
          </c:marker>
          <c:xVal>
            <c:numRef>
              <c:f>'R8B'!$B$408:$B$437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'R8B'!$J$408:$J$437</c:f>
              <c:numCache>
                <c:formatCode>0.00</c:formatCode>
                <c:ptCount val="30"/>
                <c:pt idx="0">
                  <c:v>4.5099265485298012</c:v>
                </c:pt>
                <c:pt idx="1">
                  <c:v>4.5021560076670859</c:v>
                </c:pt>
                <c:pt idx="2">
                  <c:v>4.4926159528655569</c:v>
                </c:pt>
                <c:pt idx="3">
                  <c:v>4.4838837624896053</c:v>
                </c:pt>
                <c:pt idx="4">
                  <c:v>4.474919144361782</c:v>
                </c:pt>
                <c:pt idx="5">
                  <c:v>4.4659605105399081</c:v>
                </c:pt>
                <c:pt idx="6">
                  <c:v>4.4530708026062298</c:v>
                </c:pt>
                <c:pt idx="7">
                  <c:v>4.4446779257827354</c:v>
                </c:pt>
                <c:pt idx="8">
                  <c:v>4.4366952383282134</c:v>
                </c:pt>
                <c:pt idx="9">
                  <c:v>4.4292204377508506</c:v>
                </c:pt>
                <c:pt idx="10">
                  <c:v>4.42149025400958</c:v>
                </c:pt>
                <c:pt idx="11">
                  <c:v>4.4193782979792857</c:v>
                </c:pt>
                <c:pt idx="12">
                  <c:v>4.4113043397217906</c:v>
                </c:pt>
                <c:pt idx="13">
                  <c:v>4.4034592082527162</c:v>
                </c:pt>
                <c:pt idx="14">
                  <c:v>4.3964289672209835</c:v>
                </c:pt>
                <c:pt idx="15">
                  <c:v>4.3882053244937618</c:v>
                </c:pt>
                <c:pt idx="16">
                  <c:v>4.3815703615186141</c:v>
                </c:pt>
                <c:pt idx="17">
                  <c:v>4.3760423859579474</c:v>
                </c:pt>
                <c:pt idx="18">
                  <c:v>4.3675052011142936</c:v>
                </c:pt>
                <c:pt idx="19">
                  <c:v>4.3599369667171901</c:v>
                </c:pt>
                <c:pt idx="20">
                  <c:v>4.3537330636843921</c:v>
                </c:pt>
                <c:pt idx="21">
                  <c:v>4.3510649011884315</c:v>
                </c:pt>
                <c:pt idx="22">
                  <c:v>4.3444601409127968</c:v>
                </c:pt>
                <c:pt idx="23">
                  <c:v>4.3384190994940122</c:v>
                </c:pt>
                <c:pt idx="24">
                  <c:v>4.3301902930636675</c:v>
                </c:pt>
                <c:pt idx="25">
                  <c:v>4.3225659971080779</c:v>
                </c:pt>
                <c:pt idx="26">
                  <c:v>4.314294558111369</c:v>
                </c:pt>
                <c:pt idx="27">
                  <c:v>4.3101209797022886</c:v>
                </c:pt>
                <c:pt idx="28">
                  <c:v>4.3036228231527289</c:v>
                </c:pt>
                <c:pt idx="29">
                  <c:v>4.3003930769958068</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D-A098-490E-898A-4B958D8B5A2C}"/>
            </c:ext>
          </c:extLst>
        </c:ser>
        <c:ser>
          <c:idx val="14"/>
          <c:order val="14"/>
          <c:tx>
            <c:v>R8B Mean Interval Release</c:v>
          </c:tx>
          <c:spPr>
            <a:ln w="19050">
              <a:solidFill>
                <a:srgbClr val="008000"/>
              </a:solidFill>
              <a:prstDash val="sysDash"/>
            </a:ln>
          </c:spPr>
          <c:marker>
            <c:symbol val="none"/>
          </c:marker>
          <c:xVal>
            <c:numRef>
              <c:f>('R8B'!$B$408,'R8B'!$B$437)</c:f>
              <c:numCache>
                <c:formatCode>0.0</c:formatCode>
                <c:ptCount val="2"/>
                <c:pt idx="0">
                  <c:v>1</c:v>
                </c:pt>
                <c:pt idx="1">
                  <c:v>30</c:v>
                </c:pt>
              </c:numCache>
              <c:extLst xmlns:c15="http://schemas.microsoft.com/office/drawing/2012/chart"/>
            </c:numRef>
          </c:xVal>
          <c:yVal>
            <c:numRef>
              <c:f>('R8B'!$I$439,'R8B'!$I$439)</c:f>
              <c:numCache>
                <c:formatCode>0.00000</c:formatCode>
                <c:ptCount val="2"/>
                <c:pt idx="0">
                  <c:v>7.4289304871963642E-3</c:v>
                </c:pt>
                <c:pt idx="1">
                  <c:v>7.4289304871963642E-3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E-A098-490E-898A-4B958D8B5A2C}"/>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'RMS-1'!$I$408:$I$437</c15:sqref>
                        </c15:formulaRef>
                      </c:ext>
                    </c:extLst>
                    <c:numCache>
                      <c:formatCode>0.000</c:formatCode>
                      <c:ptCount val="30"/>
                      <c:pt idx="0">
                        <c:v>0.3723664457059972</c:v>
                      </c:pt>
                      <c:pt idx="1">
                        <c:v>0.21699359054524917</c:v>
                      </c:pt>
                      <c:pt idx="2">
                        <c:v>0.26640754896679125</c:v>
                      </c:pt>
                      <c:pt idx="3">
                        <c:v>0.24384780628260022</c:v>
                      </c:pt>
                      <c:pt idx="4">
                        <c:v>0.25033838825263816</c:v>
                      </c:pt>
                      <c:pt idx="5">
                        <c:v>0.2501712755563899</c:v>
                      </c:pt>
                      <c:pt idx="6">
                        <c:v>0.35994714589677224</c:v>
                      </c:pt>
                      <c:pt idx="7">
                        <c:v>0.234372421316588</c:v>
                      </c:pt>
                      <c:pt idx="8">
                        <c:v>0.22291781789201975</c:v>
                      </c:pt>
                      <c:pt idx="9">
                        <c:v>0.2087349959993596</c:v>
                      </c:pt>
                      <c:pt idx="10">
                        <c:v>0.21586661150467146</c:v>
                      </c:pt>
                      <c:pt idx="11" formatCode="0.0000">
                        <c:v>5.8976708337796876E-2</c:v>
                      </c:pt>
                      <c:pt idx="12">
                        <c:v>0.22546656959400241</c:v>
                      </c:pt>
                      <c:pt idx="13">
                        <c:v>0.2190765451015538</c:v>
                      </c:pt>
                      <c:pt idx="14">
                        <c:v>0.19632059992039788</c:v>
                      </c:pt>
                      <c:pt idx="15">
                        <c:v>0.22964653223865103</c:v>
                      </c:pt>
                      <c:pt idx="16">
                        <c:v>0.1852823972679164</c:v>
                      </c:pt>
                      <c:pt idx="17">
                        <c:v>0.15436959750267448</c:v>
                      </c:pt>
                      <c:pt idx="18">
                        <c:v>0.23840224575123514</c:v>
                      </c:pt>
                      <c:pt idx="19">
                        <c:v>0.21134415028888057</c:v>
                      </c:pt>
                      <c:pt idx="20">
                        <c:v>0.17324497975949327</c:v>
                      </c:pt>
                      <c:pt idx="21" formatCode="0.0000">
                        <c:v>7.4508862431277453E-2</c:v>
                      </c:pt>
                      <c:pt idx="22">
                        <c:v>0.18443898207618029</c:v>
                      </c:pt>
                      <c:pt idx="23">
                        <c:v>0.16869704326303989</c:v>
                      </c:pt>
                      <c:pt idx="24">
                        <c:v>0.22979072947033927</c:v>
                      </c:pt>
                      <c:pt idx="25">
                        <c:v>0.21290967823376222</c:v>
                      </c:pt>
                      <c:pt idx="26">
                        <c:v>0.23098125067251876</c:v>
                      </c:pt>
                      <c:pt idx="27">
                        <c:v>0.11654784144484941</c:v>
                      </c:pt>
                      <c:pt idx="28">
                        <c:v>0.18146205605582091</c:v>
                      </c:pt>
                      <c:pt idx="29" formatCode="0.0000">
                        <c:v>9.0191175559343889E-2</c:v>
                      </c:pt>
                    </c:numCache>
                  </c:numRef>
                </c:yVal>
                <c:smooth val="0"/>
                <c:extLst>
                  <c:ext xmlns:c16="http://schemas.microsoft.com/office/drawing/2014/chart" uri="{C3380CC4-5D6E-409C-BE32-E72D297353CC}">
                    <c16:uniqueId val="{00000000-A098-490E-898A-4B958D8B5A2C}"/>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'RMS-1'!$J$408:$J$437</c15:sqref>
                        </c15:formulaRef>
                      </c:ext>
                    </c:extLst>
                    <c:numCache>
                      <c:formatCode>0.0</c:formatCode>
                      <c:ptCount val="30"/>
                      <c:pt idx="0">
                        <c:v>22.734041708431803</c:v>
                      </c:pt>
                      <c:pt idx="1">
                        <c:v>22.517048117886553</c:v>
                      </c:pt>
                      <c:pt idx="2">
                        <c:v>22.25064056891976</c:v>
                      </c:pt>
                      <c:pt idx="3">
                        <c:v>22.006792762637161</c:v>
                      </c:pt>
                      <c:pt idx="4">
                        <c:v>21.756454374384525</c:v>
                      </c:pt>
                      <c:pt idx="5">
                        <c:v>21.506283098828135</c:v>
                      </c:pt>
                      <c:pt idx="6">
                        <c:v>21.146335952931363</c:v>
                      </c:pt>
                      <c:pt idx="7">
                        <c:v>20.911963531614774</c:v>
                      </c:pt>
                      <c:pt idx="8">
                        <c:v>20.689045713722752</c:v>
                      </c:pt>
                      <c:pt idx="9">
                        <c:v>20.480310717723391</c:v>
                      </c:pt>
                      <c:pt idx="10">
                        <c:v>20.264444106218718</c:v>
                      </c:pt>
                      <c:pt idx="11">
                        <c:v>20.20546739788092</c:v>
                      </c:pt>
                      <c:pt idx="12">
                        <c:v>19.980000828286919</c:v>
                      </c:pt>
                      <c:pt idx="13">
                        <c:v>19.760924283185364</c:v>
                      </c:pt>
                      <c:pt idx="14">
                        <c:v>19.564603683264966</c:v>
                      </c:pt>
                      <c:pt idx="15">
                        <c:v>19.334957151026316</c:v>
                      </c:pt>
                      <c:pt idx="16">
                        <c:v>19.149674753758401</c:v>
                      </c:pt>
                      <c:pt idx="17">
                        <c:v>18.995305156255725</c:v>
                      </c:pt>
                      <c:pt idx="18">
                        <c:v>18.75690291050449</c:v>
                      </c:pt>
                      <c:pt idx="19">
                        <c:v>18.545558760215609</c:v>
                      </c:pt>
                      <c:pt idx="20">
                        <c:v>18.372313780456118</c:v>
                      </c:pt>
                      <c:pt idx="21">
                        <c:v>18.297804918024841</c:v>
                      </c:pt>
                      <c:pt idx="22">
                        <c:v>18.113365935948661</c:v>
                      </c:pt>
                      <c:pt idx="23">
                        <c:v>17.94466889268562</c:v>
                      </c:pt>
                      <c:pt idx="24">
                        <c:v>17.714878163215282</c:v>
                      </c:pt>
                      <c:pt idx="25">
                        <c:v>17.501968484981521</c:v>
                      </c:pt>
                      <c:pt idx="26">
                        <c:v>17.270987234309004</c:v>
                      </c:pt>
                      <c:pt idx="27">
                        <c:v>17.154439392864155</c:v>
                      </c:pt>
                      <c:pt idx="28">
                        <c:v>16.972977336808334</c:v>
                      </c:pt>
                      <c:pt idx="29">
                        <c:v>16.88278616124899</c:v>
                      </c:pt>
                    </c:numCache>
                  </c:numRef>
                </c:yVal>
                <c:smooth val="0"/>
                <c:extLst xmlns:c15="http://schemas.microsoft.com/office/drawing/2012/chart">
                  <c:ext xmlns:c16="http://schemas.microsoft.com/office/drawing/2014/chart" uri="{C3380CC4-5D6E-409C-BE32-E72D297353CC}">
                    <c16:uniqueId val="{00000001-A098-490E-898A-4B958D8B5A2C}"/>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('RMS-1'!$B$408,'RMS-1'!$B$437)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('RMS-1'!$I$439,'RMS-1'!$I$439)</c15:sqref>
                        </c15:formulaRef>
                      </c:ext>
                    </c:extLst>
                    <c:numCache>
                      <c:formatCode>0.000</c:formatCode>
                      <c:ptCount val="2"/>
                      <c:pt idx="0">
                        <c:v>0.20745406642962708</c:v>
                      </c:pt>
                      <c:pt idx="1">
                        <c:v>0.20745406642962708</c:v>
                      </c:pt>
                    </c:numCache>
                  </c:numRef>
                </c:yVal>
                <c:smooth val="0"/>
                <c:extLst xmlns:c15="http://schemas.microsoft.com/office/drawing/2012/chart">
                  <c:ext xmlns:c16="http://schemas.microsoft.com/office/drawing/2014/chart" uri="{C3380CC4-5D6E-409C-BE32-E72D297353CC}">
                    <c16:uniqueId val="{00000002-A098-490E-898A-4B958D8B5A2C}"/>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'RMS-2'!$I$408:$I$437</c15:sqref>
                        </c15:formulaRef>
                      </c:ext>
                    </c:extLst>
                    <c:numCache>
                      <c:formatCode>0.000</c:formatCode>
                      <c:ptCount val="30"/>
                      <c:pt idx="0">
                        <c:v>0.53482632224920701</c:v>
                      </c:pt>
                      <c:pt idx="1">
                        <c:v>0.31166579406189715</c:v>
                      </c:pt>
                      <c:pt idx="2">
                        <c:v>0.3826385843203266</c:v>
                      </c:pt>
                      <c:pt idx="3">
                        <c:v>0.35023624423353816</c:v>
                      </c:pt>
                      <c:pt idx="4">
                        <c:v>0.35955860430202086</c:v>
                      </c:pt>
                      <c:pt idx="5">
                        <c:v>0.35931858195369631</c:v>
                      </c:pt>
                      <c:pt idx="6">
                        <c:v>0.5169886021257285</c:v>
                      </c:pt>
                      <c:pt idx="7">
                        <c:v>0.33662684050850722</c:v>
                      </c:pt>
                      <c:pt idx="8">
                        <c:v>0.32017470446609381</c:v>
                      </c:pt>
                      <c:pt idx="9">
                        <c:v>0.29980405464133486</c:v>
                      </c:pt>
                      <c:pt idx="10">
                        <c:v>0.31004712497268494</c:v>
                      </c:pt>
                      <c:pt idx="11" formatCode="0.0000">
                        <c:v>8.4707675415986172E-2</c:v>
                      </c:pt>
                      <c:pt idx="12">
                        <c:v>0.32383545186913471</c:v>
                      </c:pt>
                      <c:pt idx="13">
                        <c:v>0.31465752153253024</c:v>
                      </c:pt>
                      <c:pt idx="14">
                        <c:v>0.28197337769817565</c:v>
                      </c:pt>
                      <c:pt idx="15">
                        <c:v>0.32983909176246057</c:v>
                      </c:pt>
                      <c:pt idx="16">
                        <c:v>0.26611931405483319</c:v>
                      </c:pt>
                      <c:pt idx="17">
                        <c:v>0.22171955892242759</c:v>
                      </c:pt>
                      <c:pt idx="18">
                        <c:v>0.3424148383438278</c:v>
                      </c:pt>
                      <c:pt idx="19">
                        <c:v>0.30355155769628794</c:v>
                      </c:pt>
                      <c:pt idx="20">
                        <c:v>0.24883008778418464</c:v>
                      </c:pt>
                      <c:pt idx="21">
                        <c:v>0.10701635802210638</c:v>
                      </c:pt>
                      <c:pt idx="22">
                        <c:v>0.26490792497741489</c:v>
                      </c:pt>
                      <c:pt idx="23">
                        <c:v>0.2422979306087189</c:v>
                      </c:pt>
                      <c:pt idx="24">
                        <c:v>0.33004620085081066</c:v>
                      </c:pt>
                      <c:pt idx="25">
                        <c:v>0.30580011033252763</c:v>
                      </c:pt>
                      <c:pt idx="26">
                        <c:v>0.33175613493177802</c:v>
                      </c:pt>
                      <c:pt idx="27">
                        <c:v>0.16739653673104471</c:v>
                      </c:pt>
                      <c:pt idx="28">
                        <c:v>0.26063219494470979</c:v>
                      </c:pt>
                      <c:pt idx="29">
                        <c:v>0.12954071259638092</c:v>
                      </c:pt>
                    </c:numCache>
                  </c:numRef>
                </c:yVal>
                <c:smooth val="0"/>
                <c:extLst xmlns:c15="http://schemas.microsoft.com/office/drawing/2012/chart">
                  <c:ext xmlns:c16="http://schemas.microsoft.com/office/drawing/2014/chart" uri="{C3380CC4-5D6E-409C-BE32-E72D297353CC}">
                    <c16:uniqueId val="{00000003-A098-490E-898A-4B958D8B5A2C}"/>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'RMS-2'!$J$408:$J$437</c15:sqref>
                        </c15:formulaRef>
                      </c:ext>
                    </c:extLst>
                    <c:numCache>
                      <c:formatCode>0.0</c:formatCode>
                      <c:ptCount val="30"/>
                      <c:pt idx="0">
                        <c:v>12.571581831888594</c:v>
                      </c:pt>
                      <c:pt idx="1">
                        <c:v>12.259916037826697</c:v>
                      </c:pt>
                      <c:pt idx="2">
                        <c:v>11.87727745350637</c:v>
                      </c:pt>
                      <c:pt idx="3">
                        <c:v>11.527041209272831</c:v>
                      </c:pt>
                      <c:pt idx="4">
                        <c:v>11.167482604970809</c:v>
                      </c:pt>
                      <c:pt idx="5">
                        <c:v>10.808164023017113</c:v>
                      </c:pt>
                      <c:pt idx="6">
                        <c:v>10.291175420891385</c:v>
                      </c:pt>
                      <c:pt idx="7" formatCode="0.00">
                        <c:v>9.9545485803828768</c:v>
                      </c:pt>
                      <c:pt idx="8" formatCode="0.00">
                        <c:v>9.6343738759167827</c:v>
                      </c:pt>
                      <c:pt idx="9" formatCode="0.00">
                        <c:v>9.3345698212754478</c:v>
                      </c:pt>
                      <c:pt idx="10" formatCode="0.00">
                        <c:v>9.0245226963027623</c:v>
                      </c:pt>
                      <c:pt idx="11" formatCode="0.00">
                        <c:v>8.9398150208867762</c:v>
                      </c:pt>
                      <c:pt idx="12" formatCode="0.00">
                        <c:v>8.6159795690176413</c:v>
                      </c:pt>
                      <c:pt idx="13" formatCode="0.00">
                        <c:v>8.3013220474851117</c:v>
                      </c:pt>
                      <c:pt idx="14" formatCode="0.00">
                        <c:v>8.0193486697869361</c:v>
                      </c:pt>
                      <c:pt idx="15" formatCode="0.00">
                        <c:v>7.6895095780244755</c:v>
                      </c:pt>
                      <c:pt idx="16" formatCode="0.00">
                        <c:v>7.4233902639696421</c:v>
                      </c:pt>
                      <c:pt idx="17" formatCode="0.00">
                        <c:v>7.2016707050472144</c:v>
                      </c:pt>
                      <c:pt idx="18" formatCode="0.00">
                        <c:v>6.8592558667033865</c:v>
                      </c:pt>
                      <c:pt idx="19" formatCode="0.00">
                        <c:v>6.5557043090070986</c:v>
                      </c:pt>
                      <c:pt idx="20" formatCode="0.00">
                        <c:v>6.3068742212229143</c:v>
                      </c:pt>
                      <c:pt idx="21" formatCode="0.00">
                        <c:v>6.1998578632008083</c:v>
                      </c:pt>
                      <c:pt idx="22" formatCode="0.00">
                        <c:v>5.9349499382233937</c:v>
                      </c:pt>
                      <c:pt idx="23" formatCode="0.00">
                        <c:v>5.6926520076146749</c:v>
                      </c:pt>
                      <c:pt idx="24" formatCode="0.00">
                        <c:v>5.362605806763864</c:v>
                      </c:pt>
                      <c:pt idx="25" formatCode="0.00">
                        <c:v>5.0568056964313364</c:v>
                      </c:pt>
                      <c:pt idx="26" formatCode="0.00">
                        <c:v>4.7250495614995582</c:v>
                      </c:pt>
                      <c:pt idx="27" formatCode="0.00">
                        <c:v>4.5576530247685136</c:v>
                      </c:pt>
                      <c:pt idx="28" formatCode="0.00">
                        <c:v>4.2970208298238042</c:v>
                      </c:pt>
                      <c:pt idx="29" formatCode="0.00">
                        <c:v>4.1674801172274236</c:v>
                      </c:pt>
                    </c:numCache>
                  </c:numRef>
                </c:yVal>
                <c:smooth val="0"/>
                <c:extLst xmlns:c15="http://schemas.microsoft.com/office/drawing/2012/chart">
                  <c:ext xmlns:c16="http://schemas.microsoft.com/office/drawing/2014/chart" uri="{C3380CC4-5D6E-409C-BE32-E72D297353CC}">
                    <c16:uniqueId val="{00000004-A098-490E-898A-4B958D8B5A2C}"/>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('RMS-2'!$B$408,'RMS-2'!$B$437)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('RMS-2'!$I$439,'RMS-2'!$I$439)</c15:sqref>
                        </c15:formulaRef>
                      </c:ext>
                    </c:extLst>
                    <c:numCache>
                      <c:formatCode>0.000</c:formatCode>
                      <c:ptCount val="2"/>
                      <c:pt idx="0">
                        <c:v>0.29796426789701252</c:v>
                      </c:pt>
                      <c:pt idx="1">
                        <c:v>0.29796426789701252</c:v>
                      </c:pt>
                    </c:numCache>
                  </c:numRef>
                </c:yVal>
                <c:smooth val="0"/>
                <c:extLst xmlns:c15="http://schemas.microsoft.com/office/drawing/2012/chart">
                  <c:ext xmlns:c16="http://schemas.microsoft.com/office/drawing/2014/chart" uri="{C3380CC4-5D6E-409C-BE32-E72D297353CC}">
                    <c16:uniqueId val="{00000005-A098-490E-898A-4B958D8B5A2C}"/>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'RMS-3'!$I$408:$I$437</c15:sqref>
                        </c15:formulaRef>
                      </c:ext>
                    </c:extLst>
                    <c:numCache>
                      <c:formatCode>0.0000</c:formatCode>
                      <c:ptCount val="30"/>
                      <c:pt idx="0">
                        <c:v>9.0782579012345668E-2</c:v>
                      </c:pt>
                      <c:pt idx="1">
                        <c:v>5.2902827325102882E-2</c:v>
                      </c:pt>
                      <c:pt idx="2">
                        <c:v>6.4949902555555536E-2</c:v>
                      </c:pt>
                      <c:pt idx="3">
                        <c:v>5.9449859126984125E-2</c:v>
                      </c:pt>
                      <c:pt idx="4">
                        <c:v>6.1032256728395039E-2</c:v>
                      </c:pt>
                      <c:pt idx="5">
                        <c:v>6.0991514814814823E-2</c:v>
                      </c:pt>
                      <c:pt idx="6">
                        <c:v>8.7754765740740745E-2</c:v>
                      </c:pt>
                      <c:pt idx="7">
                        <c:v>5.7139769444444447E-2</c:v>
                      </c:pt>
                      <c:pt idx="8">
                        <c:v>5.4347148217592574E-2</c:v>
                      </c:pt>
                      <c:pt idx="9">
                        <c:v>5.0889389969135793E-2</c:v>
                      </c:pt>
                      <c:pt idx="10">
                        <c:v>5.2628070925925918E-2</c:v>
                      </c:pt>
                      <c:pt idx="11">
                        <c:v>1.437846440329218E-2</c:v>
                      </c:pt>
                      <c:pt idx="12">
                        <c:v>5.4968531415343906E-2</c:v>
                      </c:pt>
                      <c:pt idx="13">
                        <c:v>5.3410649629629624E-2</c:v>
                      </c:pt>
                      <c:pt idx="14">
                        <c:v>4.7862772222222225E-2</c:v>
                      </c:pt>
                      <c:pt idx="15">
                        <c:v>5.5987602261904759E-2</c:v>
                      </c:pt>
                      <c:pt idx="16">
                        <c:v>4.5171669100529104E-2</c:v>
                      </c:pt>
                      <c:pt idx="17">
                        <c:v>3.7635158441358028E-2</c:v>
                      </c:pt>
                      <c:pt idx="18">
                        <c:v>5.8122236740740747E-2</c:v>
                      </c:pt>
                      <c:pt idx="19">
                        <c:v>5.1525499259259248E-2</c:v>
                      </c:pt>
                      <c:pt idx="20">
                        <c:v>4.2236958364197531E-2</c:v>
                      </c:pt>
                      <c:pt idx="21">
                        <c:v>1.8165188536155206E-2</c:v>
                      </c:pt>
                      <c:pt idx="22">
                        <c:v>4.4966045293209876E-2</c:v>
                      </c:pt>
                      <c:pt idx="23">
                        <c:v>4.1128175848765422E-2</c:v>
                      </c:pt>
                      <c:pt idx="24">
                        <c:v>5.6022757407407413E-2</c:v>
                      </c:pt>
                      <c:pt idx="25">
                        <c:v>5.1907173456790107E-2</c:v>
                      </c:pt>
                      <c:pt idx="26">
                        <c:v>5.6313005324074066E-2</c:v>
                      </c:pt>
                      <c:pt idx="27">
                        <c:v>2.8414250925925928E-2</c:v>
                      </c:pt>
                      <c:pt idx="28">
                        <c:v>4.4240273611111103E-2</c:v>
                      </c:pt>
                      <c:pt idx="29">
                        <c:v>2.1988521296296294E-2</c:v>
                      </c:pt>
                    </c:numCache>
                  </c:numRef>
                </c:yVal>
                <c:smooth val="0"/>
                <c:extLst xmlns:c15="http://schemas.microsoft.com/office/drawing/2012/chart">
                  <c:ext xmlns:c16="http://schemas.microsoft.com/office/drawing/2014/chart" uri="{C3380CC4-5D6E-409C-BE32-E72D297353CC}">
                    <c16:uniqueId val="{00000006-A098-490E-898A-4B958D8B5A2C}"/>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'RMS-3'!$J$408:$J$437</c15:sqref>
                        </c15:formulaRef>
                      </c:ext>
                    </c:extLst>
                    <c:numCache>
                      <c:formatCode>0.0</c:formatCode>
                      <c:ptCount val="30"/>
                      <c:pt idx="0">
                        <c:v>23.809217420987657</c:v>
                      </c:pt>
                      <c:pt idx="1">
                        <c:v>23.756314593662555</c:v>
                      </c:pt>
                      <c:pt idx="2">
                        <c:v>23.691364691107001</c:v>
                      </c:pt>
                      <c:pt idx="3">
                        <c:v>23.631914831980016</c:v>
                      </c:pt>
                      <c:pt idx="4">
                        <c:v>23.57088257525162</c:v>
                      </c:pt>
                      <c:pt idx="5">
                        <c:v>23.509891060436804</c:v>
                      </c:pt>
                      <c:pt idx="6">
                        <c:v>23.422136294696063</c:v>
                      </c:pt>
                      <c:pt idx="7">
                        <c:v>23.36499652525162</c:v>
                      </c:pt>
                      <c:pt idx="8">
                        <c:v>23.310649377034029</c:v>
                      </c:pt>
                      <c:pt idx="9">
                        <c:v>23.259759987064893</c:v>
                      </c:pt>
                      <c:pt idx="10">
                        <c:v>23.207131916138966</c:v>
                      </c:pt>
                      <c:pt idx="11">
                        <c:v>23.192753451735673</c:v>
                      </c:pt>
                      <c:pt idx="12">
                        <c:v>23.137784920320328</c:v>
                      </c:pt>
                      <c:pt idx="13">
                        <c:v>23.084374270690699</c:v>
                      </c:pt>
                      <c:pt idx="14">
                        <c:v>23.036511498468478</c:v>
                      </c:pt>
                      <c:pt idx="15">
                        <c:v>22.980523896206574</c:v>
                      </c:pt>
                      <c:pt idx="16">
                        <c:v>22.935352227106044</c:v>
                      </c:pt>
                      <c:pt idx="17">
                        <c:v>22.897717068664686</c:v>
                      </c:pt>
                      <c:pt idx="18">
                        <c:v>22.839594831923947</c:v>
                      </c:pt>
                      <c:pt idx="19">
                        <c:v>22.788069332664687</c:v>
                      </c:pt>
                      <c:pt idx="20">
                        <c:v>22.745832374300491</c:v>
                      </c:pt>
                      <c:pt idx="21">
                        <c:v>22.727667185764336</c:v>
                      </c:pt>
                      <c:pt idx="22">
                        <c:v>22.682701140471124</c:v>
                      </c:pt>
                      <c:pt idx="23">
                        <c:v>22.641572964622359</c:v>
                      </c:pt>
                      <c:pt idx="24">
                        <c:v>22.585550207214951</c:v>
                      </c:pt>
                      <c:pt idx="25">
                        <c:v>22.53364303375816</c:v>
                      </c:pt>
                      <c:pt idx="26">
                        <c:v>22.477330028434086</c:v>
                      </c:pt>
                      <c:pt idx="27">
                        <c:v>22.448915777508159</c:v>
                      </c:pt>
                      <c:pt idx="28">
                        <c:v>22.404675503897046</c:v>
                      </c:pt>
                      <c:pt idx="29">
                        <c:v>22.382686982600749</c:v>
                      </c:pt>
                    </c:numCache>
                  </c:numRef>
                </c:yVal>
                <c:smooth val="0"/>
                <c:extLst xmlns:c15="http://schemas.microsoft.com/office/drawing/2012/chart">
                  <c:ext xmlns:c16="http://schemas.microsoft.com/office/drawing/2014/chart" uri="{C3380CC4-5D6E-409C-BE32-E72D297353CC}">
                    <c16:uniqueId val="{00000007-A098-490E-898A-4B958D8B5A2C}"/>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('RMS-3'!$B$408,'RMS-3'!$B$437)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('RMS-3'!$I$439,'RMS-3'!$I$439)</c15:sqref>
                        </c15:formulaRef>
                      </c:ext>
                    </c:extLst>
                    <c:numCache>
                      <c:formatCode>0.0000</c:formatCode>
                      <c:ptCount val="2"/>
                      <c:pt idx="0">
                        <c:v>5.0577100579975019E-2</c:v>
                      </c:pt>
                      <c:pt idx="1">
                        <c:v>5.0577100579975019E-2</c:v>
                      </c:pt>
                    </c:numCache>
                  </c:numRef>
                </c:yVal>
                <c:smooth val="0"/>
                <c:extLst xmlns:c15="http://schemas.microsoft.com/office/drawing/2012/chart">
                  <c:ext xmlns:c16="http://schemas.microsoft.com/office/drawing/2014/chart" uri="{C3380CC4-5D6E-409C-BE32-E72D297353CC}">
                    <c16:uniqueId val="{00000008-A098-490E-898A-4B958D8B5A2C}"/>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'R8A'!$L$408:$L$437</c:f>
              <c:numCache>
                <c:formatCode>0.0000</c:formatCode>
                <c:ptCount val="30"/>
                <c:pt idx="0">
                  <c:v>6.4723775707993111E-3</c:v>
                </c:pt>
                <c:pt idx="1">
                  <c:v>1.0244104225142325E-2</c:v>
                </c:pt>
                <c:pt idx="2">
                  <c:v>1.487473156685962E-2</c:v>
                </c:pt>
                <c:pt idx="3">
                  <c:v>1.9113231276681079E-2</c:v>
                </c:pt>
                <c:pt idx="4">
                  <c:v>2.3464548609166306E-2</c:v>
                </c:pt>
                <c:pt idx="5">
                  <c:v>2.7812961231843587E-2</c:v>
                </c:pt>
                <c:pt idx="6">
                  <c:v>3.4069469734800718E-2</c:v>
                </c:pt>
                <c:pt idx="7">
                  <c:v>3.8143270745703617E-2</c:v>
                </c:pt>
                <c:pt idx="8">
                  <c:v>4.2017970792643418E-2</c:v>
                </c:pt>
                <c:pt idx="9">
                  <c:v>4.5646148685486734E-2</c:v>
                </c:pt>
                <c:pt idx="10" formatCode="0.000">
                  <c:v>4.9398286480658596E-2</c:v>
                </c:pt>
                <c:pt idx="11" formatCode="0.000">
                  <c:v>5.0423404421995652E-2</c:v>
                </c:pt>
                <c:pt idx="12" formatCode="0.000">
                  <c:v>5.43424062140032E-2</c:v>
                </c:pt>
                <c:pt idx="13" formatCode="0.000">
                  <c:v>5.8150338247500773E-2</c:v>
                </c:pt>
                <c:pt idx="14" formatCode="0.000">
                  <c:v>6.156273230787726E-2</c:v>
                </c:pt>
                <c:pt idx="15" formatCode="0.000">
                  <c:v>6.5554389133065119E-2</c:v>
                </c:pt>
                <c:pt idx="16" formatCode="0.000">
                  <c:v>6.8774920000359313E-2</c:v>
                </c:pt>
                <c:pt idx="17" formatCode="0.000">
                  <c:v>7.1458132550822298E-2</c:v>
                </c:pt>
                <c:pt idx="18" formatCode="0.000">
                  <c:v>7.560197893124182E-2</c:v>
                </c:pt>
                <c:pt idx="19" formatCode="0.000">
                  <c:v>7.9275508471358919E-2</c:v>
                </c:pt>
                <c:pt idx="20" formatCode="0.000">
                  <c:v>8.2286808050522006E-2</c:v>
                </c:pt>
                <c:pt idx="21" formatCode="0.000">
                  <c:v>8.358190189043993E-2</c:v>
                </c:pt>
                <c:pt idx="22" formatCode="0.000">
                  <c:v>8.6787772732286564E-2</c:v>
                </c:pt>
                <c:pt idx="23" formatCode="0.000">
                  <c:v>8.9720021251633419E-2</c:v>
                </c:pt>
                <c:pt idx="24" formatCode="0.000">
                  <c:v>9.3714184475931384E-2</c:v>
                </c:pt>
                <c:pt idx="25" formatCode="0.000">
                  <c:v>9.7414925619225295E-2</c:v>
                </c:pt>
                <c:pt idx="26" formatCode="0.000">
                  <c:v>0.10142978217616749</c:v>
                </c:pt>
                <c:pt idx="27" formatCode="0.000">
                  <c:v>0.10345558671250939</c:v>
                </c:pt>
                <c:pt idx="28" formatCode="0.000">
                  <c:v>0.10660971339366085</c:v>
                </c:pt>
                <c:pt idx="29" formatCode="0.000">
                  <c:v>0.10817739315779089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4F8C-443C-8853-3B97C465AEDD}"/>
            </c:ext>
          </c:extLst>
        </c:ser>
        <c:ser>
          <c:idx val="7"/>
          <c:order val="7"/>
          <c:tx>
            <c:v>R8A Initial Available Content</c:v>
          </c:tx>
          <c:spPr>
            <a:ln w="25400">
              <a:solidFill>
                <a:srgbClr val="FF0000"/>
              </a:solidFill>
              <a:prstDash val="solid"/>
            </a:ln>
          </c:spPr>
          <c:marker>
            <c:symbol val="none"/>
          </c:marker>
          <c:xVal>
            <c:numRef>
              <c:f>('R8A'!$B$408,'R8A'!$B$437)</c:f>
              <c:numCache>
                <c:formatCode>0.0</c:formatCode>
                <c:ptCount val="2"/>
                <c:pt idx="0">
                  <c:v>1</c:v>
                </c:pt>
                <c:pt idx="1">
                  <c:v>30</c:v>
                </c:pt>
              </c:numCache>
              <c:extLst xmlns:c15="http://schemas.microsoft.com/office/drawing/2012/chart"/>
            </c:numRef>
          </c:xVal>
          <c:yVal>
            <c:numRef>
              <c:f>('R8A'!$G$403,'R8A'!$G$403)</c:f>
              <c:numCache>
                <c:formatCode>0.0</c:formatCode>
                <c:ptCount val="2"/>
                <c:pt idx="0">
                  <c:v>52.579138653446897</c:v>
                </c:pt>
                <c:pt idx="1">
                  <c:v>52.579138653446897</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4F8C-443C-8853-3B97C465AEDD}"/>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'R8B'!$L$408:$L$437</c:f>
              <c:numCache>
                <c:formatCode>0.0000</c:formatCode>
                <c:ptCount val="30"/>
                <c:pt idx="0">
                  <c:v>1.3334443081898399E-2</c:v>
                </c:pt>
                <c:pt idx="1">
                  <c:v>2.1104983944613381E-2</c:v>
                </c:pt>
                <c:pt idx="2">
                  <c:v>3.0645038746142255E-2</c:v>
                </c:pt>
                <c:pt idx="3">
                  <c:v>3.9377229122093606E-2</c:v>
                </c:pt>
                <c:pt idx="4">
                  <c:v>4.8341847249916567E-2</c:v>
                </c:pt>
                <c:pt idx="5">
                  <c:v>5.7300481071790157E-2</c:v>
                </c:pt>
                <c:pt idx="6">
                  <c:v>7.0190189005468751E-2</c:v>
                </c:pt>
                <c:pt idx="7">
                  <c:v>7.8583065828962892E-2</c:v>
                </c:pt>
                <c:pt idx="8" formatCode="0.000">
                  <c:v>8.6565753283484675E-2</c:v>
                </c:pt>
                <c:pt idx="9" formatCode="0.000">
                  <c:v>9.4040553860847559E-2</c:v>
                </c:pt>
                <c:pt idx="10" formatCode="0.000">
                  <c:v>0.10177073760211841</c:v>
                </c:pt>
                <c:pt idx="11" formatCode="0.000">
                  <c:v>0.10388269363241281</c:v>
                </c:pt>
                <c:pt idx="12" formatCode="0.000">
                  <c:v>0.11195665188990811</c:v>
                </c:pt>
                <c:pt idx="13" formatCode="0.000">
                  <c:v>0.11980178335898281</c:v>
                </c:pt>
                <c:pt idx="14" formatCode="0.000">
                  <c:v>0.12683202439071531</c:v>
                </c:pt>
                <c:pt idx="15" formatCode="0.000">
                  <c:v>0.13505566711793732</c:v>
                </c:pt>
                <c:pt idx="16" formatCode="0.000">
                  <c:v>0.14169063009308525</c:v>
                </c:pt>
                <c:pt idx="17" formatCode="0.000">
                  <c:v>0.14721860565375169</c:v>
                </c:pt>
                <c:pt idx="18" formatCode="0.000">
                  <c:v>0.15575579049740584</c:v>
                </c:pt>
                <c:pt idx="19" formatCode="0.000">
                  <c:v>0.16332402489450923</c:v>
                </c:pt>
                <c:pt idx="20" formatCode="0.000">
                  <c:v>0.16952792792730711</c:v>
                </c:pt>
                <c:pt idx="21" formatCode="0.000">
                  <c:v>0.17219609042326764</c:v>
                </c:pt>
                <c:pt idx="22" formatCode="0.000">
                  <c:v>0.17880085069890195</c:v>
                </c:pt>
                <c:pt idx="23" formatCode="0.000">
                  <c:v>0.18484189211768662</c:v>
                </c:pt>
                <c:pt idx="24" formatCode="0.000">
                  <c:v>0.19307069854803144</c:v>
                </c:pt>
                <c:pt idx="25" formatCode="0.000">
                  <c:v>0.20069499450362077</c:v>
                </c:pt>
                <c:pt idx="26" formatCode="0.000">
                  <c:v>0.20896643350032951</c:v>
                </c:pt>
                <c:pt idx="27" formatCode="0.000">
                  <c:v>0.21314001190940965</c:v>
                </c:pt>
                <c:pt idx="28" formatCode="0.000">
                  <c:v>0.21963816845896911</c:v>
                </c:pt>
                <c:pt idx="29" formatCode="0.000">
                  <c:v>0.22286791461589092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4F8C-443C-8853-3B97C465AEDD}"/>
            </c:ext>
          </c:extLst>
        </c:ser>
        <c:ser>
          <c:idx val="9"/>
          <c:order val="9"/>
          <c:tx>
            <c:v>R8B Initial Available Content</c:v>
          </c:tx>
          <c:spPr>
            <a:ln w="25400">
              <a:solidFill>
                <a:srgbClr val="008000"/>
              </a:solidFill>
            </a:ln>
          </c:spPr>
          <c:marker>
            <c:symbol val="none"/>
          </c:marker>
          <c:xVal>
            <c:numRef>
              <c:f>('R8B'!$B$408,'R8B'!$B$437)</c:f>
              <c:numCache>
                <c:formatCode>0.0</c:formatCode>
                <c:ptCount val="2"/>
                <c:pt idx="0">
                  <c:v>1</c:v>
                </c:pt>
                <c:pt idx="1">
                  <c:v>30</c:v>
                </c:pt>
              </c:numCache>
              <c:extLst xmlns:c15="http://schemas.microsoft.com/office/drawing/2012/chart"/>
            </c:numRef>
          </c:xVal>
          <c:yVal>
            <c:numRef>
              <c:f>('R8B'!$G$403,'R8B'!$G$403)</c:f>
              <c:numCache>
                <c:formatCode>0.00</c:formatCode>
                <c:ptCount val="2"/>
                <c:pt idx="0">
                  <c:v>4.5232609916116999</c:v>
                </c:pt>
                <c:pt idx="1">
                  <c:v>4.5232609916116999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4F8C-443C-8853-3B97C465AEDD}"/>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'RMS-1'!$L$408:$L$437</c15:sqref>
                        </c15:formulaRef>
                      </c:ext>
                    </c:extLst>
                    <c:numCache>
                      <c:formatCode>0.000</c:formatCode>
                      <c:ptCount val="30"/>
                      <c:pt idx="0">
                        <c:v>0.3723664457059972</c:v>
                      </c:pt>
                      <c:pt idx="1">
                        <c:v>0.58936003625124633</c:v>
                      </c:pt>
                      <c:pt idx="2">
                        <c:v>0.85576758521803753</c:v>
                      </c:pt>
                      <c:pt idx="3" formatCode="0.00">
                        <c:v>1.0996153915006377</c:v>
                      </c:pt>
                      <c:pt idx="4" formatCode="0.00">
                        <c:v>1.3499537797532759</c:v>
                      </c:pt>
                      <c:pt idx="5" formatCode="0.00">
                        <c:v>1.6001250553096658</c:v>
                      </c:pt>
                      <c:pt idx="6" formatCode="0.00">
                        <c:v>1.960072201206438</c:v>
                      </c:pt>
                      <c:pt idx="7" formatCode="0.00">
                        <c:v>2.1944446225230259</c:v>
                      </c:pt>
                      <c:pt idx="8" formatCode="0.00">
                        <c:v>2.4173624404150456</c:v>
                      </c:pt>
                      <c:pt idx="9" formatCode="0.00">
                        <c:v>2.6260974364144052</c:v>
                      </c:pt>
                      <c:pt idx="10" formatCode="0.00">
                        <c:v>2.8419640479190766</c:v>
                      </c:pt>
                      <c:pt idx="11" formatCode="0.00">
                        <c:v>2.9009407562568734</c:v>
                      </c:pt>
                      <c:pt idx="12" formatCode="0.00">
                        <c:v>3.126407325850876</c:v>
                      </c:pt>
                      <c:pt idx="13" formatCode="0.00">
                        <c:v>3.3454838709524299</c:v>
                      </c:pt>
                      <c:pt idx="14" formatCode="0.00">
                        <c:v>3.5418044708728278</c:v>
                      </c:pt>
                      <c:pt idx="15" formatCode="0.00">
                        <c:v>3.771451003111479</c:v>
                      </c:pt>
                      <c:pt idx="16" formatCode="0.00">
                        <c:v>3.9567334003793952</c:v>
                      </c:pt>
                      <c:pt idx="17" formatCode="0.00">
                        <c:v>4.1111029978820701</c:v>
                      </c:pt>
                      <c:pt idx="18" formatCode="0.00">
                        <c:v>4.3495052436333053</c:v>
                      </c:pt>
                      <c:pt idx="19" formatCode="0.00">
                        <c:v>4.5608493939221857</c:v>
                      </c:pt>
                      <c:pt idx="20" formatCode="0.00">
                        <c:v>4.7340943736816792</c:v>
                      </c:pt>
                      <c:pt idx="21" formatCode="0.00">
                        <c:v>4.8086032361129565</c:v>
                      </c:pt>
                      <c:pt idx="22" formatCode="0.00">
                        <c:v>4.993042218189137</c:v>
                      </c:pt>
                      <c:pt idx="23" formatCode="0.00">
                        <c:v>5.1617392614521771</c:v>
                      </c:pt>
                      <c:pt idx="24" formatCode="0.00">
                        <c:v>5.3915299909225167</c:v>
                      </c:pt>
                      <c:pt idx="25" formatCode="0.00">
                        <c:v>5.604439669156279</c:v>
                      </c:pt>
                      <c:pt idx="26" formatCode="0.00">
                        <c:v>5.8354209198287981</c:v>
                      </c:pt>
                      <c:pt idx="27" formatCode="0.00">
                        <c:v>5.9519687612736476</c:v>
                      </c:pt>
                      <c:pt idx="28" formatCode="0.00">
                        <c:v>6.1334308173294687</c:v>
                      </c:pt>
                      <c:pt idx="29" formatCode="0.00">
                        <c:v>6.2236219928888126</c:v>
                      </c:pt>
                    </c:numCache>
                  </c:numRef>
                </c:yVal>
                <c:smooth val="0"/>
                <c:extLst>
                  <c:ext xmlns:c16="http://schemas.microsoft.com/office/drawing/2014/chart" uri="{C3380CC4-5D6E-409C-BE32-E72D297353CC}">
                    <c16:uniqueId val="{00000000-4F8C-443C-8853-3B97C465AEDD}"/>
                  </c:ext>
                </c:extLst>
              </c15:ser>
            </c15:filteredScatterSeries>
            <c15:filteredScatterSeries>
              <c15:ser>
                <c:idx val="1"/>
                <c:order val="1"/>
                <c:tx>
                  <c:v>RMS-1 Initial Available Content</c:v>
                </c:tx>
                <c:spPr>
                  <a:ln w="25400">
                    <a:solidFill>
                      <a:srgbClr val="0000FF"/>
                    </a:solidFill>
                    <a:prstDash val="solid"/>
                  </a:ln>
                  <a:effectLst/>
                </c:spPr>
                <c:marker>
                  <c:symbol val="none"/>
                </c:marker>
                <c:dLbls>
                  <c:dLbl>
                    <c:idx val="0"/>
                    <c:layout>
                      <c:manualLayout>
                        <c:x val="-2.396675415573056E-2"/>
                        <c:y val="-3.5087367551278309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4F8C-443C-8853-3B97C465AEDD}"/>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('RMS-1'!$B$408,'RMS-1'!$B$437)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('RMS-1'!$G$403,'RMS-1'!$G$403)</c15:sqref>
                        </c15:formulaRef>
                      </c:ext>
                    </c:extLst>
                    <c:numCache>
                      <c:formatCode>0.0</c:formatCode>
                      <c:ptCount val="2"/>
                      <c:pt idx="0">
                        <c:v>23.106408154137799</c:v>
                      </c:pt>
                      <c:pt idx="1">
                        <c:v>23.106408154137799</c:v>
                      </c:pt>
                    </c:numCache>
                  </c:numRef>
                </c:yVal>
                <c:smooth val="0"/>
                <c:extLst xmlns:c15="http://schemas.microsoft.com/office/drawing/2012/chart">
                  <c:ext xmlns:c16="http://schemas.microsoft.com/office/drawing/2014/chart" uri="{C3380CC4-5D6E-409C-BE32-E72D297353CC}">
                    <c16:uniqueId val="{00000002-4F8C-443C-8853-3B97C465AEDD}"/>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'RMS-2'!$L$408:$L$437</c15:sqref>
                        </c15:formulaRef>
                      </c:ext>
                    </c:extLst>
                    <c:numCache>
                      <c:formatCode>0.000</c:formatCode>
                      <c:ptCount val="30"/>
                      <c:pt idx="0">
                        <c:v>0.53482632224920701</c:v>
                      </c:pt>
                      <c:pt idx="1">
                        <c:v>0.8464921163111041</c:v>
                      </c:pt>
                      <c:pt idx="2" formatCode="0.00">
                        <c:v>1.2291307006314307</c:v>
                      </c:pt>
                      <c:pt idx="3" formatCode="0.00">
                        <c:v>1.5793669448649688</c:v>
                      </c:pt>
                      <c:pt idx="4" formatCode="0.00">
                        <c:v>1.9389255491669897</c:v>
                      </c:pt>
                      <c:pt idx="5" formatCode="0.00">
                        <c:v>2.2982441311206858</c:v>
                      </c:pt>
                      <c:pt idx="6" formatCode="0.00">
                        <c:v>2.8152327332464142</c:v>
                      </c:pt>
                      <c:pt idx="7" formatCode="0.00">
                        <c:v>3.1518595737549213</c:v>
                      </c:pt>
                      <c:pt idx="8" formatCode="0.00">
                        <c:v>3.472034278221015</c:v>
                      </c:pt>
                      <c:pt idx="9" formatCode="0.00">
                        <c:v>3.7718383328623499</c:v>
                      </c:pt>
                      <c:pt idx="10" formatCode="0.00">
                        <c:v>4.0818854578350345</c:v>
                      </c:pt>
                      <c:pt idx="11" formatCode="0.00">
                        <c:v>4.1665931332510207</c:v>
                      </c:pt>
                      <c:pt idx="12" formatCode="0.00">
                        <c:v>4.4904285851201555</c:v>
                      </c:pt>
                      <c:pt idx="13" formatCode="0.00">
                        <c:v>4.805086106652686</c:v>
                      </c:pt>
                      <c:pt idx="14" formatCode="0.00">
                        <c:v>5.0870594843508616</c:v>
                      </c:pt>
                      <c:pt idx="15" formatCode="0.00">
                        <c:v>5.4168985761133222</c:v>
                      </c:pt>
                      <c:pt idx="16" formatCode="0.00">
                        <c:v>5.6830178901681556</c:v>
                      </c:pt>
                      <c:pt idx="17" formatCode="0.00">
                        <c:v>5.9047374490905833</c:v>
                      </c:pt>
                      <c:pt idx="18" formatCode="0.00">
                        <c:v>6.2471522874344112</c:v>
                      </c:pt>
                      <c:pt idx="19" formatCode="0.00">
                        <c:v>6.5507038451306991</c:v>
                      </c:pt>
                      <c:pt idx="20" formatCode="0.00">
                        <c:v>6.7995339329148834</c:v>
                      </c:pt>
                      <c:pt idx="21" formatCode="0.00">
                        <c:v>6.9065502909369894</c:v>
                      </c:pt>
                      <c:pt idx="22" formatCode="0.00">
                        <c:v>7.171458215914404</c:v>
                      </c:pt>
                      <c:pt idx="23" formatCode="0.00">
                        <c:v>7.4137561465231228</c:v>
                      </c:pt>
                      <c:pt idx="24" formatCode="0.00">
                        <c:v>7.7438023473739337</c:v>
                      </c:pt>
                      <c:pt idx="25" formatCode="0.00">
                        <c:v>8.0496024577064613</c:v>
                      </c:pt>
                      <c:pt idx="26" formatCode="0.00">
                        <c:v>8.3813585926382395</c:v>
                      </c:pt>
                      <c:pt idx="27" formatCode="0.00">
                        <c:v>8.5487551293692849</c:v>
                      </c:pt>
                      <c:pt idx="28" formatCode="0.00">
                        <c:v>8.8093873243139953</c:v>
                      </c:pt>
                      <c:pt idx="29" formatCode="0.00">
                        <c:v>8.9389280369103759</c:v>
                      </c:pt>
                    </c:numCache>
                  </c:numRef>
                </c:yVal>
                <c:smooth val="0"/>
                <c:extLst xmlns:c15="http://schemas.microsoft.com/office/drawing/2012/chart">
                  <c:ext xmlns:c16="http://schemas.microsoft.com/office/drawing/2014/chart" uri="{C3380CC4-5D6E-409C-BE32-E72D297353CC}">
                    <c16:uniqueId val="{00000003-4F8C-443C-8853-3B97C465AEDD}"/>
                  </c:ext>
                </c:extLst>
              </c15:ser>
            </c15:filteredScatterSeries>
            <c15:filteredScatterSeries>
              <c15:ser>
                <c:idx val="3"/>
                <c:order val="3"/>
                <c:tx>
                  <c:v>RMS-2 Initial Available Content</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('RMS-2'!$B$408,'RMS-2'!$B$437)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('RMS-2'!$G$403,'RMS-2'!$G$403)</c15:sqref>
                        </c15:formulaRef>
                      </c:ext>
                    </c:extLst>
                    <c:numCache>
                      <c:formatCode>0.0</c:formatCode>
                      <c:ptCount val="2"/>
                      <c:pt idx="0">
                        <c:v>13.106408154137801</c:v>
                      </c:pt>
                      <c:pt idx="1">
                        <c:v>13.106408154137801</c:v>
                      </c:pt>
                    </c:numCache>
                  </c:numRef>
                </c:yVal>
                <c:smooth val="0"/>
                <c:extLst xmlns:c15="http://schemas.microsoft.com/office/drawing/2012/chart">
                  <c:ext xmlns:c16="http://schemas.microsoft.com/office/drawing/2014/chart" uri="{C3380CC4-5D6E-409C-BE32-E72D297353CC}">
                    <c16:uniqueId val="{00000004-4F8C-443C-8853-3B97C465AEDD}"/>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'RMS-3'!$B$408:$B$437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'RMS-3'!$L$408:$L$437</c15:sqref>
                        </c15:formulaRef>
                      </c:ext>
                    </c:extLst>
                    <c:numCache>
                      <c:formatCode>0.000</c:formatCode>
                      <c:ptCount val="30"/>
                      <c:pt idx="0" formatCode="0.0000">
                        <c:v>9.0782579012345668E-2</c:v>
                      </c:pt>
                      <c:pt idx="1">
                        <c:v>0.14368540633744856</c:v>
                      </c:pt>
                      <c:pt idx="2">
                        <c:v>0.20863530889300408</c:v>
                      </c:pt>
                      <c:pt idx="3">
                        <c:v>0.26808516801998822</c:v>
                      </c:pt>
                      <c:pt idx="4">
                        <c:v>0.32911742474838324</c:v>
                      </c:pt>
                      <c:pt idx="5">
                        <c:v>0.39010893956319803</c:v>
                      </c:pt>
                      <c:pt idx="6">
                        <c:v>0.47786370530393879</c:v>
                      </c:pt>
                      <c:pt idx="7">
                        <c:v>0.53500347474838328</c:v>
                      </c:pt>
                      <c:pt idx="8">
                        <c:v>0.58935062296597585</c:v>
                      </c:pt>
                      <c:pt idx="9">
                        <c:v>0.64024001293511168</c:v>
                      </c:pt>
                      <c:pt idx="10">
                        <c:v>0.6928680838610376</c:v>
                      </c:pt>
                      <c:pt idx="11">
                        <c:v>0.70724654826432976</c:v>
                      </c:pt>
                      <c:pt idx="12">
                        <c:v>0.76221507967967361</c:v>
                      </c:pt>
                      <c:pt idx="13">
                        <c:v>0.81562572930930322</c:v>
                      </c:pt>
                      <c:pt idx="14">
                        <c:v>0.86348850153152545</c:v>
                      </c:pt>
                      <c:pt idx="15">
                        <c:v>0.91947610379343025</c:v>
                      </c:pt>
                      <c:pt idx="16">
                        <c:v>0.96464777289395931</c:v>
                      </c:pt>
                      <c:pt idx="17" formatCode="0.00">
                        <c:v>1.0022829313353174</c:v>
                      </c:pt>
                      <c:pt idx="18" formatCode="0.00">
                        <c:v>1.0604051680760582</c:v>
                      </c:pt>
                      <c:pt idx="19" formatCode="0.00">
                        <c:v>1.1119306673353175</c:v>
                      </c:pt>
                      <c:pt idx="20" formatCode="0.00">
                        <c:v>1.154167625699515</c:v>
                      </c:pt>
                      <c:pt idx="21" formatCode="0.00">
                        <c:v>1.1723328142356702</c:v>
                      </c:pt>
                      <c:pt idx="22" formatCode="0.00">
                        <c:v>1.2172988595288801</c:v>
                      </c:pt>
                      <c:pt idx="23" formatCode="0.00">
                        <c:v>1.2584270353776454</c:v>
                      </c:pt>
                      <c:pt idx="24" formatCode="0.00">
                        <c:v>1.3144497927850529</c:v>
                      </c:pt>
                      <c:pt idx="25" formatCode="0.00">
                        <c:v>1.3663569662418431</c:v>
                      </c:pt>
                      <c:pt idx="26" formatCode="0.00">
                        <c:v>1.4226699715659172</c:v>
                      </c:pt>
                      <c:pt idx="27" formatCode="0.00">
                        <c:v>1.4510842224918432</c:v>
                      </c:pt>
                      <c:pt idx="28" formatCode="0.00">
                        <c:v>1.4953244961029544</c:v>
                      </c:pt>
                      <c:pt idx="29" formatCode="0.00">
                        <c:v>1.5173130173992506</c:v>
                      </c:pt>
                    </c:numCache>
                  </c:numRef>
                </c:yVal>
                <c:smooth val="0"/>
                <c:extLst xmlns:c15="http://schemas.microsoft.com/office/drawing/2012/chart">
                  <c:ext xmlns:c16="http://schemas.microsoft.com/office/drawing/2014/chart" uri="{C3380CC4-5D6E-409C-BE32-E72D297353CC}">
                    <c16:uniqueId val="{00000005-4F8C-443C-8853-3B97C465AEDD}"/>
                  </c:ext>
                </c:extLst>
              </c15:ser>
            </c15:filteredScatterSeries>
            <c15:filteredScatterSeries>
              <c15:ser>
                <c:idx val="5"/>
                <c:order val="5"/>
                <c:tx>
                  <c:v>RMS-3 Initial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('RMS-3'!$B$408,'RMS-3'!$B$437)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('RMS-3'!$G$403,'RMS-3'!$G$403)</c15:sqref>
                        </c15:formulaRef>
                      </c:ext>
                    </c:extLst>
                    <c:numCache>
                      <c:formatCode>0.0</c:formatCode>
                      <c:ptCount val="2"/>
                      <c:pt idx="0">
                        <c:v>23.900000000000002</c:v>
                      </c:pt>
                      <c:pt idx="1">
                        <c:v>23.900000000000002</c:v>
                      </c:pt>
                    </c:numCache>
                  </c:numRef>
                </c:yVal>
                <c:smooth val="0"/>
                <c:extLst xmlns:c15="http://schemas.microsoft.com/office/drawing/2012/chart">
                  <c:ext xmlns:c16="http://schemas.microsoft.com/office/drawing/2014/chart" uri="{C3380CC4-5D6E-409C-BE32-E72D297353CC}">
                    <c16:uniqueId val="{00000006-4F8C-443C-8853-3B97C465AEDD}"/>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7978412073490815"/>
                  <c:y val="-3.0151526198114124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138C-4113-A292-88EE4ED638E9}"/>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('RMS-1'!$B$363,'RMS-1'!$B$392)</c:f>
              <c:numCache>
                <c:formatCode>0.0</c:formatCode>
                <c:ptCount val="2"/>
                <c:pt idx="0">
                  <c:v>1</c:v>
                </c:pt>
                <c:pt idx="1">
                  <c:v>30</c:v>
                </c:pt>
              </c:numCache>
            </c:numRef>
          </c:xVal>
          <c:yVal>
            <c:numRef>
              <c:f>('RMS-1'!$G$355,'RMS-1'!$G$355)</c:f>
              <c:numCache>
                <c:formatCode>0.000</c:formatCode>
                <c:ptCount val="2"/>
                <c:pt idx="0">
                  <c:v>0.1</c:v>
                </c:pt>
                <c:pt idx="1">
                  <c:v>0.1</c:v>
                </c:pt>
              </c:numCache>
            </c:numRef>
          </c:yVal>
          <c:smooth val="0"/>
          <c:extLst>
            <c:ext xmlns:c16="http://schemas.microsoft.com/office/drawing/2014/chart" uri="{C3380CC4-5D6E-409C-BE32-E72D297353CC}">
              <c16:uniqueId val="{00000001-138C-4113-A292-88EE4ED638E9}"/>
            </c:ext>
          </c:extLst>
        </c:ser>
        <c:ser>
          <c:idx val="2"/>
          <c:order val="1"/>
          <c:tx>
            <c:v>MDL</c:v>
          </c:tx>
          <c:spPr>
            <a:ln w="15875">
              <a:solidFill>
                <a:srgbClr val="C00000"/>
              </a:solidFill>
              <a:prstDash val="solid"/>
            </a:ln>
            <a:effectLst/>
          </c:spPr>
          <c:marker>
            <c:symbol val="none"/>
          </c:marker>
          <c:xVal>
            <c:numRef>
              <c:f>('RMS-1'!$B$363,'RMS-1'!$B$392)</c:f>
              <c:numCache>
                <c:formatCode>0.0</c:formatCode>
                <c:ptCount val="2"/>
                <c:pt idx="0">
                  <c:v>1</c:v>
                </c:pt>
                <c:pt idx="1">
                  <c:v>30</c:v>
                </c:pt>
              </c:numCache>
            </c:numRef>
          </c:xVal>
          <c:yVal>
            <c:numRef>
              <c:f>('RMS-1'!$G$354,'RMS-1'!$G$354)</c:f>
              <c:numCache>
                <c:formatCode>0.000000</c:formatCode>
                <c:ptCount val="2"/>
                <c:pt idx="0">
                  <c:v>3.3000000000000003E-5</c:v>
                </c:pt>
                <c:pt idx="1">
                  <c:v>3.3000000000000003E-5</c:v>
                </c:pt>
              </c:numCache>
            </c:numRef>
          </c:yVal>
          <c:smooth val="0"/>
          <c:extLst>
            <c:ext xmlns:c16="http://schemas.microsoft.com/office/drawing/2014/chart" uri="{C3380CC4-5D6E-409C-BE32-E72D297353CC}">
              <c16:uniqueId val="{00000002-138C-4113-A292-88EE4ED638E9}"/>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'R8A'!$H$363:$H$392</c:f>
              <c:numCache>
                <c:formatCode>0.000</c:formatCode>
                <c:ptCount val="30"/>
                <c:pt idx="0">
                  <c:v>0.19575000000000001</c:v>
                </c:pt>
                <c:pt idx="1">
                  <c:v>0.19575000000000001</c:v>
                </c:pt>
                <c:pt idx="2">
                  <c:v>0.19575000000000001</c:v>
                </c:pt>
                <c:pt idx="3">
                  <c:v>0.19575000000000001</c:v>
                </c:pt>
                <c:pt idx="4">
                  <c:v>0.19575000000000001</c:v>
                </c:pt>
                <c:pt idx="5">
                  <c:v>0.19575000000000001</c:v>
                </c:pt>
                <c:pt idx="6">
                  <c:v>0.19575000000000001</c:v>
                </c:pt>
                <c:pt idx="7">
                  <c:v>0.19575000000000001</c:v>
                </c:pt>
                <c:pt idx="8">
                  <c:v>0.19575000000000001</c:v>
                </c:pt>
                <c:pt idx="9">
                  <c:v>0.19575000000000001</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6-138C-4113-A292-88EE4ED638E9}"/>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'R8B'!$H$363:$H$392</c:f>
              <c:numCache>
                <c:formatCode>0.000</c:formatCode>
                <c:ptCount val="30"/>
                <c:pt idx="0">
                  <c:v>0.18907865943034599</c:v>
                </c:pt>
                <c:pt idx="1">
                  <c:v>0.18907865943034599</c:v>
                </c:pt>
                <c:pt idx="2">
                  <c:v>0.18907865943034599</c:v>
                </c:pt>
                <c:pt idx="3">
                  <c:v>0.18907865943034599</c:v>
                </c:pt>
                <c:pt idx="4">
                  <c:v>0.18907865943034599</c:v>
                </c:pt>
                <c:pt idx="5">
                  <c:v>0.18907865943034599</c:v>
                </c:pt>
                <c:pt idx="6">
                  <c:v>0.18907865943034599</c:v>
                </c:pt>
                <c:pt idx="7">
                  <c:v>0.18907865943034599</c:v>
                </c:pt>
                <c:pt idx="8">
                  <c:v>0.18907865943034599</c:v>
                </c:pt>
                <c:pt idx="9">
                  <c:v>0.18907865943034599</c:v>
                </c:pt>
                <c:pt idx="10">
                  <c:v>0.18907865943034599</c:v>
                </c:pt>
                <c:pt idx="11">
                  <c:v>0.18907865943034599</c:v>
                </c:pt>
                <c:pt idx="12">
                  <c:v>0.18907865943034599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138C-4113-A292-88EE4ED638E9}"/>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extLst>
                      <c:ext uri="{02D57815-91ED-43cb-92C2-25804820EDAC}">
                        <c15:formulaRef>
                          <c15:sqref>'RMS-1'!$B$363:$B$392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'RMS-1'!$H$363:$H$392</c15:sqref>
                        </c15:formulaRef>
                      </c:ext>
                    </c:extLst>
                    <c:numCache>
                      <c:formatCode>0.000</c:formatCode>
                      <c:ptCount val="30"/>
                      <c:pt idx="0">
                        <c:v>0.237229538829651</c:v>
                      </c:pt>
                      <c:pt idx="1">
                        <c:v>0.237229538829651</c:v>
                      </c:pt>
                      <c:pt idx="2">
                        <c:v>0.237229538829651</c:v>
                      </c:pt>
                      <c:pt idx="3">
                        <c:v>0.237229538829651</c:v>
                      </c:pt>
                      <c:pt idx="4">
                        <c:v>0.237229538829651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3-138C-4113-A292-88EE4ED638E9}"/>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'RMS-2'!$H$363:$H$392</c15:sqref>
                        </c15:formulaRef>
                      </c:ext>
                    </c:extLst>
                    <c:numCache>
                      <c:formatCode>0.000</c:formatCode>
                      <c:ptCount val="30"/>
                      <c:pt idx="0">
                        <c:v>0.123212182222817</c:v>
                      </c:pt>
                      <c:pt idx="1">
                        <c:v>0.123212182222817</c:v>
                      </c:pt>
                      <c:pt idx="2">
                        <c:v>0.123212182222817</c:v>
                      </c:pt>
                      <c:pt idx="3">
                        <c:v>0.123212182222817</c:v>
                      </c:pt>
                      <c:pt idx="4">
                        <c:v>0.123212182222817</c:v>
                      </c:pt>
                      <c:pt idx="5">
                        <c:v>0.123212182222817</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4-138C-4113-A292-88EE4ED638E9}"/>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'RMS-3'!$H$363:$H$392</c15:sqref>
                        </c15:formulaRef>
                      </c:ext>
                    </c:extLst>
                    <c:numCache>
                      <c:formatCode>0.000</c:formatCode>
                      <c:ptCount val="30"/>
                      <c:pt idx="0">
                        <c:v>0.13424</c:v>
                      </c:pt>
                      <c:pt idx="1">
                        <c:v>0.13424</c:v>
                      </c:pt>
                      <c:pt idx="2">
                        <c:v>0.13424</c:v>
                      </c:pt>
                      <c:pt idx="3">
                        <c:v>0.13424</c:v>
                      </c:pt>
                      <c:pt idx="4">
                        <c:v>0.13424</c:v>
                      </c:pt>
                      <c:pt idx="5">
                        <c:v>0.13424</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5-138C-4113-A292-88EE4ED638E9}"/>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Molybdenum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'R8B'!$I$363:$I$392</c:f>
              <c:numCache>
                <c:formatCode>0.000</c:formatCode>
                <c:ptCount val="30"/>
                <c:pt idx="0">
                  <c:v>0.61435391336019263</c:v>
                </c:pt>
                <c:pt idx="1">
                  <c:v>0.35800986652489369</c:v>
                </c:pt>
                <c:pt idx="2">
                  <c:v>0.43953616697695219</c:v>
                </c:pt>
                <c:pt idx="3">
                  <c:v>0.40231566453303785</c:v>
                </c:pt>
                <c:pt idx="4">
                  <c:v>0.41302424066620075</c:v>
                </c:pt>
                <c:pt idx="5">
                  <c:v>0.41274852748071844</c:v>
                </c:pt>
                <c:pt idx="6">
                  <c:v>0.59386376037520805</c:v>
                </c:pt>
                <c:pt idx="7">
                  <c:v>0.38668257003273449</c:v>
                </c:pt>
                <c:pt idx="8">
                  <c:v>0.3677840346759027</c:v>
                </c:pt>
                <c:pt idx="9">
                  <c:v>0.34438431047216506</c:v>
                </c:pt>
                <c:pt idx="10">
                  <c:v>0.35615050461987263</c:v>
                </c:pt>
                <c:pt idx="11" formatCode="0.0000">
                  <c:v>9.7303535219807988E-2</c:v>
                </c:pt>
                <c:pt idx="12" formatCode="0.0000">
                  <c:v>2.4531395261474423E-2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643A-4CD1-90C6-1308B4B080E7}"/>
            </c:ext>
          </c:extLst>
        </c:ser>
        <c:ser>
          <c:idx val="10"/>
          <c:order val="10"/>
          <c:tx>
            <c:v>R8A Remaining Available Content</c:v>
          </c:tx>
          <c:spPr>
            <a:ln w="12700">
              <a:solidFill>
                <a:srgbClr val="FF0000"/>
              </a:solidFill>
              <a:prstDash val="solid"/>
            </a:ln>
          </c:spPr>
          <c:marker>
            <c:symbol val="none"/>
          </c:marker>
          <c:xVal>
            <c:numRef>
              <c:f>'R8A'!$B$363:$B$392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'R8A'!$J$363:$J$392</c:f>
              <c:numCache>
                <c:formatCode>0.00</c:formatCode>
                <c:ptCount val="30"/>
                <c:pt idx="0">
                  <c:v>3.4959695833333333</c:v>
                </c:pt>
                <c:pt idx="1">
                  <c:v>3.1253279065656567</c:v>
                </c:pt>
                <c:pt idx="2">
                  <c:v>2.6702834031565659</c:v>
                </c:pt>
                <c:pt idx="3">
                  <c:v>2.2537726685786437</c:v>
                </c:pt>
                <c:pt idx="4">
                  <c:v>1.8261755227453105</c:v>
                </c:pt>
                <c:pt idx="5">
                  <c:v>1.3988638181998558</c:v>
                </c:pt>
                <c:pt idx="6" formatCode="0.000">
                  <c:v>0.78404651706349215</c:v>
                </c:pt>
                <c:pt idx="7" formatCode="0.000">
                  <c:v>0.3837204659271285</c:v>
                </c:pt>
                <c:pt idx="8" formatCode="0.00000">
                  <c:v>2.9597549896285824E-3</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643A-4CD1-90C6-1308B4B080E7}"/>
            </c:ext>
          </c:extLst>
        </c:ser>
        <c:ser>
          <c:idx val="11"/>
          <c:order val="11"/>
          <c:tx>
            <c:v>R8A Mean Interval Release</c:v>
          </c:tx>
          <c:spPr>
            <a:ln w="19050">
              <a:solidFill>
                <a:srgbClr val="FF0000"/>
              </a:solidFill>
              <a:prstDash val="sysDash"/>
            </a:ln>
          </c:spPr>
          <c:marker>
            <c:symbol val="none"/>
          </c:marker>
          <c:xVal>
            <c:numRef>
              <c:f>('R8A'!$B$363,'R8A'!$B$392)</c:f>
              <c:numCache>
                <c:formatCode>0.0</c:formatCode>
                <c:ptCount val="2"/>
                <c:pt idx="0">
                  <c:v>1</c:v>
                </c:pt>
                <c:pt idx="1">
                  <c:v>30</c:v>
                </c:pt>
              </c:numCache>
              <c:extLst xmlns:c15="http://schemas.microsoft.com/office/drawing/2012/chart"/>
            </c:numRef>
          </c:xVal>
          <c:yVal>
            <c:numRef>
              <c:f>('R8A'!$I$394,'R8A'!$I$394)</c:f>
              <c:numCache>
                <c:formatCode>0.0000</c:formatCode>
                <c:ptCount val="2"/>
                <c:pt idx="0">
                  <c:v>0.41319999999999996</c:v>
                </c:pt>
                <c:pt idx="1">
                  <c:v>0.41319999999999996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B-643A-4CD1-90C6-1308B4B080E7}"/>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'R8B'!$I$363:$I$392</c:f>
              <c:numCache>
                <c:formatCode>0.000</c:formatCode>
                <c:ptCount val="30"/>
                <c:pt idx="0">
                  <c:v>0.61435391336019263</c:v>
                </c:pt>
                <c:pt idx="1">
                  <c:v>0.35800986652489369</c:v>
                </c:pt>
                <c:pt idx="2">
                  <c:v>0.43953616697695219</c:v>
                </c:pt>
                <c:pt idx="3">
                  <c:v>0.40231566453303785</c:v>
                </c:pt>
                <c:pt idx="4">
                  <c:v>0.41302424066620075</c:v>
                </c:pt>
                <c:pt idx="5">
                  <c:v>0.41274852748071844</c:v>
                </c:pt>
                <c:pt idx="6">
                  <c:v>0.59386376037520805</c:v>
                </c:pt>
                <c:pt idx="7">
                  <c:v>0.38668257003273449</c:v>
                </c:pt>
                <c:pt idx="8">
                  <c:v>0.3677840346759027</c:v>
                </c:pt>
                <c:pt idx="9">
                  <c:v>0.34438431047216506</c:v>
                </c:pt>
                <c:pt idx="10">
                  <c:v>0.35615050461987263</c:v>
                </c:pt>
                <c:pt idx="11" formatCode="0.0000">
                  <c:v>9.7303535219807988E-2</c:v>
                </c:pt>
                <c:pt idx="12" formatCode="0.0000">
                  <c:v>2.4531395261474423E-2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C-643A-4CD1-90C6-1308B4B080E7}"/>
            </c:ext>
          </c:extLst>
        </c:ser>
        <c:ser>
          <c:idx val="13"/>
          <c:order val="13"/>
          <c:tx>
            <c:v>R8B Remaining Available Content</c:v>
          </c:tx>
          <c:spPr>
            <a:ln w="12700">
              <a:solidFill>
                <a:srgbClr val="008000"/>
              </a:solidFill>
              <a:prstDash val="solid"/>
            </a:ln>
          </c:spPr>
          <c:marker>
            <c:symbol val="none"/>
          </c:marker>
          <c:xVal>
            <c:numRef>
              <c:f>'R8B'!$B$363:$B$392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'R8B'!$J$363:$J$392</c:f>
              <c:numCache>
                <c:formatCode>0.00</c:formatCode>
                <c:ptCount val="30"/>
                <c:pt idx="0">
                  <c:v>4.1963345768389679</c:v>
                </c:pt>
                <c:pt idx="1">
                  <c:v>3.8383247103140743</c:v>
                </c:pt>
                <c:pt idx="2">
                  <c:v>3.3987885433371221</c:v>
                </c:pt>
                <c:pt idx="3">
                  <c:v>2.9964728788040844</c:v>
                </c:pt>
                <c:pt idx="4">
                  <c:v>2.5834486381378836</c:v>
                </c:pt>
                <c:pt idx="5">
                  <c:v>2.1707001106571653</c:v>
                </c:pt>
                <c:pt idx="6">
                  <c:v>1.5768363502819573</c:v>
                </c:pt>
                <c:pt idx="7">
                  <c:v>1.1901537802492228</c:v>
                </c:pt>
                <c:pt idx="8" formatCode="0.000">
                  <c:v>0.8223697455733201</c:v>
                </c:pt>
                <c:pt idx="9" formatCode="0.000">
                  <c:v>0.47798543510115504</c:v>
                </c:pt>
                <c:pt idx="10" formatCode="0.000">
                  <c:v>0.12183493048128241</c:v>
                </c:pt>
                <c:pt idx="11" formatCode="0.0000">
                  <c:v>2.4531395261474423E-2</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D-643A-4CD1-90C6-1308B4B080E7}"/>
            </c:ext>
          </c:extLst>
        </c:ser>
        <c:ser>
          <c:idx val="14"/>
          <c:order val="14"/>
          <c:tx>
            <c:v>R8B Mean Interval Release</c:v>
          </c:tx>
          <c:spPr>
            <a:ln w="19050">
              <a:solidFill>
                <a:srgbClr val="008000"/>
              </a:solidFill>
              <a:prstDash val="sysDash"/>
            </a:ln>
          </c:spPr>
          <c:marker>
            <c:symbol val="none"/>
          </c:marker>
          <c:xVal>
            <c:numRef>
              <c:f>('R8B'!$B$363,'R8B'!$B$392)</c:f>
              <c:numCache>
                <c:formatCode>0.0</c:formatCode>
                <c:ptCount val="2"/>
                <c:pt idx="0">
                  <c:v>1</c:v>
                </c:pt>
                <c:pt idx="1">
                  <c:v>30</c:v>
                </c:pt>
              </c:numCache>
              <c:extLst xmlns:c15="http://schemas.microsoft.com/office/drawing/2012/chart"/>
            </c:numRef>
          </c:xVal>
          <c:yVal>
            <c:numRef>
              <c:f>('R8B'!$I$394,'R8B'!$I$394)</c:f>
              <c:numCache>
                <c:formatCode>0.0000</c:formatCode>
                <c:ptCount val="2"/>
                <c:pt idx="0">
                  <c:v>0.37005296078455086</c:v>
                </c:pt>
                <c:pt idx="1">
                  <c:v>0.37005296078455086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E-643A-4CD1-90C6-1308B4B080E7}"/>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'RMS-1'!$I$363:$I$392</c15:sqref>
                        </c15:formulaRef>
                      </c:ext>
                    </c:extLst>
                    <c:numCache>
                      <c:formatCode>0.000</c:formatCode>
                      <c:ptCount val="30"/>
                      <c:pt idx="0">
                        <c:v>0.77080563181335426</c:v>
                      </c:pt>
                      <c:pt idx="1">
                        <c:v>0.44918086360482523</c:v>
                      </c:pt>
                      <c:pt idx="2">
                        <c:v>0.55146869829224088</c:v>
                      </c:pt>
                      <c:pt idx="3">
                        <c:v>0.50476960143815908</c:v>
                      </c:pt>
                      <c:pt idx="4">
                        <c:v>0.18206604237172075</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643A-4CD1-90C6-1308B4B080E7}"/>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'RMS-1'!$J$363:$J$392</c15:sqref>
                        </c15:formulaRef>
                      </c:ext>
                    </c:extLst>
                    <c:numCache>
                      <c:formatCode>0.00</c:formatCode>
                      <c:ptCount val="30"/>
                      <c:pt idx="0">
                        <c:v>1.6874852057069458</c:v>
                      </c:pt>
                      <c:pt idx="1">
                        <c:v>1.2383043421021207</c:v>
                      </c:pt>
                      <c:pt idx="2" formatCode="0.000">
                        <c:v>0.68683564380987983</c:v>
                      </c:pt>
                      <c:pt idx="3" formatCode="0.000">
                        <c:v>0.18206604237172075</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1-643A-4CD1-90C6-1308B4B080E7}"/>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('RMS-1'!$B$363,'RMS-1'!$B$392)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('RMS-1'!$I$394,'RMS-1'!$I$394)</c15:sqref>
                        </c15:formulaRef>
                      </c:ext>
                    </c:extLst>
                    <c:numCache>
                      <c:formatCode>0.0000</c:formatCode>
                      <c:ptCount val="2"/>
                      <c:pt idx="0">
                        <c:v>0.49165816750405994</c:v>
                      </c:pt>
                      <c:pt idx="1">
                        <c:v>0.49165816750405994</c:v>
                      </c:pt>
                    </c:numCache>
                  </c:numRef>
                </c:yVal>
                <c:smooth val="0"/>
                <c:extLst xmlns:c15="http://schemas.microsoft.com/office/drawing/2012/chart">
                  <c:ext xmlns:c16="http://schemas.microsoft.com/office/drawing/2014/chart" uri="{C3380CC4-5D6E-409C-BE32-E72D297353CC}">
                    <c16:uniqueId val="{00000002-643A-4CD1-90C6-1308B4B080E7}"/>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'RMS-2'!$I$363:$I$392</c15:sqref>
                        </c15:formulaRef>
                      </c:ext>
                    </c:extLst>
                    <c:numCache>
                      <c:formatCode>0.000</c:formatCode>
                      <c:ptCount val="30"/>
                      <c:pt idx="0">
                        <c:v>0.40034071825076656</c:v>
                      </c:pt>
                      <c:pt idx="1">
                        <c:v>0.23329537582257692</c:v>
                      </c:pt>
                      <c:pt idx="2">
                        <c:v>0.28642159015852958</c:v>
                      </c:pt>
                      <c:pt idx="3">
                        <c:v>0.26216703206423653</c:v>
                      </c:pt>
                      <c:pt idx="4">
                        <c:v>0.26914522324583962</c:v>
                      </c:pt>
                      <c:pt idx="5">
                        <c:v>0.16769415949994088</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3-643A-4CD1-90C6-1308B4B080E7}"/>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'RMS-2'!$J$363:$J$392</c15:sqref>
                        </c15:formulaRef>
                      </c:ext>
                    </c:extLst>
                    <c:numCache>
                      <c:formatCode>0.000</c:formatCode>
                      <c:ptCount val="30"/>
                      <c:pt idx="0" formatCode="0.00">
                        <c:v>1.2187233807911235</c:v>
                      </c:pt>
                      <c:pt idx="1">
                        <c:v>0.98542800496854666</c:v>
                      </c:pt>
                      <c:pt idx="2">
                        <c:v>0.69900641481001702</c:v>
                      </c:pt>
                      <c:pt idx="3">
                        <c:v>0.43683938274578049</c:v>
                      </c:pt>
                      <c:pt idx="4">
                        <c:v>0.16769415949994088</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4-643A-4CD1-90C6-1308B4B080E7}"/>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('RMS-2'!$B$363,'RMS-2'!$B$392)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('RMS-2'!$I$394,'RMS-2'!$I$394)</c15:sqref>
                        </c15:formulaRef>
                      </c:ext>
                    </c:extLst>
                    <c:numCache>
                      <c:formatCode>0.0000</c:formatCode>
                      <c:ptCount val="2"/>
                      <c:pt idx="0">
                        <c:v>0.2698440165069817</c:v>
                      </c:pt>
                      <c:pt idx="1">
                        <c:v>0.2698440165069817</c:v>
                      </c:pt>
                    </c:numCache>
                  </c:numRef>
                </c:yVal>
                <c:smooth val="0"/>
                <c:extLst xmlns:c15="http://schemas.microsoft.com/office/drawing/2012/chart">
                  <c:ext xmlns:c16="http://schemas.microsoft.com/office/drawing/2014/chart" uri="{C3380CC4-5D6E-409C-BE32-E72D297353CC}">
                    <c16:uniqueId val="{00000005-643A-4CD1-90C6-1308B4B080E7}"/>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'RMS-3'!$I$363:$I$392</c15:sqref>
                        </c15:formulaRef>
                      </c:ext>
                    </c:extLst>
                    <c:numCache>
                      <c:formatCode>0.000</c:formatCode>
                      <c:ptCount val="30"/>
                      <c:pt idx="0">
                        <c:v>0.43617227654320984</c:v>
                      </c:pt>
                      <c:pt idx="1">
                        <c:v>0.25417593200149646</c:v>
                      </c:pt>
                      <c:pt idx="2">
                        <c:v>0.31205708371717161</c:v>
                      </c:pt>
                      <c:pt idx="3">
                        <c:v>0.2856316782106782</c:v>
                      </c:pt>
                      <c:pt idx="4">
                        <c:v>0.2932344360493826</c:v>
                      </c:pt>
                      <c:pt idx="5">
                        <c:v>0.20132859347806115</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6-643A-4CD1-90C6-1308B4B080E7}"/>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'RMS-3'!$J$363:$J$392</c15:sqref>
                        </c15:formulaRef>
                      </c:ext>
                    </c:extLst>
                    <c:numCache>
                      <c:formatCode>0.00</c:formatCode>
                      <c:ptCount val="30"/>
                      <c:pt idx="0">
                        <c:v>1.3464277234567901</c:v>
                      </c:pt>
                      <c:pt idx="1">
                        <c:v>1.0922517914552936</c:v>
                      </c:pt>
                      <c:pt idx="2" formatCode="0.000">
                        <c:v>0.78019470773812194</c:v>
                      </c:pt>
                      <c:pt idx="3" formatCode="0.000">
                        <c:v>0.49456302952744374</c:v>
                      </c:pt>
                      <c:pt idx="4" formatCode="0.000">
                        <c:v>0.20132859347806115</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7-643A-4CD1-90C6-1308B4B080E7}"/>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('RMS-3'!$B$363,'RMS-3'!$B$392)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('RMS-3'!$I$394,'RMS-3'!$I$394)</c15:sqref>
                        </c15:formulaRef>
                      </c:ext>
                    </c:extLst>
                    <c:numCache>
                      <c:formatCode>0.0000</c:formatCode>
                      <c:ptCount val="2"/>
                      <c:pt idx="0">
                        <c:v>0.29709999999999998</c:v>
                      </c:pt>
                      <c:pt idx="1">
                        <c:v>0.29709999999999998</c:v>
                      </c:pt>
                    </c:numCache>
                  </c:numRef>
                </c:yVal>
                <c:smooth val="0"/>
                <c:extLst xmlns:c15="http://schemas.microsoft.com/office/drawing/2012/chart">
                  <c:ext xmlns:c16="http://schemas.microsoft.com/office/drawing/2014/chart" uri="{C3380CC4-5D6E-409C-BE32-E72D297353CC}">
                    <c16:uniqueId val="{00000008-643A-4CD1-90C6-1308B4B080E7}"/>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Interval Release (mg/kg-dry)</a:t>
                </a:r>
              </a:p>
            </c:rich>
          </c:tx>
          <c:layout>
            <c:manualLayout>
              <c:xMode val="edge"/>
              <c:yMode val="edge"/>
              <c:x val="3.2430664916885399E-2"/>
              <c:y val="4.4897686400311075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'R8A'!$L$363:$L$392</c:f>
              <c:numCache>
                <c:formatCode>0.00</c:formatCode>
                <c:ptCount val="30"/>
                <c:pt idx="0" formatCode="0.000">
                  <c:v>0.6360304166666666</c:v>
                </c:pt>
                <c:pt idx="1">
                  <c:v>1.0066720934343434</c:v>
                </c:pt>
                <c:pt idx="2">
                  <c:v>1.4617165968434342</c:v>
                </c:pt>
                <c:pt idx="3">
                  <c:v>1.8782273314213564</c:v>
                </c:pt>
                <c:pt idx="4">
                  <c:v>2.3058244772546894</c:v>
                </c:pt>
                <c:pt idx="5">
                  <c:v>2.7331361818001438</c:v>
                </c:pt>
                <c:pt idx="6">
                  <c:v>3.3479534829365076</c:v>
                </c:pt>
                <c:pt idx="7">
                  <c:v>3.7482795340728714</c:v>
                </c:pt>
                <c:pt idx="8">
                  <c:v>4.1290402450103709</c:v>
                </c:pt>
                <c:pt idx="9">
                  <c:v>4.1319999999999997</c:v>
                </c:pt>
                <c:pt idx="10">
                  <c:v>4.1319999999999997</c:v>
                </c:pt>
                <c:pt idx="11">
                  <c:v>4.1319999999999997</c:v>
                </c:pt>
                <c:pt idx="12">
                  <c:v>4.1319999999999997</c:v>
                </c:pt>
                <c:pt idx="13">
                  <c:v>4.1319999999999997</c:v>
                </c:pt>
                <c:pt idx="14">
                  <c:v>4.1319999999999997</c:v>
                </c:pt>
                <c:pt idx="15">
                  <c:v>4.1319999999999997</c:v>
                </c:pt>
                <c:pt idx="16">
                  <c:v>4.1319999999999997</c:v>
                </c:pt>
                <c:pt idx="17">
                  <c:v>4.1319999999999997</c:v>
                </c:pt>
                <c:pt idx="18">
                  <c:v>4.1319999999999997</c:v>
                </c:pt>
                <c:pt idx="19">
                  <c:v>4.1319999999999997</c:v>
                </c:pt>
                <c:pt idx="20">
                  <c:v>4.1319999999999997</c:v>
                </c:pt>
                <c:pt idx="21">
                  <c:v>4.1319999999999997</c:v>
                </c:pt>
                <c:pt idx="22">
                  <c:v>4.1319999999999997</c:v>
                </c:pt>
                <c:pt idx="23">
                  <c:v>4.1319999999999997</c:v>
                </c:pt>
                <c:pt idx="24">
                  <c:v>4.1319999999999997</c:v>
                </c:pt>
                <c:pt idx="25">
                  <c:v>4.1319999999999997</c:v>
                </c:pt>
                <c:pt idx="26">
                  <c:v>4.1319999999999997</c:v>
                </c:pt>
                <c:pt idx="27">
                  <c:v>4.1319999999999997</c:v>
                </c:pt>
                <c:pt idx="28">
                  <c:v>4.1319999999999997</c:v>
                </c:pt>
                <c:pt idx="29">
                  <c:v>4.1319999999999997</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A6E9-4EE7-AEBD-06A65D02482D}"/>
            </c:ext>
          </c:extLst>
        </c:ser>
        <c:ser>
          <c:idx val="7"/>
          <c:order val="7"/>
          <c:tx>
            <c:v>R8A Initial Available Content</c:v>
          </c:tx>
          <c:spPr>
            <a:ln w="25400">
              <a:solidFill>
                <a:srgbClr val="FF0000"/>
              </a:solidFill>
              <a:prstDash val="solid"/>
            </a:ln>
          </c:spPr>
          <c:marker>
            <c:symbol val="none"/>
          </c:marker>
          <c:xVal>
            <c:numRef>
              <c:f>('R8A'!$B$363,'R8A'!$B$392)</c:f>
              <c:numCache>
                <c:formatCode>0.0</c:formatCode>
                <c:ptCount val="2"/>
                <c:pt idx="0">
                  <c:v>1</c:v>
                </c:pt>
                <c:pt idx="1">
                  <c:v>30</c:v>
                </c:pt>
              </c:numCache>
              <c:extLst xmlns:c15="http://schemas.microsoft.com/office/drawing/2012/chart"/>
            </c:numRef>
          </c:xVal>
          <c:yVal>
            <c:numRef>
              <c:f>('R8A'!$G$358,'R8A'!$G$358)</c:f>
              <c:numCache>
                <c:formatCode>0.00</c:formatCode>
                <c:ptCount val="2"/>
                <c:pt idx="0">
                  <c:v>4.1319999999999997</c:v>
                </c:pt>
                <c:pt idx="1">
                  <c:v>4.1319999999999997</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A6E9-4EE7-AEBD-06A65D02482D}"/>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'R8B'!$L$363:$L$392</c:f>
              <c:numCache>
                <c:formatCode>0.000</c:formatCode>
                <c:ptCount val="30"/>
                <c:pt idx="0">
                  <c:v>0.61435391336019263</c:v>
                </c:pt>
                <c:pt idx="1">
                  <c:v>0.97236377988508638</c:v>
                </c:pt>
                <c:pt idx="2" formatCode="0.00">
                  <c:v>1.4118999468620386</c:v>
                </c:pt>
                <c:pt idx="3" formatCode="0.00">
                  <c:v>1.8142156113950765</c:v>
                </c:pt>
                <c:pt idx="4" formatCode="0.00">
                  <c:v>2.2272398520612771</c:v>
                </c:pt>
                <c:pt idx="5" formatCode="0.00">
                  <c:v>2.6399883795419954</c:v>
                </c:pt>
                <c:pt idx="6" formatCode="0.00">
                  <c:v>3.2338521399172033</c:v>
                </c:pt>
                <c:pt idx="7" formatCode="0.00">
                  <c:v>3.6205347099499376</c:v>
                </c:pt>
                <c:pt idx="8" formatCode="0.00">
                  <c:v>3.9883187446258406</c:v>
                </c:pt>
                <c:pt idx="9" formatCode="0.00">
                  <c:v>4.3327030550980057</c:v>
                </c:pt>
                <c:pt idx="10" formatCode="0.00">
                  <c:v>4.6888535597178782</c:v>
                </c:pt>
                <c:pt idx="11" formatCode="0.00">
                  <c:v>4.7861570949376864</c:v>
                </c:pt>
                <c:pt idx="12" formatCode="0.00">
                  <c:v>4.8106884901991611</c:v>
                </c:pt>
                <c:pt idx="13" formatCode="0.00">
                  <c:v>4.8106884901991611</c:v>
                </c:pt>
                <c:pt idx="14" formatCode="0.00">
                  <c:v>4.8106884901991611</c:v>
                </c:pt>
                <c:pt idx="15" formatCode="0.00">
                  <c:v>4.8106884901991611</c:v>
                </c:pt>
                <c:pt idx="16" formatCode="0.00">
                  <c:v>4.8106884901991611</c:v>
                </c:pt>
                <c:pt idx="17" formatCode="0.00">
                  <c:v>4.8106884901991611</c:v>
                </c:pt>
                <c:pt idx="18" formatCode="0.00">
                  <c:v>4.8106884901991611</c:v>
                </c:pt>
                <c:pt idx="19" formatCode="0.00">
                  <c:v>4.8106884901991611</c:v>
                </c:pt>
                <c:pt idx="20" formatCode="0.00">
                  <c:v>4.8106884901991611</c:v>
                </c:pt>
                <c:pt idx="21" formatCode="0.00">
                  <c:v>4.8106884901991611</c:v>
                </c:pt>
                <c:pt idx="22" formatCode="0.00">
                  <c:v>4.8106884901991611</c:v>
                </c:pt>
                <c:pt idx="23" formatCode="0.00">
                  <c:v>4.8106884901991611</c:v>
                </c:pt>
                <c:pt idx="24" formatCode="0.00">
                  <c:v>4.8106884901991611</c:v>
                </c:pt>
                <c:pt idx="25" formatCode="0.00">
                  <c:v>4.8106884901991611</c:v>
                </c:pt>
                <c:pt idx="26" formatCode="0.00">
                  <c:v>4.8106884901991611</c:v>
                </c:pt>
                <c:pt idx="27" formatCode="0.00">
                  <c:v>4.8106884901991611</c:v>
                </c:pt>
                <c:pt idx="28" formatCode="0.00">
                  <c:v>4.8106884901991611</c:v>
                </c:pt>
                <c:pt idx="29" formatCode="0.00">
                  <c:v>4.8106884901991611</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A6E9-4EE7-AEBD-06A65D02482D}"/>
            </c:ext>
          </c:extLst>
        </c:ser>
        <c:ser>
          <c:idx val="9"/>
          <c:order val="9"/>
          <c:tx>
            <c:v>R8B Initial Available Content</c:v>
          </c:tx>
          <c:spPr>
            <a:ln w="25400">
              <a:solidFill>
                <a:srgbClr val="008000"/>
              </a:solidFill>
            </a:ln>
          </c:spPr>
          <c:marker>
            <c:symbol val="none"/>
          </c:marker>
          <c:xVal>
            <c:numRef>
              <c:f>('R8B'!$B$363,'R8B'!$B$392)</c:f>
              <c:numCache>
                <c:formatCode>0.0</c:formatCode>
                <c:ptCount val="2"/>
                <c:pt idx="0">
                  <c:v>1</c:v>
                </c:pt>
                <c:pt idx="1">
                  <c:v>30</c:v>
                </c:pt>
              </c:numCache>
              <c:extLst xmlns:c15="http://schemas.microsoft.com/office/drawing/2012/chart"/>
            </c:numRef>
          </c:xVal>
          <c:yVal>
            <c:numRef>
              <c:f>('R8B'!$G$358,'R8B'!$G$358)</c:f>
              <c:numCache>
                <c:formatCode>0.00</c:formatCode>
                <c:ptCount val="2"/>
                <c:pt idx="0">
                  <c:v>4.8106884901991602</c:v>
                </c:pt>
                <c:pt idx="1">
                  <c:v>4.8106884901991602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A6E9-4EE7-AEBD-06A65D02482D}"/>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'RMS-1'!$L$363:$L$392</c15:sqref>
                        </c15:formulaRef>
                      </c:ext>
                    </c:extLst>
                    <c:numCache>
                      <c:formatCode>0.00</c:formatCode>
                      <c:ptCount val="30"/>
                      <c:pt idx="0" formatCode="0.000">
                        <c:v>0.77080563181335426</c:v>
                      </c:pt>
                      <c:pt idx="1">
                        <c:v>1.2199864954181794</c:v>
                      </c:pt>
                      <c:pt idx="2">
                        <c:v>1.7714551937104202</c:v>
                      </c:pt>
                      <c:pt idx="3">
                        <c:v>2.276224795148579</c:v>
                      </c:pt>
                      <c:pt idx="4">
                        <c:v>2.4582908375202996</c:v>
                      </c:pt>
                      <c:pt idx="5">
                        <c:v>2.4582908375202996</c:v>
                      </c:pt>
                      <c:pt idx="6">
                        <c:v>2.4582908375202996</c:v>
                      </c:pt>
                      <c:pt idx="7">
                        <c:v>2.4582908375202996</c:v>
                      </c:pt>
                      <c:pt idx="8">
                        <c:v>2.4582908375202996</c:v>
                      </c:pt>
                      <c:pt idx="9">
                        <c:v>2.4582908375202996</c:v>
                      </c:pt>
                      <c:pt idx="10">
                        <c:v>2.4582908375202996</c:v>
                      </c:pt>
                      <c:pt idx="11">
                        <c:v>2.4582908375202996</c:v>
                      </c:pt>
                      <c:pt idx="12">
                        <c:v>2.4582908375202996</c:v>
                      </c:pt>
                      <c:pt idx="13">
                        <c:v>2.4582908375202996</c:v>
                      </c:pt>
                      <c:pt idx="14">
                        <c:v>2.4582908375202996</c:v>
                      </c:pt>
                      <c:pt idx="15">
                        <c:v>2.4582908375202996</c:v>
                      </c:pt>
                      <c:pt idx="16">
                        <c:v>2.4582908375202996</c:v>
                      </c:pt>
                      <c:pt idx="17">
                        <c:v>2.4582908375202996</c:v>
                      </c:pt>
                      <c:pt idx="18">
                        <c:v>2.4582908375202996</c:v>
                      </c:pt>
                      <c:pt idx="19">
                        <c:v>2.4582908375202996</c:v>
                      </c:pt>
                      <c:pt idx="20">
                        <c:v>2.4582908375202996</c:v>
                      </c:pt>
                      <c:pt idx="21">
                        <c:v>2.4582908375202996</c:v>
                      </c:pt>
                      <c:pt idx="22">
                        <c:v>2.4582908375202996</c:v>
                      </c:pt>
                      <c:pt idx="23">
                        <c:v>2.4582908375202996</c:v>
                      </c:pt>
                      <c:pt idx="24">
                        <c:v>2.4582908375202996</c:v>
                      </c:pt>
                      <c:pt idx="25">
                        <c:v>2.4582908375202996</c:v>
                      </c:pt>
                      <c:pt idx="26">
                        <c:v>2.4582908375202996</c:v>
                      </c:pt>
                      <c:pt idx="27">
                        <c:v>2.4582908375202996</c:v>
                      </c:pt>
                      <c:pt idx="28">
                        <c:v>2.4582908375202996</c:v>
                      </c:pt>
                      <c:pt idx="29">
                        <c:v>2.4582908375202996</c:v>
                      </c:pt>
                    </c:numCache>
                  </c:numRef>
                </c:yVal>
                <c:smooth val="0"/>
                <c:extLst>
                  <c:ext xmlns:c16="http://schemas.microsoft.com/office/drawing/2014/chart" uri="{C3380CC4-5D6E-409C-BE32-E72D297353CC}">
                    <c16:uniqueId val="{00000000-A6E9-4EE7-AEBD-06A65D02482D}"/>
                  </c:ext>
                </c:extLst>
              </c15:ser>
            </c15:filteredScatterSeries>
            <c15:filteredScatterSeries>
              <c15:ser>
                <c:idx val="1"/>
                <c:order val="1"/>
                <c:tx>
                  <c:v>RMS-1 Initial Available Content</c:v>
                </c:tx>
                <c:spPr>
                  <a:ln w="25400">
                    <a:solidFill>
                      <a:srgbClr val="0000FF"/>
                    </a:solidFill>
                    <a:prstDash val="solid"/>
                  </a:ln>
                  <a:effectLst/>
                </c:spPr>
                <c:marker>
                  <c:symbol val="none"/>
                </c:marker>
                <c:dLbls>
                  <c:dLbl>
                    <c:idx val="0"/>
                    <c:layout>
                      <c:manualLayout>
                        <c:x val="-1.2855643044619449E-2"/>
                        <c:y val="-3.8945392242636372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A6E9-4EE7-AEBD-06A65D02482D}"/>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('RMS-1'!$B$363,'RMS-1'!$B$392)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('RMS-1'!$G$358,'RMS-1'!$G$358)</c15:sqref>
                        </c15:formulaRef>
                      </c:ext>
                    </c:extLst>
                    <c:numCache>
                      <c:formatCode>0.00</c:formatCode>
                      <c:ptCount val="2"/>
                      <c:pt idx="0">
                        <c:v>2.4582908375203001</c:v>
                      </c:pt>
                      <c:pt idx="1">
                        <c:v>2.4582908375203001</c:v>
                      </c:pt>
                    </c:numCache>
                  </c:numRef>
                </c:yVal>
                <c:smooth val="0"/>
                <c:extLst xmlns:c15="http://schemas.microsoft.com/office/drawing/2012/chart">
                  <c:ext xmlns:c16="http://schemas.microsoft.com/office/drawing/2014/chart" uri="{C3380CC4-5D6E-409C-BE32-E72D297353CC}">
                    <c16:uniqueId val="{00000002-A6E9-4EE7-AEBD-06A65D02482D}"/>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'RMS-2'!$L$363:$L$392</c15:sqref>
                        </c15:formulaRef>
                      </c:ext>
                    </c:extLst>
                    <c:numCache>
                      <c:formatCode>0.000</c:formatCode>
                      <c:ptCount val="30"/>
                      <c:pt idx="0">
                        <c:v>0.40034071825076656</c:v>
                      </c:pt>
                      <c:pt idx="1">
                        <c:v>0.63363609407334343</c:v>
                      </c:pt>
                      <c:pt idx="2">
                        <c:v>0.92005768423187306</c:v>
                      </c:pt>
                      <c:pt idx="3" formatCode="0.00">
                        <c:v>1.1822247162961097</c:v>
                      </c:pt>
                      <c:pt idx="4" formatCode="0.00">
                        <c:v>1.4513699395419493</c:v>
                      </c:pt>
                      <c:pt idx="5" formatCode="0.00">
                        <c:v>1.6190640990418901</c:v>
                      </c:pt>
                      <c:pt idx="6" formatCode="0.00">
                        <c:v>1.6190640990418901</c:v>
                      </c:pt>
                      <c:pt idx="7" formatCode="0.00">
                        <c:v>1.6190640990418901</c:v>
                      </c:pt>
                      <c:pt idx="8" formatCode="0.00">
                        <c:v>1.6190640990418901</c:v>
                      </c:pt>
                      <c:pt idx="9" formatCode="0.00">
                        <c:v>1.6190640990418901</c:v>
                      </c:pt>
                      <c:pt idx="10" formatCode="0.00">
                        <c:v>1.6190640990418901</c:v>
                      </c:pt>
                      <c:pt idx="11" formatCode="0.00">
                        <c:v>1.6190640990418901</c:v>
                      </c:pt>
                      <c:pt idx="12" formatCode="0.00">
                        <c:v>1.6190640990418901</c:v>
                      </c:pt>
                      <c:pt idx="13" formatCode="0.00">
                        <c:v>1.6190640990418901</c:v>
                      </c:pt>
                      <c:pt idx="14" formatCode="0.00">
                        <c:v>1.6190640990418901</c:v>
                      </c:pt>
                      <c:pt idx="15" formatCode="0.00">
                        <c:v>1.6190640990418901</c:v>
                      </c:pt>
                      <c:pt idx="16" formatCode="0.00">
                        <c:v>1.6190640990418901</c:v>
                      </c:pt>
                      <c:pt idx="17" formatCode="0.00">
                        <c:v>1.6190640990418901</c:v>
                      </c:pt>
                      <c:pt idx="18" formatCode="0.00">
                        <c:v>1.6190640990418901</c:v>
                      </c:pt>
                      <c:pt idx="19" formatCode="0.00">
                        <c:v>1.6190640990418901</c:v>
                      </c:pt>
                      <c:pt idx="20" formatCode="0.00">
                        <c:v>1.6190640990418901</c:v>
                      </c:pt>
                      <c:pt idx="21" formatCode="0.00">
                        <c:v>1.6190640990418901</c:v>
                      </c:pt>
                      <c:pt idx="22" formatCode="0.00">
                        <c:v>1.6190640990418901</c:v>
                      </c:pt>
                      <c:pt idx="23" formatCode="0.00">
                        <c:v>1.6190640990418901</c:v>
                      </c:pt>
                      <c:pt idx="24" formatCode="0.00">
                        <c:v>1.6190640990418901</c:v>
                      </c:pt>
                      <c:pt idx="25" formatCode="0.00">
                        <c:v>1.6190640990418901</c:v>
                      </c:pt>
                      <c:pt idx="26" formatCode="0.00">
                        <c:v>1.6190640990418901</c:v>
                      </c:pt>
                      <c:pt idx="27" formatCode="0.00">
                        <c:v>1.6190640990418901</c:v>
                      </c:pt>
                      <c:pt idx="28" formatCode="0.00">
                        <c:v>1.6190640990418901</c:v>
                      </c:pt>
                      <c:pt idx="29" formatCode="0.00">
                        <c:v>1.6190640990418901</c:v>
                      </c:pt>
                    </c:numCache>
                  </c:numRef>
                </c:yVal>
                <c:smooth val="0"/>
                <c:extLst xmlns:c15="http://schemas.microsoft.com/office/drawing/2012/chart">
                  <c:ext xmlns:c16="http://schemas.microsoft.com/office/drawing/2014/chart" uri="{C3380CC4-5D6E-409C-BE32-E72D297353CC}">
                    <c16:uniqueId val="{00000003-A6E9-4EE7-AEBD-06A65D02482D}"/>
                  </c:ext>
                </c:extLst>
              </c15:ser>
            </c15:filteredScatterSeries>
            <c15:filteredScatterSeries>
              <c15:ser>
                <c:idx val="3"/>
                <c:order val="3"/>
                <c:tx>
                  <c:v>RMS-2 Initial Available Content</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('RMS-2'!$B$363,'RMS-2'!$B$392)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('RMS-2'!$G$358,'RMS-2'!$G$358)</c15:sqref>
                        </c15:formulaRef>
                      </c:ext>
                    </c:extLst>
                    <c:numCache>
                      <c:formatCode>0.00</c:formatCode>
                      <c:ptCount val="2"/>
                      <c:pt idx="0">
                        <c:v>1.6190640990418901</c:v>
                      </c:pt>
                      <c:pt idx="1">
                        <c:v>1.6190640990418901</c:v>
                      </c:pt>
                    </c:numCache>
                  </c:numRef>
                </c:yVal>
                <c:smooth val="0"/>
                <c:extLst xmlns:c15="http://schemas.microsoft.com/office/drawing/2012/chart">
                  <c:ext xmlns:c16="http://schemas.microsoft.com/office/drawing/2014/chart" uri="{C3380CC4-5D6E-409C-BE32-E72D297353CC}">
                    <c16:uniqueId val="{00000004-A6E9-4EE7-AEBD-06A65D02482D}"/>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'RMS-3'!$B$363:$B$392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'RMS-3'!$L$363:$L$392</c15:sqref>
                        </c15:formulaRef>
                      </c:ext>
                    </c:extLst>
                    <c:numCache>
                      <c:formatCode>0.000</c:formatCode>
                      <c:ptCount val="30"/>
                      <c:pt idx="0">
                        <c:v>0.43617227654320984</c:v>
                      </c:pt>
                      <c:pt idx="1">
                        <c:v>0.69034820854470635</c:v>
                      </c:pt>
                      <c:pt idx="2" formatCode="0.00">
                        <c:v>1.002405292261878</c:v>
                      </c:pt>
                      <c:pt idx="3" formatCode="0.00">
                        <c:v>1.2880369704725563</c:v>
                      </c:pt>
                      <c:pt idx="4" formatCode="0.00">
                        <c:v>1.5812714065219389</c:v>
                      </c:pt>
                      <c:pt idx="5" formatCode="0.00">
                        <c:v>1.7826</c:v>
                      </c:pt>
                      <c:pt idx="6" formatCode="0.00">
                        <c:v>1.7826</c:v>
                      </c:pt>
                      <c:pt idx="7" formatCode="0.00">
                        <c:v>1.7826</c:v>
                      </c:pt>
                      <c:pt idx="8" formatCode="0.00">
                        <c:v>1.7826</c:v>
                      </c:pt>
                      <c:pt idx="9" formatCode="0.00">
                        <c:v>1.7826</c:v>
                      </c:pt>
                      <c:pt idx="10" formatCode="0.00">
                        <c:v>1.7826</c:v>
                      </c:pt>
                      <c:pt idx="11" formatCode="0.00">
                        <c:v>1.7826</c:v>
                      </c:pt>
                      <c:pt idx="12" formatCode="0.00">
                        <c:v>1.7826</c:v>
                      </c:pt>
                      <c:pt idx="13" formatCode="0.00">
                        <c:v>1.7826</c:v>
                      </c:pt>
                      <c:pt idx="14" formatCode="0.00">
                        <c:v>1.7826</c:v>
                      </c:pt>
                      <c:pt idx="15" formatCode="0.00">
                        <c:v>1.7826</c:v>
                      </c:pt>
                      <c:pt idx="16" formatCode="0.00">
                        <c:v>1.7826</c:v>
                      </c:pt>
                      <c:pt idx="17" formatCode="0.00">
                        <c:v>1.7826</c:v>
                      </c:pt>
                      <c:pt idx="18" formatCode="0.00">
                        <c:v>1.7826</c:v>
                      </c:pt>
                      <c:pt idx="19" formatCode="0.00">
                        <c:v>1.7826</c:v>
                      </c:pt>
                      <c:pt idx="20" formatCode="0.00">
                        <c:v>1.7826</c:v>
                      </c:pt>
                      <c:pt idx="21" formatCode="0.00">
                        <c:v>1.7826</c:v>
                      </c:pt>
                      <c:pt idx="22" formatCode="0.00">
                        <c:v>1.7826</c:v>
                      </c:pt>
                      <c:pt idx="23" formatCode="0.00">
                        <c:v>1.7826</c:v>
                      </c:pt>
                      <c:pt idx="24" formatCode="0.00">
                        <c:v>1.7826</c:v>
                      </c:pt>
                      <c:pt idx="25" formatCode="0.00">
                        <c:v>1.7826</c:v>
                      </c:pt>
                      <c:pt idx="26" formatCode="0.00">
                        <c:v>1.7826</c:v>
                      </c:pt>
                      <c:pt idx="27" formatCode="0.00">
                        <c:v>1.7826</c:v>
                      </c:pt>
                      <c:pt idx="28" formatCode="0.00">
                        <c:v>1.7826</c:v>
                      </c:pt>
                      <c:pt idx="29" formatCode="0.00">
                        <c:v>1.7826</c:v>
                      </c:pt>
                    </c:numCache>
                  </c:numRef>
                </c:yVal>
                <c:smooth val="0"/>
                <c:extLst xmlns:c15="http://schemas.microsoft.com/office/drawing/2012/chart">
                  <c:ext xmlns:c16="http://schemas.microsoft.com/office/drawing/2014/chart" uri="{C3380CC4-5D6E-409C-BE32-E72D297353CC}">
                    <c16:uniqueId val="{00000005-A6E9-4EE7-AEBD-06A65D02482D}"/>
                  </c:ext>
                </c:extLst>
              </c15:ser>
            </c15:filteredScatterSeries>
            <c15:filteredScatterSeries>
              <c15:ser>
                <c:idx val="5"/>
                <c:order val="5"/>
                <c:tx>
                  <c:v>RMS-3 Initial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('RMS-3'!$B$363,'RMS-3'!$B$392)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('RMS-3'!$G$358,'RMS-3'!$G$358)</c15:sqref>
                        </c15:formulaRef>
                      </c:ext>
                    </c:extLst>
                    <c:numCache>
                      <c:formatCode>0.00</c:formatCode>
                      <c:ptCount val="2"/>
                      <c:pt idx="0">
                        <c:v>1.7826</c:v>
                      </c:pt>
                      <c:pt idx="1">
                        <c:v>1.7826</c:v>
                      </c:pt>
                    </c:numCache>
                  </c:numRef>
                </c:yVal>
                <c:smooth val="0"/>
                <c:extLst xmlns:c15="http://schemas.microsoft.com/office/drawing/2012/chart">
                  <c:ext xmlns:c16="http://schemas.microsoft.com/office/drawing/2014/chart" uri="{C3380CC4-5D6E-409C-BE32-E72D297353CC}">
                    <c16:uniqueId val="{00000006-A6E9-4EE7-AEBD-06A65D02482D}"/>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6867300962379697"/>
                  <c:y val="-3.015152619811419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D2B5-497A-B5B2-9C66B528B581}"/>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('RMS-1'!$B$318,'RMS-1'!$B$347)</c:f>
              <c:numCache>
                <c:formatCode>0.0</c:formatCode>
                <c:ptCount val="2"/>
                <c:pt idx="0">
                  <c:v>1</c:v>
                </c:pt>
                <c:pt idx="1">
                  <c:v>30</c:v>
                </c:pt>
              </c:numCache>
            </c:numRef>
          </c:xVal>
          <c:yVal>
            <c:numRef>
              <c:f>('RMS-1'!$G$310,'RMS-1'!$G$310)</c:f>
              <c:numCache>
                <c:formatCode>0.0000</c:formatCode>
                <c:ptCount val="2"/>
                <c:pt idx="0">
                  <c:v>0.05</c:v>
                </c:pt>
                <c:pt idx="1">
                  <c:v>0.05</c:v>
                </c:pt>
              </c:numCache>
            </c:numRef>
          </c:yVal>
          <c:smooth val="0"/>
          <c:extLst>
            <c:ext xmlns:c16="http://schemas.microsoft.com/office/drawing/2014/chart" uri="{C3380CC4-5D6E-409C-BE32-E72D297353CC}">
              <c16:uniqueId val="{00000001-D2B5-497A-B5B2-9C66B528B581}"/>
            </c:ext>
          </c:extLst>
        </c:ser>
        <c:ser>
          <c:idx val="2"/>
          <c:order val="1"/>
          <c:tx>
            <c:v>MDL</c:v>
          </c:tx>
          <c:spPr>
            <a:ln w="15875">
              <a:solidFill>
                <a:srgbClr val="C00000"/>
              </a:solidFill>
              <a:prstDash val="solid"/>
            </a:ln>
            <a:effectLst/>
          </c:spPr>
          <c:marker>
            <c:symbol val="none"/>
          </c:marker>
          <c:xVal>
            <c:numRef>
              <c:f>('RMS-1'!$B$318,'RMS-1'!$B$347)</c:f>
              <c:numCache>
                <c:formatCode>0.0</c:formatCode>
                <c:ptCount val="2"/>
                <c:pt idx="0">
                  <c:v>1</c:v>
                </c:pt>
                <c:pt idx="1">
                  <c:v>30</c:v>
                </c:pt>
              </c:numCache>
            </c:numRef>
          </c:xVal>
          <c:yVal>
            <c:numRef>
              <c:f>('RMS-1'!$G$309,'RMS-1'!$G$309)</c:f>
              <c:numCache>
                <c:formatCode>0.0</c:formatCode>
                <c:ptCount val="2"/>
                <c:pt idx="0">
                  <c:v>3.1999999999999999E-5</c:v>
                </c:pt>
                <c:pt idx="1">
                  <c:v>3.1999999999999999E-5</c:v>
                </c:pt>
              </c:numCache>
            </c:numRef>
          </c:yVal>
          <c:smooth val="0"/>
          <c:extLst>
            <c:ext xmlns:c16="http://schemas.microsoft.com/office/drawing/2014/chart" uri="{C3380CC4-5D6E-409C-BE32-E72D297353CC}">
              <c16:uniqueId val="{00000003-D2B5-497A-B5B2-9C66B528B581}"/>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'R8A'!$H$318:$H$347</c:f>
              <c:numCache>
                <c:formatCode>0.00</c:formatCode>
                <c:ptCount val="30"/>
                <c:pt idx="0">
                  <c:v>0.248448974842814</c:v>
                </c:pt>
                <c:pt idx="1">
                  <c:v>0.248448974842814</c:v>
                </c:pt>
                <c:pt idx="2">
                  <c:v>0.248448974842814</c:v>
                </c:pt>
                <c:pt idx="3">
                  <c:v>0.248448974842814</c:v>
                </c:pt>
                <c:pt idx="4">
                  <c:v>0.248448974842814</c:v>
                </c:pt>
                <c:pt idx="5">
                  <c:v>0.248448974842814</c:v>
                </c:pt>
                <c:pt idx="6">
                  <c:v>0.248448974842814</c:v>
                </c:pt>
                <c:pt idx="7">
                  <c:v>0.248448974842814</c:v>
                </c:pt>
                <c:pt idx="8">
                  <c:v>0.248448974842814</c:v>
                </c:pt>
                <c:pt idx="9">
                  <c:v>0.248448974842814</c:v>
                </c:pt>
                <c:pt idx="10">
                  <c:v>0.248448974842814</c:v>
                </c:pt>
                <c:pt idx="11">
                  <c:v>0.248448974842814</c:v>
                </c:pt>
                <c:pt idx="12">
                  <c:v>0.248448974842814</c:v>
                </c:pt>
                <c:pt idx="13">
                  <c:v>0.248448974842814</c:v>
                </c:pt>
                <c:pt idx="14">
                  <c:v>0.248448974842814</c:v>
                </c:pt>
                <c:pt idx="15">
                  <c:v>0.248448974842814</c:v>
                </c:pt>
                <c:pt idx="16">
                  <c:v>0.248448974842814</c:v>
                </c:pt>
                <c:pt idx="17">
                  <c:v>0.248448974842814</c:v>
                </c:pt>
                <c:pt idx="18">
                  <c:v>0.248448974842814</c:v>
                </c:pt>
                <c:pt idx="19">
                  <c:v>0.248448974842814</c:v>
                </c:pt>
                <c:pt idx="20">
                  <c:v>0.248448974842814</c:v>
                </c:pt>
                <c:pt idx="21">
                  <c:v>0.248448974842814</c:v>
                </c:pt>
                <c:pt idx="22">
                  <c:v>0.248448974842814</c:v>
                </c:pt>
                <c:pt idx="23">
                  <c:v>0.248448974842814</c:v>
                </c:pt>
                <c:pt idx="24">
                  <c:v>0.248448974842814</c:v>
                </c:pt>
                <c:pt idx="25">
                  <c:v>0.248448974842814</c:v>
                </c:pt>
                <c:pt idx="26">
                  <c:v>0.248448974842814</c:v>
                </c:pt>
                <c:pt idx="27">
                  <c:v>0.248448974842814</c:v>
                </c:pt>
                <c:pt idx="28">
                  <c:v>0.248448974842814</c:v>
                </c:pt>
                <c:pt idx="29">
                  <c:v>0.248448974842814</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D2B5-497A-B5B2-9C66B528B581}"/>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'R8B'!$H$318:$H$347</c:f>
              <c:numCache>
                <c:formatCode>0.000</c:formatCode>
                <c:ptCount val="30"/>
                <c:pt idx="0">
                  <c:v>0.31721571245888902</c:v>
                </c:pt>
                <c:pt idx="1">
                  <c:v>0.31721571245888902</c:v>
                </c:pt>
                <c:pt idx="2">
                  <c:v>0.31721571245888902</c:v>
                </c:pt>
                <c:pt idx="3">
                  <c:v>0.31721571245888902</c:v>
                </c:pt>
                <c:pt idx="4">
                  <c:v>0.31721571245888902</c:v>
                </c:pt>
                <c:pt idx="5">
                  <c:v>0.31721571245888902</c:v>
                </c:pt>
                <c:pt idx="6">
                  <c:v>0.31721571245888902</c:v>
                </c:pt>
                <c:pt idx="7">
                  <c:v>0.31721571245888902</c:v>
                </c:pt>
                <c:pt idx="8">
                  <c:v>0.31721571245888902</c:v>
                </c:pt>
                <c:pt idx="9">
                  <c:v>0.31721571245888902</c:v>
                </c:pt>
                <c:pt idx="10">
                  <c:v>0.31721571245888902</c:v>
                </c:pt>
                <c:pt idx="11">
                  <c:v>0.31721571245888902</c:v>
                </c:pt>
                <c:pt idx="12">
                  <c:v>0.31721571245888902</c:v>
                </c:pt>
                <c:pt idx="13">
                  <c:v>0.31721571245888902</c:v>
                </c:pt>
                <c:pt idx="14">
                  <c:v>0.31721571245888902</c:v>
                </c:pt>
                <c:pt idx="15">
                  <c:v>0.31721571245888902</c:v>
                </c:pt>
                <c:pt idx="16">
                  <c:v>0.31721571245888902</c:v>
                </c:pt>
                <c:pt idx="17">
                  <c:v>0.31721571245888902</c:v>
                </c:pt>
                <c:pt idx="18">
                  <c:v>0.31721571245888902</c:v>
                </c:pt>
                <c:pt idx="19">
                  <c:v>0.31721571245888902</c:v>
                </c:pt>
                <c:pt idx="20">
                  <c:v>0.31721571245888902</c:v>
                </c:pt>
                <c:pt idx="21">
                  <c:v>0.31721571245888902</c:v>
                </c:pt>
                <c:pt idx="22">
                  <c:v>0.31721571245888902</c:v>
                </c:pt>
                <c:pt idx="23">
                  <c:v>0.31721571245888902</c:v>
                </c:pt>
                <c:pt idx="24">
                  <c:v>0.31721571245888902</c:v>
                </c:pt>
                <c:pt idx="25">
                  <c:v>0.31721571245888902</c:v>
                </c:pt>
                <c:pt idx="26">
                  <c:v>0.31721571245888902</c:v>
                </c:pt>
                <c:pt idx="27">
                  <c:v>0.31721571245888902</c:v>
                </c:pt>
                <c:pt idx="28">
                  <c:v>0.31721571245888902</c:v>
                </c:pt>
                <c:pt idx="29">
                  <c:v>0.31721571245888902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D2B5-497A-B5B2-9C66B528B58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extLst>
                      <c:ext uri="{02D57815-91ED-43cb-92C2-25804820EDAC}">
                        <c15:formulaRef>
                          <c15:sqref>'RMS-1'!$B$318:$B$347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'RMS-1'!$H$318:$H$347</c15:sqref>
                        </c15:formulaRef>
                      </c:ext>
                    </c:extLst>
                    <c:numCache>
                      <c:formatCode>0.0000</c:formatCode>
                      <c:ptCount val="30"/>
                      <c:pt idx="0">
                        <c:v>3.23216721978851E-2</c:v>
                      </c:pt>
                      <c:pt idx="1">
                        <c:v>2.3255663626504202E-2</c:v>
                      </c:pt>
                      <c:pt idx="2">
                        <c:v>2.7902072976060999E-2</c:v>
                      </c:pt>
                      <c:pt idx="3">
                        <c:v>3.0361085016578103E-2</c:v>
                      </c:pt>
                      <c:pt idx="4">
                        <c:v>3.0361085016578103E-2</c:v>
                      </c:pt>
                      <c:pt idx="5">
                        <c:v>3.0361085016578103E-2</c:v>
                      </c:pt>
                      <c:pt idx="6">
                        <c:v>3.0361085016578103E-2</c:v>
                      </c:pt>
                      <c:pt idx="7">
                        <c:v>3.0361085016578103E-2</c:v>
                      </c:pt>
                      <c:pt idx="8">
                        <c:v>3.0361085016578103E-2</c:v>
                      </c:pt>
                      <c:pt idx="9">
                        <c:v>3.0361085016578103E-2</c:v>
                      </c:pt>
                      <c:pt idx="10">
                        <c:v>3.0361085016578103E-2</c:v>
                      </c:pt>
                      <c:pt idx="11">
                        <c:v>3.0361085016578103E-2</c:v>
                      </c:pt>
                      <c:pt idx="12">
                        <c:v>3.0361085016578103E-2</c:v>
                      </c:pt>
                      <c:pt idx="13">
                        <c:v>3.0361085016578103E-2</c:v>
                      </c:pt>
                      <c:pt idx="14">
                        <c:v>3.0361085016578103E-2</c:v>
                      </c:pt>
                      <c:pt idx="15">
                        <c:v>3.0361085016578103E-2</c:v>
                      </c:pt>
                      <c:pt idx="16">
                        <c:v>3.0361085016578103E-2</c:v>
                      </c:pt>
                      <c:pt idx="17">
                        <c:v>3.0361085016578103E-2</c:v>
                      </c:pt>
                      <c:pt idx="18">
                        <c:v>3.0361085016578103E-2</c:v>
                      </c:pt>
                      <c:pt idx="19">
                        <c:v>3.0361085016578103E-2</c:v>
                      </c:pt>
                      <c:pt idx="20">
                        <c:v>3.0361085016578103E-2</c:v>
                      </c:pt>
                      <c:pt idx="21">
                        <c:v>3.0361085016578103E-2</c:v>
                      </c:pt>
                      <c:pt idx="22">
                        <c:v>3.0361085016578103E-2</c:v>
                      </c:pt>
                      <c:pt idx="23">
                        <c:v>3.0361085016578103E-2</c:v>
                      </c:pt>
                      <c:pt idx="24">
                        <c:v>3.0361085016578103E-2</c:v>
                      </c:pt>
                      <c:pt idx="25">
                        <c:v>3.0361085016578103E-2</c:v>
                      </c:pt>
                      <c:pt idx="26">
                        <c:v>3.0361085016578103E-2</c:v>
                      </c:pt>
                      <c:pt idx="27">
                        <c:v>3.0361085016578103E-2</c:v>
                      </c:pt>
                      <c:pt idx="28">
                        <c:v>3.0361085016578103E-2</c:v>
                      </c:pt>
                      <c:pt idx="29">
                        <c:v>3.0361085016578103E-2</c:v>
                      </c:pt>
                    </c:numCache>
                  </c:numRef>
                </c:yVal>
                <c:smooth val="0"/>
                <c:extLst>
                  <c:ext xmlns:c16="http://schemas.microsoft.com/office/drawing/2014/chart" uri="{C3380CC4-5D6E-409C-BE32-E72D297353CC}">
                    <c16:uniqueId val="{00000004-D2B5-497A-B5B2-9C66B528B581}"/>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'RMS-2'!$H$318:$H$347</c15:sqref>
                        </c15:formulaRef>
                      </c:ext>
                    </c:extLst>
                    <c:numCache>
                      <c:formatCode>0.000</c:formatCode>
                      <c:ptCount val="30"/>
                      <c:pt idx="0">
                        <c:v>0.50855476605934002</c:v>
                      </c:pt>
                      <c:pt idx="1">
                        <c:v>0.50855476605934002</c:v>
                      </c:pt>
                      <c:pt idx="2">
                        <c:v>0.50855476605934002</c:v>
                      </c:pt>
                      <c:pt idx="3">
                        <c:v>0.50855476605934002</c:v>
                      </c:pt>
                      <c:pt idx="4">
                        <c:v>0.50855476605934002</c:v>
                      </c:pt>
                      <c:pt idx="5">
                        <c:v>0.50855476605934002</c:v>
                      </c:pt>
                      <c:pt idx="6">
                        <c:v>0.50855476605934002</c:v>
                      </c:pt>
                      <c:pt idx="7">
                        <c:v>0.50855476605934002</c:v>
                      </c:pt>
                      <c:pt idx="8">
                        <c:v>0.50855476605934002</c:v>
                      </c:pt>
                      <c:pt idx="9">
                        <c:v>0.50855476605934002</c:v>
                      </c:pt>
                      <c:pt idx="10">
                        <c:v>0.50855476605934002</c:v>
                      </c:pt>
                      <c:pt idx="11">
                        <c:v>0.50855476605934002</c:v>
                      </c:pt>
                      <c:pt idx="12">
                        <c:v>0.50855476605934002</c:v>
                      </c:pt>
                      <c:pt idx="13">
                        <c:v>0.50855476605934002</c:v>
                      </c:pt>
                      <c:pt idx="14">
                        <c:v>0.50855476605934002</c:v>
                      </c:pt>
                      <c:pt idx="15">
                        <c:v>0.50855476605934002</c:v>
                      </c:pt>
                      <c:pt idx="16">
                        <c:v>0.50855476605934002</c:v>
                      </c:pt>
                      <c:pt idx="17">
                        <c:v>0.50855476605934002</c:v>
                      </c:pt>
                      <c:pt idx="18">
                        <c:v>0.50855476605934002</c:v>
                      </c:pt>
                      <c:pt idx="19">
                        <c:v>0.50855476605934002</c:v>
                      </c:pt>
                      <c:pt idx="20">
                        <c:v>0.50855476605934002</c:v>
                      </c:pt>
                      <c:pt idx="21">
                        <c:v>0.50855476605934002</c:v>
                      </c:pt>
                      <c:pt idx="22">
                        <c:v>0.50855476605934002</c:v>
                      </c:pt>
                      <c:pt idx="23">
                        <c:v>0.50855476605934002</c:v>
                      </c:pt>
                      <c:pt idx="24">
                        <c:v>0.50855476605934002</c:v>
                      </c:pt>
                      <c:pt idx="25">
                        <c:v>0.50855476605934002</c:v>
                      </c:pt>
                      <c:pt idx="26">
                        <c:v>0.50855476605934002</c:v>
                      </c:pt>
                      <c:pt idx="27">
                        <c:v>0.50855476605934002</c:v>
                      </c:pt>
                      <c:pt idx="28">
                        <c:v>0.50855476605934002</c:v>
                      </c:pt>
                      <c:pt idx="29">
                        <c:v>0.50855476605934002</c:v>
                      </c:pt>
                    </c:numCache>
                  </c:numRef>
                </c:yVal>
                <c:smooth val="0"/>
                <c:extLst xmlns:c15="http://schemas.microsoft.com/office/drawing/2012/chart">
                  <c:ext xmlns:c16="http://schemas.microsoft.com/office/drawing/2014/chart" uri="{C3380CC4-5D6E-409C-BE32-E72D297353CC}">
                    <c16:uniqueId val="{00000005-D2B5-497A-B5B2-9C66B528B581}"/>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'RMS-3'!$H$318:$H$347</c15:sqref>
                        </c15:formulaRef>
                      </c:ext>
                    </c:extLst>
                    <c:numCache>
                      <c:formatCode>0.0000</c:formatCode>
                      <c:ptCount val="30"/>
                      <c:pt idx="0">
                        <c:v>1.0446793213079E-2</c:v>
                      </c:pt>
                      <c:pt idx="1">
                        <c:v>1.0689581911147201E-2</c:v>
                      </c:pt>
                      <c:pt idx="2">
                        <c:v>1.014E-2</c:v>
                      </c:pt>
                      <c:pt idx="3">
                        <c:v>1.014E-2</c:v>
                      </c:pt>
                      <c:pt idx="4">
                        <c:v>1.014E-2</c:v>
                      </c:pt>
                      <c:pt idx="5">
                        <c:v>1.014E-2</c:v>
                      </c:pt>
                      <c:pt idx="6">
                        <c:v>1.014E-2</c:v>
                      </c:pt>
                      <c:pt idx="7">
                        <c:v>1.014E-2</c:v>
                      </c:pt>
                      <c:pt idx="8">
                        <c:v>1.014E-2</c:v>
                      </c:pt>
                      <c:pt idx="9">
                        <c:v>1.014E-2</c:v>
                      </c:pt>
                      <c:pt idx="10">
                        <c:v>1.014E-2</c:v>
                      </c:pt>
                      <c:pt idx="11">
                        <c:v>1.014E-2</c:v>
                      </c:pt>
                      <c:pt idx="12">
                        <c:v>1.014E-2</c:v>
                      </c:pt>
                      <c:pt idx="13">
                        <c:v>1.014E-2</c:v>
                      </c:pt>
                      <c:pt idx="14">
                        <c:v>1.014E-2</c:v>
                      </c:pt>
                      <c:pt idx="15">
                        <c:v>1.014E-2</c:v>
                      </c:pt>
                      <c:pt idx="16">
                        <c:v>1.014E-2</c:v>
                      </c:pt>
                      <c:pt idx="17">
                        <c:v>1.014E-2</c:v>
                      </c:pt>
                      <c:pt idx="18">
                        <c:v>1.014E-2</c:v>
                      </c:pt>
                      <c:pt idx="19">
                        <c:v>1.014E-2</c:v>
                      </c:pt>
                      <c:pt idx="20">
                        <c:v>1.014E-2</c:v>
                      </c:pt>
                      <c:pt idx="21">
                        <c:v>1.014E-2</c:v>
                      </c:pt>
                      <c:pt idx="22">
                        <c:v>1.014E-2</c:v>
                      </c:pt>
                      <c:pt idx="23">
                        <c:v>1.014E-2</c:v>
                      </c:pt>
                      <c:pt idx="24">
                        <c:v>1.014E-2</c:v>
                      </c:pt>
                      <c:pt idx="25">
                        <c:v>1.014E-2</c:v>
                      </c:pt>
                      <c:pt idx="26">
                        <c:v>1.014E-2</c:v>
                      </c:pt>
                      <c:pt idx="27">
                        <c:v>1.014E-2</c:v>
                      </c:pt>
                      <c:pt idx="28">
                        <c:v>1.014E-2</c:v>
                      </c:pt>
                      <c:pt idx="29">
                        <c:v>1.014E-2</c:v>
                      </c:pt>
                    </c:numCache>
                  </c:numRef>
                </c:yVal>
                <c:smooth val="0"/>
                <c:extLst xmlns:c15="http://schemas.microsoft.com/office/drawing/2012/chart">
                  <c:ext xmlns:c16="http://schemas.microsoft.com/office/drawing/2014/chart" uri="{C3380CC4-5D6E-409C-BE32-E72D297353CC}">
                    <c16:uniqueId val="{00000006-D2B5-497A-B5B2-9C66B528B581}"/>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Manganese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'R8A'!$I$318:$I$347</c:f>
              <c:numCache>
                <c:formatCode>0.00</c:formatCode>
                <c:ptCount val="30"/>
                <c:pt idx="0">
                  <c:v>0.80725979560501226</c:v>
                </c:pt>
                <c:pt idx="1">
                  <c:v>0.47042423819642876</c:v>
                </c:pt>
                <c:pt idx="2">
                  <c:v>0.57754963157009442</c:v>
                </c:pt>
                <c:pt idx="3">
                  <c:v>0.52864196688077725</c:v>
                </c:pt>
                <c:pt idx="4">
                  <c:v>0.54271301419159579</c:v>
                </c:pt>
                <c:pt idx="5">
                  <c:v>0.54235072762530578</c:v>
                </c:pt>
                <c:pt idx="6">
                  <c:v>0.78033577615813654</c:v>
                </c:pt>
                <c:pt idx="7">
                  <c:v>0.50810011242759379</c:v>
                </c:pt>
                <c:pt idx="8">
                  <c:v>0.48326747531465075</c:v>
                </c:pt>
                <c:pt idx="9">
                  <c:v>0.45252028518997744</c:v>
                </c:pt>
                <c:pt idx="10">
                  <c:v>0.46798104042595562</c:v>
                </c:pt>
                <c:pt idx="11" formatCode="0.000">
                  <c:v>0.12785664784580655</c:v>
                </c:pt>
                <c:pt idx="12">
                  <c:v>0.48879295915380133</c:v>
                </c:pt>
                <c:pt idx="13">
                  <c:v>0.47493991217502524</c:v>
                </c:pt>
                <c:pt idx="14">
                  <c:v>0.42560689662656503</c:v>
                </c:pt>
                <c:pt idx="15">
                  <c:v>0.49785477401136191</c:v>
                </c:pt>
                <c:pt idx="16">
                  <c:v>0.40167698210326674</c:v>
                </c:pt>
                <c:pt idx="17">
                  <c:v>0.33466057740881461</c:v>
                </c:pt>
                <c:pt idx="18">
                  <c:v>0.5168364400074581</c:v>
                </c:pt>
                <c:pt idx="19">
                  <c:v>0.45817671686568123</c:v>
                </c:pt>
                <c:pt idx="20">
                  <c:v>0.37558085204235847</c:v>
                </c:pt>
                <c:pt idx="21">
                  <c:v>0.16152907908497488</c:v>
                </c:pt>
                <c:pt idx="22">
                  <c:v>0.39984852740993326</c:v>
                </c:pt>
                <c:pt idx="23">
                  <c:v>0.36572130017110777</c:v>
                </c:pt>
                <c:pt idx="24">
                  <c:v>0.49816738173722391</c:v>
                </c:pt>
                <c:pt idx="25">
                  <c:v>0.46157065255288576</c:v>
                </c:pt>
                <c:pt idx="26">
                  <c:v>0.50074833368232385</c:v>
                </c:pt>
                <c:pt idx="27">
                  <c:v>0.25266612431899699</c:v>
                </c:pt>
                <c:pt idx="28">
                  <c:v>0.39339479690215284</c:v>
                </c:pt>
                <c:pt idx="29">
                  <c:v>0.19552704274782381</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4CC6-483F-A127-894EEAD4B67A}"/>
            </c:ext>
          </c:extLst>
        </c:ser>
        <c:ser>
          <c:idx val="10"/>
          <c:order val="10"/>
          <c:tx>
            <c:v>R8A Remaining Available Content</c:v>
          </c:tx>
          <c:spPr>
            <a:ln w="12700">
              <a:solidFill>
                <a:srgbClr val="FF0000"/>
              </a:solidFill>
              <a:prstDash val="solid"/>
            </a:ln>
          </c:spPr>
          <c:marker>
            <c:symbol val="none"/>
          </c:marker>
          <c:xVal>
            <c:numRef>
              <c:f>'R8A'!$B$318:$B$347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'R8A'!$J$318:$J$347</c:f>
              <c:numCache>
                <c:formatCode>0.00E+00</c:formatCode>
                <c:ptCount val="30"/>
                <c:pt idx="0">
                  <c:v>15816.105015903497</c:v>
                </c:pt>
                <c:pt idx="1">
                  <c:v>15815.634591665301</c:v>
                </c:pt>
                <c:pt idx="2">
                  <c:v>15815.05704203373</c:v>
                </c:pt>
                <c:pt idx="3">
                  <c:v>15814.528400066849</c:v>
                </c:pt>
                <c:pt idx="4">
                  <c:v>15813.985687052656</c:v>
                </c:pt>
                <c:pt idx="5">
                  <c:v>15813.443336325032</c:v>
                </c:pt>
                <c:pt idx="6">
                  <c:v>15812.663000548873</c:v>
                </c:pt>
                <c:pt idx="7">
                  <c:v>15812.154900436446</c:v>
                </c:pt>
                <c:pt idx="8">
                  <c:v>15811.671632961132</c:v>
                </c:pt>
                <c:pt idx="9">
                  <c:v>15811.219112675943</c:v>
                </c:pt>
                <c:pt idx="10">
                  <c:v>15810.751131635516</c:v>
                </c:pt>
                <c:pt idx="11">
                  <c:v>15810.623274987671</c:v>
                </c:pt>
                <c:pt idx="12">
                  <c:v>15810.134482028518</c:v>
                </c:pt>
                <c:pt idx="13">
                  <c:v>15809.659542116342</c:v>
                </c:pt>
                <c:pt idx="14">
                  <c:v>15809.233935219716</c:v>
                </c:pt>
                <c:pt idx="15">
                  <c:v>15808.736080445704</c:v>
                </c:pt>
                <c:pt idx="16">
                  <c:v>15808.334403463601</c:v>
                </c:pt>
                <c:pt idx="17">
                  <c:v>15807.999742886192</c:v>
                </c:pt>
                <c:pt idx="18">
                  <c:v>15807.482906446185</c:v>
                </c:pt>
                <c:pt idx="19">
                  <c:v>15807.024729729319</c:v>
                </c:pt>
                <c:pt idx="20">
                  <c:v>15806.649148877277</c:v>
                </c:pt>
                <c:pt idx="21">
                  <c:v>15806.487619798192</c:v>
                </c:pt>
                <c:pt idx="22">
                  <c:v>15806.087771270782</c:v>
                </c:pt>
                <c:pt idx="23">
                  <c:v>15805.722049970611</c:v>
                </c:pt>
                <c:pt idx="24">
                  <c:v>15805.223882588874</c:v>
                </c:pt>
                <c:pt idx="25">
                  <c:v>15804.762311936322</c:v>
                </c:pt>
                <c:pt idx="26">
                  <c:v>15804.261563602638</c:v>
                </c:pt>
                <c:pt idx="27">
                  <c:v>15804.008897478319</c:v>
                </c:pt>
                <c:pt idx="28">
                  <c:v>15803.615502681418</c:v>
                </c:pt>
                <c:pt idx="29">
                  <c:v>15803.41997563867</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4CC6-483F-A127-894EEAD4B67A}"/>
            </c:ext>
          </c:extLst>
        </c:ser>
        <c:ser>
          <c:idx val="11"/>
          <c:order val="11"/>
          <c:tx>
            <c:v>R8A Mean Interval Release</c:v>
          </c:tx>
          <c:spPr>
            <a:ln w="19050">
              <a:solidFill>
                <a:srgbClr val="FF0000"/>
              </a:solidFill>
              <a:prstDash val="sysDash"/>
            </a:ln>
          </c:spPr>
          <c:marker>
            <c:symbol val="none"/>
          </c:marker>
          <c:xVal>
            <c:numRef>
              <c:f>('R8A'!$B$318,'R8A'!$B$347)</c:f>
              <c:numCache>
                <c:formatCode>0.0</c:formatCode>
                <c:ptCount val="2"/>
                <c:pt idx="0">
                  <c:v>1</c:v>
                </c:pt>
                <c:pt idx="1">
                  <c:v>30</c:v>
                </c:pt>
              </c:numCache>
              <c:extLst xmlns:c15="http://schemas.microsoft.com/office/drawing/2012/chart"/>
            </c:numRef>
          </c:xVal>
          <c:yVal>
            <c:numRef>
              <c:f>('R8A'!$I$349,'R8A'!$I$349)</c:f>
              <c:numCache>
                <c:formatCode>0.00</c:formatCode>
                <c:ptCount val="2"/>
                <c:pt idx="0">
                  <c:v>0.44974333534776967</c:v>
                </c:pt>
                <c:pt idx="1">
                  <c:v>0.44974333534776967</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B-4CC6-483F-A127-894EEAD4B67A}"/>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'R8B'!$I$318:$I$347</c:f>
              <c:numCache>
                <c:formatCode>0.000</c:formatCode>
                <c:ptCount val="30"/>
                <c:pt idx="0" formatCode="0.00">
                  <c:v>1.0306965096727494</c:v>
                </c:pt>
                <c:pt idx="1">
                  <c:v>0.60063020977172843</c:v>
                </c:pt>
                <c:pt idx="2">
                  <c:v>0.7374062137901205</c:v>
                </c:pt>
                <c:pt idx="3">
                  <c:v>0.67496168283990177</c:v>
                </c:pt>
                <c:pt idx="4">
                  <c:v>0.69292737298037421</c:v>
                </c:pt>
                <c:pt idx="5">
                  <c:v>0.69246481123580417</c:v>
                </c:pt>
                <c:pt idx="6">
                  <c:v>0.99632034846499584</c:v>
                </c:pt>
                <c:pt idx="7">
                  <c:v>0.6487341687206909</c:v>
                </c:pt>
                <c:pt idx="8">
                  <c:v>0.61702825132256511</c:v>
                </c:pt>
                <c:pt idx="9">
                  <c:v>0.57777072640149074</c:v>
                </c:pt>
                <c:pt idx="10">
                  <c:v>0.5975107735899976</c:v>
                </c:pt>
                <c:pt idx="11">
                  <c:v>0.16324534107928074</c:v>
                </c:pt>
                <c:pt idx="12">
                  <c:v>0.62408310149381319</c:v>
                </c:pt>
                <c:pt idx="13">
                  <c:v>0.60639575072136931</c:v>
                </c:pt>
                <c:pt idx="14">
                  <c:v>0.54340813853721359</c:v>
                </c:pt>
                <c:pt idx="15">
                  <c:v>0.63565308304849766</c:v>
                </c:pt>
                <c:pt idx="16">
                  <c:v>0.51285480303083475</c:v>
                </c:pt>
                <c:pt idx="17">
                  <c:v>0.42728931991691332</c:v>
                </c:pt>
                <c:pt idx="18">
                  <c:v>0.65988857327910855</c:v>
                </c:pt>
                <c:pt idx="19">
                  <c:v>0.58499276869455552</c:v>
                </c:pt>
                <c:pt idx="20">
                  <c:v>0.47953567786669121</c:v>
                </c:pt>
                <c:pt idx="21">
                  <c:v>0.20623776748197983</c:v>
                </c:pt>
                <c:pt idx="22">
                  <c:v>0.5105202610645756</c:v>
                </c:pt>
                <c:pt idx="23">
                  <c:v>0.46694715833931988</c:v>
                </c:pt>
                <c:pt idx="24">
                  <c:v>0.63605221563715986</c:v>
                </c:pt>
                <c:pt idx="25">
                  <c:v>0.58932609197647845</c:v>
                </c:pt>
                <c:pt idx="26">
                  <c:v>0.63934753416526002</c:v>
                </c:pt>
                <c:pt idx="27">
                  <c:v>0.32260010205630779</c:v>
                </c:pt>
                <c:pt idx="28">
                  <c:v>0.50228024026216167</c:v>
                </c:pt>
                <c:pt idx="29">
                  <c:v>0.24964582852262285</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C-4CC6-483F-A127-894EEAD4B67A}"/>
            </c:ext>
          </c:extLst>
        </c:ser>
        <c:ser>
          <c:idx val="13"/>
          <c:order val="13"/>
          <c:tx>
            <c:v>R8B Remaining Available Data</c:v>
          </c:tx>
          <c:spPr>
            <a:ln w="12700">
              <a:solidFill>
                <a:srgbClr val="008000"/>
              </a:solidFill>
              <a:prstDash val="solid"/>
            </a:ln>
          </c:spPr>
          <c:marker>
            <c:symbol val="none"/>
          </c:marker>
          <c:xVal>
            <c:numRef>
              <c:f>'R8B'!$B$318:$B$347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'R8B'!$J$318:$J$347</c:f>
              <c:numCache>
                <c:formatCode>0.00E+00</c:formatCode>
                <c:ptCount val="30"/>
                <c:pt idx="0">
                  <c:v>10498.969303490327</c:v>
                </c:pt>
                <c:pt idx="1">
                  <c:v>10498.368673280555</c:v>
                </c:pt>
                <c:pt idx="2">
                  <c:v>10497.631267066765</c:v>
                </c:pt>
                <c:pt idx="3">
                  <c:v>10496.956305383925</c:v>
                </c:pt>
                <c:pt idx="4">
                  <c:v>10496.263378010945</c:v>
                </c:pt>
                <c:pt idx="5">
                  <c:v>10495.570913199708</c:v>
                </c:pt>
                <c:pt idx="6">
                  <c:v>10494.574592851242</c:v>
                </c:pt>
                <c:pt idx="7">
                  <c:v>10493.925858682522</c:v>
                </c:pt>
                <c:pt idx="8">
                  <c:v>10493.308830431199</c:v>
                </c:pt>
                <c:pt idx="9">
                  <c:v>10492.731059704796</c:v>
                </c:pt>
                <c:pt idx="10">
                  <c:v>10492.133548931206</c:v>
                </c:pt>
                <c:pt idx="11">
                  <c:v>10491.970303590128</c:v>
                </c:pt>
                <c:pt idx="12">
                  <c:v>10491.346220488635</c:v>
                </c:pt>
                <c:pt idx="13">
                  <c:v>10490.739824737913</c:v>
                </c:pt>
                <c:pt idx="14">
                  <c:v>10490.196416599376</c:v>
                </c:pt>
                <c:pt idx="15">
                  <c:v>10489.560763516327</c:v>
                </c:pt>
                <c:pt idx="16">
                  <c:v>10489.047908713295</c:v>
                </c:pt>
                <c:pt idx="17">
                  <c:v>10488.620619393378</c:v>
                </c:pt>
                <c:pt idx="18">
                  <c:v>10487.960730820099</c:v>
                </c:pt>
                <c:pt idx="19">
                  <c:v>10487.375738051405</c:v>
                </c:pt>
                <c:pt idx="20">
                  <c:v>10486.896202373538</c:v>
                </c:pt>
                <c:pt idx="21">
                  <c:v>10486.689964606057</c:v>
                </c:pt>
                <c:pt idx="22">
                  <c:v>10486.179444344993</c:v>
                </c:pt>
                <c:pt idx="23">
                  <c:v>10485.712497186652</c:v>
                </c:pt>
                <c:pt idx="24">
                  <c:v>10485.076444971015</c:v>
                </c:pt>
                <c:pt idx="25">
                  <c:v>10484.487118879038</c:v>
                </c:pt>
                <c:pt idx="26">
                  <c:v>10483.847771344874</c:v>
                </c:pt>
                <c:pt idx="27">
                  <c:v>10483.525171242818</c:v>
                </c:pt>
                <c:pt idx="28">
                  <c:v>10483.022891002556</c:v>
                </c:pt>
                <c:pt idx="29">
                  <c:v>10482.773245174034</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D-4CC6-483F-A127-894EEAD4B67A}"/>
            </c:ext>
          </c:extLst>
        </c:ser>
        <c:ser>
          <c:idx val="14"/>
          <c:order val="14"/>
          <c:tx>
            <c:v>R8B Mean Interval Release</c:v>
          </c:tx>
          <c:spPr>
            <a:ln w="19050">
              <a:solidFill>
                <a:srgbClr val="008000"/>
              </a:solidFill>
              <a:prstDash val="sysDash"/>
            </a:ln>
          </c:spPr>
          <c:marker>
            <c:symbol val="none"/>
          </c:marker>
          <c:xVal>
            <c:numRef>
              <c:f>('R8B'!$B$318,'R8B'!$B$347)</c:f>
              <c:numCache>
                <c:formatCode>0.0</c:formatCode>
                <c:ptCount val="2"/>
                <c:pt idx="0">
                  <c:v>1</c:v>
                </c:pt>
                <c:pt idx="1">
                  <c:v>30</c:v>
                </c:pt>
              </c:numCache>
              <c:extLst xmlns:c15="http://schemas.microsoft.com/office/drawing/2012/chart"/>
            </c:numRef>
          </c:xVal>
          <c:yVal>
            <c:numRef>
              <c:f>('R8B'!$I$349,'R8B'!$I$349)</c:f>
              <c:numCache>
                <c:formatCode>0.000</c:formatCode>
                <c:ptCount val="2"/>
                <c:pt idx="0">
                  <c:v>0.57422516086548525</c:v>
                </c:pt>
                <c:pt idx="1">
                  <c:v>0.57422516086548525</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E-4CC6-483F-A127-894EEAD4B67A}"/>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'RMS-1'!$I$318:$I$347</c15:sqref>
                        </c15:formulaRef>
                      </c:ext>
                    </c:extLst>
                    <c:numCache>
                      <c:formatCode>0.0000</c:formatCode>
                      <c:ptCount val="30"/>
                      <c:pt idx="0" formatCode="0.000">
                        <c:v>0.10501949749877024</c:v>
                      </c:pt>
                      <c:pt idx="1">
                        <c:v>4.4033298395262266E-2</c:v>
                      </c:pt>
                      <c:pt idx="2">
                        <c:v>6.4861736610349371E-2</c:v>
                      </c:pt>
                      <c:pt idx="3">
                        <c:v>6.460136818818743E-2</c:v>
                      </c:pt>
                      <c:pt idx="4">
                        <c:v>6.6320885300086715E-2</c:v>
                      </c:pt>
                      <c:pt idx="5">
                        <c:v>6.6276612977182375E-2</c:v>
                      </c:pt>
                      <c:pt idx="6">
                        <c:v>9.5358980073891389E-2</c:v>
                      </c:pt>
                      <c:pt idx="7">
                        <c:v>6.2091102288133491E-2</c:v>
                      </c:pt>
                      <c:pt idx="8">
                        <c:v>5.9056492034463108E-2</c:v>
                      </c:pt>
                      <c:pt idx="9">
                        <c:v>5.5299108636174966E-2</c:v>
                      </c:pt>
                      <c:pt idx="10">
                        <c:v>5.7188451526146711E-2</c:v>
                      </c:pt>
                      <c:pt idx="11">
                        <c:v>1.562440158039355E-2</c:v>
                      </c:pt>
                      <c:pt idx="12">
                        <c:v>5.9731719954821072E-2</c:v>
                      </c:pt>
                      <c:pt idx="13">
                        <c:v>5.8038843027768468E-2</c:v>
                      </c:pt>
                      <c:pt idx="14">
                        <c:v>5.2010225360343665E-2</c:v>
                      </c:pt>
                      <c:pt idx="15">
                        <c:v>6.0839096354618857E-2</c:v>
                      </c:pt>
                      <c:pt idx="16">
                        <c:v>4.9085930060912608E-2</c:v>
                      </c:pt>
                      <c:pt idx="17">
                        <c:v>4.0896358090567575E-2</c:v>
                      </c:pt>
                      <c:pt idx="18">
                        <c:v>6.3158703329968119E-2</c:v>
                      </c:pt>
                      <c:pt idx="19">
                        <c:v>5.5990338709090988E-2</c:v>
                      </c:pt>
                      <c:pt idx="20">
                        <c:v>4.5896917814497881E-2</c:v>
                      </c:pt>
                      <c:pt idx="21">
                        <c:v>1.97392567461839E-2</c:v>
                      </c:pt>
                      <c:pt idx="22">
                        <c:v>4.8862488332371029E-2</c:v>
                      </c:pt>
                      <c:pt idx="23">
                        <c:v>4.469205595995495E-2</c:v>
                      </c:pt>
                      <c:pt idx="24">
                        <c:v>6.0877297799192098E-2</c:v>
                      </c:pt>
                      <c:pt idx="25">
                        <c:v>5.640508612354584E-2</c:v>
                      </c:pt>
                      <c:pt idx="26">
                        <c:v>6.1192696570623768E-2</c:v>
                      </c:pt>
                      <c:pt idx="27">
                        <c:v>3.0876431211324988E-2</c:v>
                      </c:pt>
                      <c:pt idx="28">
                        <c:v>4.8073826351597029E-2</c:v>
                      </c:pt>
                      <c:pt idx="29">
                        <c:v>2.3893892786889401E-2</c:v>
                      </c:pt>
                    </c:numCache>
                  </c:numRef>
                </c:yVal>
                <c:smooth val="0"/>
                <c:extLst>
                  <c:ext xmlns:c16="http://schemas.microsoft.com/office/drawing/2014/chart" uri="{C3380CC4-5D6E-409C-BE32-E72D297353CC}">
                    <c16:uniqueId val="{00000000-4CC6-483F-A127-894EEAD4B67A}"/>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'RMS-1'!$J$318:$J$347</c15:sqref>
                        </c15:formulaRef>
                      </c:ext>
                    </c:extLst>
                    <c:numCache>
                      <c:formatCode>0.00E+00</c:formatCode>
                      <c:ptCount val="30"/>
                      <c:pt idx="0">
                        <c:v>6023.9949805025008</c:v>
                      </c:pt>
                      <c:pt idx="1">
                        <c:v>6023.9509472041054</c:v>
                      </c:pt>
                      <c:pt idx="2">
                        <c:v>6023.8860854674949</c:v>
                      </c:pt>
                      <c:pt idx="3">
                        <c:v>6023.8214840993069</c:v>
                      </c:pt>
                      <c:pt idx="4">
                        <c:v>6023.7551632140066</c:v>
                      </c:pt>
                      <c:pt idx="5">
                        <c:v>6023.6888866010295</c:v>
                      </c:pt>
                      <c:pt idx="6">
                        <c:v>6023.5935276209557</c:v>
                      </c:pt>
                      <c:pt idx="7">
                        <c:v>6023.5314365186678</c:v>
                      </c:pt>
                      <c:pt idx="8">
                        <c:v>6023.4723800266329</c:v>
                      </c:pt>
                      <c:pt idx="9">
                        <c:v>6023.4170809179968</c:v>
                      </c:pt>
                      <c:pt idx="10">
                        <c:v>6023.3598924664702</c:v>
                      </c:pt>
                      <c:pt idx="11">
                        <c:v>6023.3442680648895</c:v>
                      </c:pt>
                      <c:pt idx="12">
                        <c:v>6023.2845363449351</c:v>
                      </c:pt>
                      <c:pt idx="13">
                        <c:v>6023.226497501907</c:v>
                      </c:pt>
                      <c:pt idx="14">
                        <c:v>6023.1744872765466</c:v>
                      </c:pt>
                      <c:pt idx="15">
                        <c:v>6023.1136481801923</c:v>
                      </c:pt>
                      <c:pt idx="16">
                        <c:v>6023.0645622501315</c:v>
                      </c:pt>
                      <c:pt idx="17">
                        <c:v>6023.0236658920412</c:v>
                      </c:pt>
                      <c:pt idx="18">
                        <c:v>6022.9605071887108</c:v>
                      </c:pt>
                      <c:pt idx="19">
                        <c:v>6022.9045168500015</c:v>
                      </c:pt>
                      <c:pt idx="20">
                        <c:v>6022.8586199321871</c:v>
                      </c:pt>
                      <c:pt idx="21">
                        <c:v>6022.838880675441</c:v>
                      </c:pt>
                      <c:pt idx="22">
                        <c:v>6022.7900181871082</c:v>
                      </c:pt>
                      <c:pt idx="23">
                        <c:v>6022.7453261311484</c:v>
                      </c:pt>
                      <c:pt idx="24">
                        <c:v>6022.6844488333491</c:v>
                      </c:pt>
                      <c:pt idx="25">
                        <c:v>6022.6280437472251</c:v>
                      </c:pt>
                      <c:pt idx="26">
                        <c:v>6022.5668510506548</c:v>
                      </c:pt>
                      <c:pt idx="27">
                        <c:v>6022.5359746194436</c:v>
                      </c:pt>
                      <c:pt idx="28">
                        <c:v>6022.4879007930922</c:v>
                      </c:pt>
                      <c:pt idx="29">
                        <c:v>6022.4640069003053</c:v>
                      </c:pt>
                    </c:numCache>
                  </c:numRef>
                </c:yVal>
                <c:smooth val="0"/>
                <c:extLst xmlns:c15="http://schemas.microsoft.com/office/drawing/2012/chart">
                  <c:ext xmlns:c16="http://schemas.microsoft.com/office/drawing/2014/chart" uri="{C3380CC4-5D6E-409C-BE32-E72D297353CC}">
                    <c16:uniqueId val="{00000001-4CC6-483F-A127-894EEAD4B67A}"/>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('RMS-1'!$B$318,'RMS-1'!$B$347)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('RMS-1'!$I$349,'RMS-1'!$I$349)</c15:sqref>
                        </c15:formulaRef>
                      </c:ext>
                    </c:extLst>
                    <c:numCache>
                      <c:formatCode>0.0000</c:formatCode>
                      <c:ptCount val="2"/>
                      <c:pt idx="0">
                        <c:v>5.4533103323110448E-2</c:v>
                      </c:pt>
                      <c:pt idx="1">
                        <c:v>5.4533103323110448E-2</c:v>
                      </c:pt>
                    </c:numCache>
                  </c:numRef>
                </c:yVal>
                <c:smooth val="0"/>
                <c:extLst xmlns:c15="http://schemas.microsoft.com/office/drawing/2012/chart">
                  <c:ext xmlns:c16="http://schemas.microsoft.com/office/drawing/2014/chart" uri="{C3380CC4-5D6E-409C-BE32-E72D297353CC}">
                    <c16:uniqueId val="{00000002-4CC6-483F-A127-894EEAD4B67A}"/>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'RMS-2'!$I$318:$I$347</c15:sqref>
                        </c15:formulaRef>
                      </c:ext>
                    </c:extLst>
                    <c:numCache>
                      <c:formatCode>0.000</c:formatCode>
                      <c:ptCount val="30"/>
                      <c:pt idx="0" formatCode="0.00">
                        <c:v>1.6523948901892269</c:v>
                      </c:pt>
                      <c:pt idx="1">
                        <c:v>0.96292000623462271</c:v>
                      </c:pt>
                      <c:pt idx="2" formatCode="0.00">
                        <c:v>1.1821969398610406</c:v>
                      </c:pt>
                      <c:pt idx="3" formatCode="0.00">
                        <c:v>1.0820869434711573</c:v>
                      </c:pt>
                      <c:pt idx="4" formatCode="0.00">
                        <c:v>1.1108892284388876</c:v>
                      </c:pt>
                      <c:pt idx="5" formatCode="0.00">
                        <c:v>1.1101476574177853</c:v>
                      </c:pt>
                      <c:pt idx="6" formatCode="0.00">
                        <c:v>1.5972836206826986</c:v>
                      </c:pt>
                      <c:pt idx="7" formatCode="0.00">
                        <c:v>1.0400394446136032</c:v>
                      </c:pt>
                      <c:pt idx="8">
                        <c:v>0.9892090639867599</c:v>
                      </c:pt>
                      <c:pt idx="9">
                        <c:v>0.92627207625828123</c:v>
                      </c:pt>
                      <c:pt idx="10">
                        <c:v>0.95791897988148211</c:v>
                      </c:pt>
                      <c:pt idx="11">
                        <c:v>0.26171211885858275</c:v>
                      </c:pt>
                      <c:pt idx="12" formatCode="0.00">
                        <c:v>1.0005192782589729</c:v>
                      </c:pt>
                      <c:pt idx="13">
                        <c:v>0.97216322217157014</c:v>
                      </c:pt>
                      <c:pt idx="14">
                        <c:v>0.87118256730220844</c:v>
                      </c:pt>
                      <c:pt idx="15" formatCode="0.00">
                        <c:v>1.019068073390349</c:v>
                      </c:pt>
                      <c:pt idx="16">
                        <c:v>0.8221999861105761</c:v>
                      </c:pt>
                      <c:pt idx="17">
                        <c:v>0.68502287747856216</c:v>
                      </c:pt>
                      <c:pt idx="18" formatCode="0.00">
                        <c:v>1.0579219938630275</c:v>
                      </c:pt>
                      <c:pt idx="19">
                        <c:v>0.93785033006024643</c:v>
                      </c:pt>
                      <c:pt idx="20">
                        <c:v>0.76878333858133718</c:v>
                      </c:pt>
                      <c:pt idx="21">
                        <c:v>0.33063683630738067</c:v>
                      </c:pt>
                      <c:pt idx="22">
                        <c:v>0.81845728864359468</c:v>
                      </c:pt>
                      <c:pt idx="23">
                        <c:v>0.74860164091683246</c:v>
                      </c:pt>
                      <c:pt idx="24" formatCode="0.00">
                        <c:v>1.0197079558812898</c:v>
                      </c:pt>
                      <c:pt idx="25">
                        <c:v>0.94479743930277305</c:v>
                      </c:pt>
                      <c:pt idx="26" formatCode="0.00">
                        <c:v>1.0249909537824931</c:v>
                      </c:pt>
                      <c:pt idx="27">
                        <c:v>0.51718692671387423</c:v>
                      </c:pt>
                      <c:pt idx="28">
                        <c:v>0.80524702923048674</c:v>
                      </c:pt>
                      <c:pt idx="29">
                        <c:v>0.40022789204827403</c:v>
                      </c:pt>
                    </c:numCache>
                  </c:numRef>
                </c:yVal>
                <c:smooth val="0"/>
                <c:extLst xmlns:c15="http://schemas.microsoft.com/office/drawing/2012/chart">
                  <c:ext xmlns:c16="http://schemas.microsoft.com/office/drawing/2014/chart" uri="{C3380CC4-5D6E-409C-BE32-E72D297353CC}">
                    <c16:uniqueId val="{00000003-4CC6-483F-A127-894EEAD4B67A}"/>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'RMS-2'!$J$318:$J$347</c15:sqref>
                        </c15:formulaRef>
                      </c:ext>
                    </c:extLst>
                    <c:numCache>
                      <c:formatCode>0.00E+00</c:formatCode>
                      <c:ptCount val="30"/>
                      <c:pt idx="0">
                        <c:v>6122.747605109811</c:v>
                      </c:pt>
                      <c:pt idx="1">
                        <c:v>6121.7846851035765</c:v>
                      </c:pt>
                      <c:pt idx="2">
                        <c:v>6120.6024881637159</c:v>
                      </c:pt>
                      <c:pt idx="3">
                        <c:v>6119.5204012202448</c:v>
                      </c:pt>
                      <c:pt idx="4">
                        <c:v>6118.4095119918056</c:v>
                      </c:pt>
                      <c:pt idx="5">
                        <c:v>6117.299364334388</c:v>
                      </c:pt>
                      <c:pt idx="6">
                        <c:v>6115.7020807137051</c:v>
                      </c:pt>
                      <c:pt idx="7">
                        <c:v>6114.6620412690918</c:v>
                      </c:pt>
                      <c:pt idx="8">
                        <c:v>6113.6728322051049</c:v>
                      </c:pt>
                      <c:pt idx="9">
                        <c:v>6112.7465601288468</c:v>
                      </c:pt>
                      <c:pt idx="10">
                        <c:v>6111.7886411489653</c:v>
                      </c:pt>
                      <c:pt idx="11">
                        <c:v>6111.5269290301067</c:v>
                      </c:pt>
                      <c:pt idx="12">
                        <c:v>6110.5264097518475</c:v>
                      </c:pt>
                      <c:pt idx="13">
                        <c:v>6109.5542465296758</c:v>
                      </c:pt>
                      <c:pt idx="14">
                        <c:v>6108.6830639623731</c:v>
                      </c:pt>
                      <c:pt idx="15">
                        <c:v>6107.6639958889828</c:v>
                      </c:pt>
                      <c:pt idx="16">
                        <c:v>6106.841795902872</c:v>
                      </c:pt>
                      <c:pt idx="17">
                        <c:v>6106.1567730253937</c:v>
                      </c:pt>
                      <c:pt idx="18">
                        <c:v>6105.098851031531</c:v>
                      </c:pt>
                      <c:pt idx="19">
                        <c:v>6104.1610007014706</c:v>
                      </c:pt>
                      <c:pt idx="20">
                        <c:v>6103.3922173628889</c:v>
                      </c:pt>
                      <c:pt idx="21">
                        <c:v>6103.0615805265816</c:v>
                      </c:pt>
                      <c:pt idx="22">
                        <c:v>6102.2431232379377</c:v>
                      </c:pt>
                      <c:pt idx="23">
                        <c:v>6101.494521597021</c:v>
                      </c:pt>
                      <c:pt idx="24">
                        <c:v>6100.4748136411399</c:v>
                      </c:pt>
                      <c:pt idx="25">
                        <c:v>6099.5300162018375</c:v>
                      </c:pt>
                      <c:pt idx="26">
                        <c:v>6098.5050252480551</c:v>
                      </c:pt>
                      <c:pt idx="27">
                        <c:v>6097.9878383213409</c:v>
                      </c:pt>
                      <c:pt idx="28">
                        <c:v>6097.1825912921104</c:v>
                      </c:pt>
                      <c:pt idx="29">
                        <c:v>6096.7823634000624</c:v>
                      </c:pt>
                    </c:numCache>
                  </c:numRef>
                </c:yVal>
                <c:smooth val="0"/>
                <c:extLst xmlns:c15="http://schemas.microsoft.com/office/drawing/2012/chart">
                  <c:ext xmlns:c16="http://schemas.microsoft.com/office/drawing/2014/chart" uri="{C3380CC4-5D6E-409C-BE32-E72D297353CC}">
                    <c16:uniqueId val="{00000004-4CC6-483F-A127-894EEAD4B67A}"/>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('RMS-2'!$B$318,'RMS-2'!$B$347)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('RMS-2'!$I$349,'RMS-2'!$I$349)</c15:sqref>
                        </c15:formulaRef>
                      </c:ext>
                    </c:extLst>
                    <c:numCache>
                      <c:formatCode>0.000</c:formatCode>
                      <c:ptCount val="2"/>
                      <c:pt idx="0">
                        <c:v>0.92058788666459901</c:v>
                      </c:pt>
                      <c:pt idx="1">
                        <c:v>0.92058788666459901</c:v>
                      </c:pt>
                    </c:numCache>
                  </c:numRef>
                </c:yVal>
                <c:smooth val="0"/>
                <c:extLst xmlns:c15="http://schemas.microsoft.com/office/drawing/2012/chart">
                  <c:ext xmlns:c16="http://schemas.microsoft.com/office/drawing/2014/chart" uri="{C3380CC4-5D6E-409C-BE32-E72D297353CC}">
                    <c16:uniqueId val="{00000005-4CC6-483F-A127-894EEAD4B67A}"/>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'RMS-3'!$I$318:$I$347</c15:sqref>
                        </c15:formulaRef>
                      </c:ext>
                    </c:extLst>
                    <c:numCache>
                      <c:formatCode>0.0000</c:formatCode>
                      <c:ptCount val="30"/>
                      <c:pt idx="0">
                        <c:v>3.3943694713385139E-2</c:v>
                      </c:pt>
                      <c:pt idx="1">
                        <c:v>2.0240125484000133E-2</c:v>
                      </c:pt>
                      <c:pt idx="2">
                        <c:v>2.3571653969696963E-2</c:v>
                      </c:pt>
                      <c:pt idx="3">
                        <c:v>2.1575575216450215E-2</c:v>
                      </c:pt>
                      <c:pt idx="4">
                        <c:v>2.2149859814814807E-2</c:v>
                      </c:pt>
                      <c:pt idx="5">
                        <c:v>2.213507373737374E-2</c:v>
                      </c:pt>
                      <c:pt idx="6">
                        <c:v>3.1848007323232327E-2</c:v>
                      </c:pt>
                      <c:pt idx="7">
                        <c:v>2.0737196212121212E-2</c:v>
                      </c:pt>
                      <c:pt idx="8">
                        <c:v>1.9723696597222215E-2</c:v>
                      </c:pt>
                      <c:pt idx="9">
                        <c:v>1.8468805092592588E-2</c:v>
                      </c:pt>
                      <c:pt idx="10">
                        <c:v>1.909980813131313E-2</c:v>
                      </c:pt>
                      <c:pt idx="11" formatCode="0.00000">
                        <c:v>5.2182401234567898E-3</c:v>
                      </c:pt>
                      <c:pt idx="12">
                        <c:v>1.9949209325396823E-2</c:v>
                      </c:pt>
                      <c:pt idx="13">
                        <c:v>1.9383822020202019E-2</c:v>
                      </c:pt>
                      <c:pt idx="14">
                        <c:v>1.7370383333333336E-2</c:v>
                      </c:pt>
                      <c:pt idx="15">
                        <c:v>2.0319051071428569E-2</c:v>
                      </c:pt>
                      <c:pt idx="16">
                        <c:v>1.6393726724386725E-2</c:v>
                      </c:pt>
                      <c:pt idx="17">
                        <c:v>1.3658572175925926E-2</c:v>
                      </c:pt>
                      <c:pt idx="18">
                        <c:v>2.1093753777777779E-2</c:v>
                      </c:pt>
                      <c:pt idx="19">
                        <c:v>1.8699662222222219E-2</c:v>
                      </c:pt>
                      <c:pt idx="20">
                        <c:v>1.5328659907407408E-2</c:v>
                      </c:pt>
                      <c:pt idx="21" formatCode="0.00000">
                        <c:v>6.5925201058201063E-3</c:v>
                      </c:pt>
                      <c:pt idx="22">
                        <c:v>1.6319101620370369E-2</c:v>
                      </c:pt>
                      <c:pt idx="23">
                        <c:v>1.49262599537037E-2</c:v>
                      </c:pt>
                      <c:pt idx="24">
                        <c:v>2.0331809595959597E-2</c:v>
                      </c:pt>
                      <c:pt idx="25">
                        <c:v>1.8838179629629623E-2</c:v>
                      </c:pt>
                      <c:pt idx="26">
                        <c:v>2.0437146527777773E-2</c:v>
                      </c:pt>
                      <c:pt idx="27">
                        <c:v>1.0312115404040404E-2</c:v>
                      </c:pt>
                      <c:pt idx="28">
                        <c:v>1.6055704166666664E-2</c:v>
                      </c:pt>
                      <c:pt idx="29" formatCode="0.00000">
                        <c:v>7.980086111111109E-3</c:v>
                      </c:pt>
                    </c:numCache>
                  </c:numRef>
                </c:yVal>
                <c:smooth val="0"/>
                <c:extLst xmlns:c15="http://schemas.microsoft.com/office/drawing/2012/chart">
                  <c:ext xmlns:c16="http://schemas.microsoft.com/office/drawing/2014/chart" uri="{C3380CC4-5D6E-409C-BE32-E72D297353CC}">
                    <c16:uniqueId val="{00000006-4CC6-483F-A127-894EEAD4B67A}"/>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'RMS-3'!$J$318:$J$347</c15:sqref>
                        </c15:formulaRef>
                      </c:ext>
                    </c:extLst>
                    <c:numCache>
                      <c:formatCode>0.00E+00</c:formatCode>
                      <c:ptCount val="30"/>
                      <c:pt idx="0">
                        <c:v>5779.9660563052867</c:v>
                      </c:pt>
                      <c:pt idx="1">
                        <c:v>5779.9458161798029</c:v>
                      </c:pt>
                      <c:pt idx="2">
                        <c:v>5779.9222445258329</c:v>
                      </c:pt>
                      <c:pt idx="3">
                        <c:v>5779.9006689506168</c:v>
                      </c:pt>
                      <c:pt idx="4">
                        <c:v>5779.878519090802</c:v>
                      </c:pt>
                      <c:pt idx="5">
                        <c:v>5779.8563840170646</c:v>
                      </c:pt>
                      <c:pt idx="6">
                        <c:v>5779.8245360097417</c:v>
                      </c:pt>
                      <c:pt idx="7">
                        <c:v>5779.8037988135293</c:v>
                      </c:pt>
                      <c:pt idx="8">
                        <c:v>5779.7840751169324</c:v>
                      </c:pt>
                      <c:pt idx="9">
                        <c:v>5779.7656063118402</c:v>
                      </c:pt>
                      <c:pt idx="10">
                        <c:v>5779.7465065037086</c:v>
                      </c:pt>
                      <c:pt idx="11">
                        <c:v>5779.7412882635854</c:v>
                      </c:pt>
                      <c:pt idx="12">
                        <c:v>5779.7213390542602</c:v>
                      </c:pt>
                      <c:pt idx="13">
                        <c:v>5779.7019552322399</c:v>
                      </c:pt>
                      <c:pt idx="14">
                        <c:v>5779.6845848489065</c:v>
                      </c:pt>
                      <c:pt idx="15">
                        <c:v>5779.6642657978355</c:v>
                      </c:pt>
                      <c:pt idx="16">
                        <c:v>5779.6478720711111</c:v>
                      </c:pt>
                      <c:pt idx="17">
                        <c:v>5779.6342134989354</c:v>
                      </c:pt>
                      <c:pt idx="18">
                        <c:v>5779.6131197451577</c:v>
                      </c:pt>
                      <c:pt idx="19">
                        <c:v>5779.5944200829354</c:v>
                      </c:pt>
                      <c:pt idx="20">
                        <c:v>5779.5790914230283</c:v>
                      </c:pt>
                      <c:pt idx="21">
                        <c:v>5779.5724989029222</c:v>
                      </c:pt>
                      <c:pt idx="22">
                        <c:v>5779.5561798013023</c:v>
                      </c:pt>
                      <c:pt idx="23">
                        <c:v>5779.5412535413489</c:v>
                      </c:pt>
                      <c:pt idx="24">
                        <c:v>5779.5209217317533</c:v>
                      </c:pt>
                      <c:pt idx="25">
                        <c:v>5779.5020835521236</c:v>
                      </c:pt>
                      <c:pt idx="26">
                        <c:v>5779.4816464055957</c:v>
                      </c:pt>
                      <c:pt idx="27">
                        <c:v>5779.4713342901914</c:v>
                      </c:pt>
                      <c:pt idx="28">
                        <c:v>5779.4552785860251</c:v>
                      </c:pt>
                      <c:pt idx="29">
                        <c:v>5779.4472984999138</c:v>
                      </c:pt>
                    </c:numCache>
                  </c:numRef>
                </c:yVal>
                <c:smooth val="0"/>
                <c:extLst xmlns:c15="http://schemas.microsoft.com/office/drawing/2012/chart">
                  <c:ext xmlns:c16="http://schemas.microsoft.com/office/drawing/2014/chart" uri="{C3380CC4-5D6E-409C-BE32-E72D297353CC}">
                    <c16:uniqueId val="{00000007-4CC6-483F-A127-894EEAD4B67A}"/>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('RMS-3'!$B$318,'RMS-3'!$B$347)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('RMS-3'!$I$349,'RMS-3'!$I$349)</c15:sqref>
                        </c15:formulaRef>
                      </c:ext>
                    </c:extLst>
                    <c:numCache>
                      <c:formatCode>0.0000</c:formatCode>
                      <c:ptCount val="2"/>
                      <c:pt idx="0">
                        <c:v>1.8423383336293984E-2</c:v>
                      </c:pt>
                      <c:pt idx="1">
                        <c:v>1.8423383336293984E-2</c:v>
                      </c:pt>
                    </c:numCache>
                  </c:numRef>
                </c:yVal>
                <c:smooth val="0"/>
                <c:extLst xmlns:c15="http://schemas.microsoft.com/office/drawing/2012/chart">
                  <c:ext xmlns:c16="http://schemas.microsoft.com/office/drawing/2014/chart" uri="{C3380CC4-5D6E-409C-BE32-E72D297353CC}">
                    <c16:uniqueId val="{00000008-4CC6-483F-A127-894EEAD4B67A}"/>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'R8A'!$L$318:$L$347</c:f>
              <c:numCache>
                <c:formatCode>0.00</c:formatCode>
                <c:ptCount val="30"/>
                <c:pt idx="0">
                  <c:v>0.80725979560501226</c:v>
                </c:pt>
                <c:pt idx="1">
                  <c:v>1.277684033801441</c:v>
                </c:pt>
                <c:pt idx="2" formatCode="0.0">
                  <c:v>1.8552336653715353</c:v>
                </c:pt>
                <c:pt idx="3" formatCode="0.0">
                  <c:v>2.3838756322523125</c:v>
                </c:pt>
                <c:pt idx="4" formatCode="0.0">
                  <c:v>2.9265886464439084</c:v>
                </c:pt>
                <c:pt idx="5" formatCode="0.0">
                  <c:v>3.468939374069214</c:v>
                </c:pt>
                <c:pt idx="6" formatCode="0.0">
                  <c:v>4.2492751502273505</c:v>
                </c:pt>
                <c:pt idx="7" formatCode="0.0">
                  <c:v>4.7573752626549446</c:v>
                </c:pt>
                <c:pt idx="8" formatCode="0.0">
                  <c:v>5.240642737969595</c:v>
                </c:pt>
                <c:pt idx="9" formatCode="0.0">
                  <c:v>5.6931630231595722</c:v>
                </c:pt>
                <c:pt idx="10" formatCode="0.0">
                  <c:v>6.1611440635855281</c:v>
                </c:pt>
                <c:pt idx="11" formatCode="0.0">
                  <c:v>6.2890007114313349</c:v>
                </c:pt>
                <c:pt idx="12" formatCode="0.0">
                  <c:v>6.7777936705851358</c:v>
                </c:pt>
                <c:pt idx="13" formatCode="0.0">
                  <c:v>7.2527335827601611</c:v>
                </c:pt>
                <c:pt idx="14" formatCode="0.0">
                  <c:v>7.6783404793867263</c:v>
                </c:pt>
                <c:pt idx="15" formatCode="0.0">
                  <c:v>8.1761952533980882</c:v>
                </c:pt>
                <c:pt idx="16" formatCode="0.0">
                  <c:v>8.5778722355013546</c:v>
                </c:pt>
                <c:pt idx="17" formatCode="0.0">
                  <c:v>8.91253281291017</c:v>
                </c:pt>
                <c:pt idx="18" formatCode="0.0">
                  <c:v>9.4293692529176276</c:v>
                </c:pt>
                <c:pt idx="19" formatCode="0.0">
                  <c:v>9.887545969783309</c:v>
                </c:pt>
                <c:pt idx="20" formatCode="0.0">
                  <c:v>10.263126821825667</c:v>
                </c:pt>
                <c:pt idx="21" formatCode="0.0">
                  <c:v>10.424655900910642</c:v>
                </c:pt>
                <c:pt idx="22" formatCode="0.0">
                  <c:v>10.824504428320575</c:v>
                </c:pt>
                <c:pt idx="23" formatCode="0.0">
                  <c:v>11.190225728491683</c:v>
                </c:pt>
                <c:pt idx="24" formatCode="0.0">
                  <c:v>11.688393110228906</c:v>
                </c:pt>
                <c:pt idx="25" formatCode="0.0">
                  <c:v>12.149963762781793</c:v>
                </c:pt>
                <c:pt idx="26" formatCode="0.0">
                  <c:v>12.650712096464117</c:v>
                </c:pt>
                <c:pt idx="27" formatCode="0.0">
                  <c:v>12.903378220783114</c:v>
                </c:pt>
                <c:pt idx="28" formatCode="0">
                  <c:v>13.296773017685267</c:v>
                </c:pt>
                <c:pt idx="29" formatCode="0">
                  <c:v>13.49230006043309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C8EC-496F-9700-FFE57AC5325F}"/>
            </c:ext>
          </c:extLst>
        </c:ser>
        <c:ser>
          <c:idx val="7"/>
          <c:order val="7"/>
          <c:tx>
            <c:v>R8A Initial Available Content</c:v>
          </c:tx>
          <c:spPr>
            <a:ln w="25400">
              <a:solidFill>
                <a:srgbClr val="FF0000"/>
              </a:solidFill>
              <a:prstDash val="solid"/>
            </a:ln>
          </c:spPr>
          <c:marker>
            <c:symbol val="none"/>
          </c:marker>
          <c:xVal>
            <c:numRef>
              <c:f>('R8A'!$B$318,'R8A'!$B$347)</c:f>
              <c:numCache>
                <c:formatCode>0.0</c:formatCode>
                <c:ptCount val="2"/>
                <c:pt idx="0">
                  <c:v>1</c:v>
                </c:pt>
                <c:pt idx="1">
                  <c:v>30</c:v>
                </c:pt>
              </c:numCache>
              <c:extLst xmlns:c15="http://schemas.microsoft.com/office/drawing/2012/chart"/>
            </c:numRef>
          </c:xVal>
          <c:yVal>
            <c:numRef>
              <c:f>('R8A'!$G$313,'R8A'!$G$313)</c:f>
              <c:numCache>
                <c:formatCode>0.00E+00</c:formatCode>
                <c:ptCount val="2"/>
                <c:pt idx="0">
                  <c:v>15816.912275699102</c:v>
                </c:pt>
                <c:pt idx="1">
                  <c:v>15816.912275699102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C8EC-496F-9700-FFE57AC5325F}"/>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'R8B'!$L$318:$L$347</c:f>
              <c:numCache>
                <c:formatCode>0.00</c:formatCode>
                <c:ptCount val="30"/>
                <c:pt idx="0">
                  <c:v>1.0306965096727494</c:v>
                </c:pt>
                <c:pt idx="1">
                  <c:v>1.6313267194444778</c:v>
                </c:pt>
                <c:pt idx="2">
                  <c:v>2.3687329332345985</c:v>
                </c:pt>
                <c:pt idx="3">
                  <c:v>3.0436946160745002</c:v>
                </c:pt>
                <c:pt idx="4">
                  <c:v>3.7366219890548744</c:v>
                </c:pt>
                <c:pt idx="5">
                  <c:v>4.4290868002906789</c:v>
                </c:pt>
                <c:pt idx="6">
                  <c:v>5.4254071487556743</c:v>
                </c:pt>
                <c:pt idx="7">
                  <c:v>6.0741413174763652</c:v>
                </c:pt>
                <c:pt idx="8">
                  <c:v>6.6911695687989301</c:v>
                </c:pt>
                <c:pt idx="9">
                  <c:v>7.2689402952004212</c:v>
                </c:pt>
                <c:pt idx="10">
                  <c:v>7.8664510687904183</c:v>
                </c:pt>
                <c:pt idx="11">
                  <c:v>8.0296964098696986</c:v>
                </c:pt>
                <c:pt idx="12">
                  <c:v>8.6537795113635116</c:v>
                </c:pt>
                <c:pt idx="13">
                  <c:v>9.2601752620848803</c:v>
                </c:pt>
                <c:pt idx="14">
                  <c:v>9.8035834006220934</c:v>
                </c:pt>
                <c:pt idx="15" formatCode="0.0">
                  <c:v>10.439236483670591</c:v>
                </c:pt>
                <c:pt idx="16" formatCode="0.0">
                  <c:v>10.952091286701426</c:v>
                </c:pt>
                <c:pt idx="17" formatCode="0.0">
                  <c:v>11.379380606618339</c:v>
                </c:pt>
                <c:pt idx="18" formatCode="0.0">
                  <c:v>12.039269179897447</c:v>
                </c:pt>
                <c:pt idx="19" formatCode="0.0">
                  <c:v>12.624261948592002</c:v>
                </c:pt>
                <c:pt idx="20" formatCode="0.0">
                  <c:v>13.103797626458693</c:v>
                </c:pt>
                <c:pt idx="21" formatCode="0.0">
                  <c:v>13.310035393940673</c:v>
                </c:pt>
                <c:pt idx="22" formatCode="0.0">
                  <c:v>13.820555655005249</c:v>
                </c:pt>
                <c:pt idx="23" formatCode="0.0">
                  <c:v>14.287502813344569</c:v>
                </c:pt>
                <c:pt idx="24" formatCode="0.0">
                  <c:v>14.923555028981728</c:v>
                </c:pt>
                <c:pt idx="25" formatCode="0.0">
                  <c:v>15.512881120958205</c:v>
                </c:pt>
                <c:pt idx="26" formatCode="0.0">
                  <c:v>16.152228655123466</c:v>
                </c:pt>
                <c:pt idx="27" formatCode="0.0">
                  <c:v>16.474828757179772</c:v>
                </c:pt>
                <c:pt idx="28" formatCode="0.0">
                  <c:v>16.977108997441935</c:v>
                </c:pt>
                <c:pt idx="29" formatCode="0.0">
                  <c:v>17.226754825964559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C8EC-496F-9700-FFE57AC5325F}"/>
            </c:ext>
          </c:extLst>
        </c:ser>
        <c:ser>
          <c:idx val="9"/>
          <c:order val="9"/>
          <c:tx>
            <c:v>R8B Initial Available Content</c:v>
          </c:tx>
          <c:spPr>
            <a:ln w="25400">
              <a:solidFill>
                <a:srgbClr val="008000"/>
              </a:solidFill>
            </a:ln>
          </c:spPr>
          <c:marker>
            <c:symbol val="none"/>
          </c:marker>
          <c:xVal>
            <c:numRef>
              <c:f>('R8B'!$B$318,'R8B'!$B$347)</c:f>
              <c:numCache>
                <c:formatCode>0.0</c:formatCode>
                <c:ptCount val="2"/>
                <c:pt idx="0">
                  <c:v>1</c:v>
                </c:pt>
                <c:pt idx="1">
                  <c:v>30</c:v>
                </c:pt>
              </c:numCache>
              <c:extLst xmlns:c15="http://schemas.microsoft.com/office/drawing/2012/chart"/>
            </c:numRef>
          </c:xVal>
          <c:yVal>
            <c:numRef>
              <c:f>('R8B'!$G$313,'R8B'!$G$313)</c:f>
              <c:numCache>
                <c:formatCode>0.00E+00</c:formatCode>
                <c:ptCount val="2"/>
                <c:pt idx="0">
                  <c:v>10500</c:v>
                </c:pt>
                <c:pt idx="1">
                  <c:v>10500</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C8EC-496F-9700-FFE57AC5325F}"/>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'RMS-1'!$L$318:$L$347</c15:sqref>
                        </c15:formulaRef>
                      </c:ext>
                    </c:extLst>
                    <c:numCache>
                      <c:formatCode>0.000</c:formatCode>
                      <c:ptCount val="30"/>
                      <c:pt idx="0">
                        <c:v>0.10501949749877024</c:v>
                      </c:pt>
                      <c:pt idx="1">
                        <c:v>0.1490527958940325</c:v>
                      </c:pt>
                      <c:pt idx="2">
                        <c:v>0.21391453250438186</c:v>
                      </c:pt>
                      <c:pt idx="3">
                        <c:v>0.27851590069256926</c:v>
                      </c:pt>
                      <c:pt idx="4">
                        <c:v>0.34483678599265599</c:v>
                      </c:pt>
                      <c:pt idx="5">
                        <c:v>0.41111339896983834</c:v>
                      </c:pt>
                      <c:pt idx="6">
                        <c:v>0.50647237904372977</c:v>
                      </c:pt>
                      <c:pt idx="7">
                        <c:v>0.5685634813318633</c:v>
                      </c:pt>
                      <c:pt idx="8">
                        <c:v>0.62761997336632636</c:v>
                      </c:pt>
                      <c:pt idx="9">
                        <c:v>0.68291908200250129</c:v>
                      </c:pt>
                      <c:pt idx="10">
                        <c:v>0.740107533528648</c:v>
                      </c:pt>
                      <c:pt idx="11">
                        <c:v>0.75573193510904157</c:v>
                      </c:pt>
                      <c:pt idx="12">
                        <c:v>0.81546365506386265</c:v>
                      </c:pt>
                      <c:pt idx="13">
                        <c:v>0.87350249809163116</c:v>
                      </c:pt>
                      <c:pt idx="14">
                        <c:v>0.92551272345197488</c:v>
                      </c:pt>
                      <c:pt idx="15">
                        <c:v>0.9863518198065937</c:v>
                      </c:pt>
                      <c:pt idx="16" formatCode="0.00">
                        <c:v>1.0354377498675063</c:v>
                      </c:pt>
                      <c:pt idx="17" formatCode="0.00">
                        <c:v>1.0763341079580737</c:v>
                      </c:pt>
                      <c:pt idx="18" formatCode="0.00">
                        <c:v>1.1394928112880418</c:v>
                      </c:pt>
                      <c:pt idx="19" formatCode="0.00">
                        <c:v>1.1954831499971328</c:v>
                      </c:pt>
                      <c:pt idx="20" formatCode="0.00">
                        <c:v>1.2413800678116307</c:v>
                      </c:pt>
                      <c:pt idx="21" formatCode="0.00">
                        <c:v>1.2611193245578145</c:v>
                      </c:pt>
                      <c:pt idx="22" formatCode="0.00">
                        <c:v>1.3099818128901854</c:v>
                      </c:pt>
                      <c:pt idx="23" formatCode="0.00">
                        <c:v>1.3546738688501403</c:v>
                      </c:pt>
                      <c:pt idx="24" formatCode="0.00">
                        <c:v>1.4155511666493323</c:v>
                      </c:pt>
                      <c:pt idx="25" formatCode="0.00">
                        <c:v>1.4719562527728782</c:v>
                      </c:pt>
                      <c:pt idx="26" formatCode="0.00">
                        <c:v>1.533148949343502</c:v>
                      </c:pt>
                      <c:pt idx="27" formatCode="0.00">
                        <c:v>1.564025380554827</c:v>
                      </c:pt>
                      <c:pt idx="28" formatCode="0.00">
                        <c:v>1.6120992069064239</c:v>
                      </c:pt>
                      <c:pt idx="29" formatCode="0.00">
                        <c:v>1.6359930996933134</c:v>
                      </c:pt>
                    </c:numCache>
                  </c:numRef>
                </c:yVal>
                <c:smooth val="0"/>
                <c:extLst>
                  <c:ext xmlns:c16="http://schemas.microsoft.com/office/drawing/2014/chart" uri="{C3380CC4-5D6E-409C-BE32-E72D297353CC}">
                    <c16:uniqueId val="{00000000-C8EC-496F-9700-FFE57AC5325F}"/>
                  </c:ext>
                </c:extLst>
              </c15:ser>
            </c15:filteredScatterSeries>
            <c15:filteredScatterSeries>
              <c15:ser>
                <c:idx val="1"/>
                <c:order val="1"/>
                <c:tx>
                  <c:v>RMS-1 Initial Available Content</c:v>
                </c:tx>
                <c:spPr>
                  <a:ln w="25400">
                    <a:solidFill>
                      <a:srgbClr val="0000FF"/>
                    </a:solidFill>
                    <a:prstDash val="solid"/>
                  </a:ln>
                  <a:effectLst/>
                </c:spPr>
                <c:marker>
                  <c:symbol val="none"/>
                </c:marker>
                <c:dLbls>
                  <c:dLbl>
                    <c:idx val="0"/>
                    <c:layout>
                      <c:manualLayout>
                        <c:x val="-1.007786526684167E-2"/>
                        <c:y val="3.5113492757849717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C8EC-496F-9700-FFE57AC5325F}"/>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('RMS-1'!$B$318,'RMS-1'!$B$347)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('RMS-1'!$G$313,'RMS-1'!$G$313)</c15:sqref>
                        </c15:formulaRef>
                      </c:ext>
                    </c:extLst>
                    <c:numCache>
                      <c:formatCode>0.00E+00</c:formatCode>
                      <c:ptCount val="2"/>
                      <c:pt idx="0">
                        <c:v>6024.0999999999995</c:v>
                      </c:pt>
                      <c:pt idx="1">
                        <c:v>6024.0999999999995</c:v>
                      </c:pt>
                    </c:numCache>
                  </c:numRef>
                </c:yVal>
                <c:smooth val="0"/>
                <c:extLst xmlns:c15="http://schemas.microsoft.com/office/drawing/2012/chart">
                  <c:ext xmlns:c16="http://schemas.microsoft.com/office/drawing/2014/chart" uri="{C3380CC4-5D6E-409C-BE32-E72D297353CC}">
                    <c16:uniqueId val="{00000002-C8EC-496F-9700-FFE57AC5325F}"/>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'RMS-2'!$L$318:$L$347</c15:sqref>
                        </c15:formulaRef>
                      </c:ext>
                    </c:extLst>
                    <c:numCache>
                      <c:formatCode>0.00</c:formatCode>
                      <c:ptCount val="30"/>
                      <c:pt idx="0">
                        <c:v>1.6523948901892269</c:v>
                      </c:pt>
                      <c:pt idx="1">
                        <c:v>2.6153148964238495</c:v>
                      </c:pt>
                      <c:pt idx="2">
                        <c:v>3.7975118362848903</c:v>
                      </c:pt>
                      <c:pt idx="3">
                        <c:v>4.8795987797560478</c:v>
                      </c:pt>
                      <c:pt idx="4">
                        <c:v>5.9904880081949354</c:v>
                      </c:pt>
                      <c:pt idx="5">
                        <c:v>7.100635665612721</c:v>
                      </c:pt>
                      <c:pt idx="6">
                        <c:v>8.69791928629542</c:v>
                      </c:pt>
                      <c:pt idx="7">
                        <c:v>9.737958730909023</c:v>
                      </c:pt>
                      <c:pt idx="8" formatCode="0.0">
                        <c:v>10.727167794895783</c:v>
                      </c:pt>
                      <c:pt idx="9" formatCode="0.0">
                        <c:v>11.653439871154063</c:v>
                      </c:pt>
                      <c:pt idx="10" formatCode="0.0">
                        <c:v>12.611358851035545</c:v>
                      </c:pt>
                      <c:pt idx="11" formatCode="0.0">
                        <c:v>12.873070969894128</c:v>
                      </c:pt>
                      <c:pt idx="12" formatCode="0.0">
                        <c:v>13.8735902481531</c:v>
                      </c:pt>
                      <c:pt idx="13" formatCode="0.0">
                        <c:v>14.84575347032467</c:v>
                      </c:pt>
                      <c:pt idx="14" formatCode="0.0">
                        <c:v>15.716936037626878</c:v>
                      </c:pt>
                      <c:pt idx="15" formatCode="0.0">
                        <c:v>16.736004111017227</c:v>
                      </c:pt>
                      <c:pt idx="16" formatCode="0.0">
                        <c:v>17.558204097127803</c:v>
                      </c:pt>
                      <c:pt idx="17" formatCode="0.0">
                        <c:v>18.243226974606365</c:v>
                      </c:pt>
                      <c:pt idx="18" formatCode="0.0">
                        <c:v>19.301148968469391</c:v>
                      </c:pt>
                      <c:pt idx="19" formatCode="0.0">
                        <c:v>20.238999298529638</c:v>
                      </c:pt>
                      <c:pt idx="20" formatCode="0.0">
                        <c:v>21.007782637110974</c:v>
                      </c:pt>
                      <c:pt idx="21" formatCode="0.0">
                        <c:v>21.338419473418355</c:v>
                      </c:pt>
                      <c:pt idx="22" formatCode="0.0">
                        <c:v>22.156876762061948</c:v>
                      </c:pt>
                      <c:pt idx="23" formatCode="0.0">
                        <c:v>22.90547840297878</c:v>
                      </c:pt>
                      <c:pt idx="24" formatCode="0.0">
                        <c:v>23.925186358860071</c:v>
                      </c:pt>
                      <c:pt idx="25" formatCode="0.0">
                        <c:v>24.869983798162842</c:v>
                      </c:pt>
                      <c:pt idx="26" formatCode="0.0">
                        <c:v>25.894974751945334</c:v>
                      </c:pt>
                      <c:pt idx="27" formatCode="0.0">
                        <c:v>26.41216167865921</c:v>
                      </c:pt>
                      <c:pt idx="28" formatCode="0.0">
                        <c:v>27.217408707889696</c:v>
                      </c:pt>
                      <c:pt idx="29" formatCode="0.0">
                        <c:v>27.61763659993797</c:v>
                      </c:pt>
                    </c:numCache>
                  </c:numRef>
                </c:yVal>
                <c:smooth val="0"/>
                <c:extLst xmlns:c15="http://schemas.microsoft.com/office/drawing/2012/chart">
                  <c:ext xmlns:c16="http://schemas.microsoft.com/office/drawing/2014/chart" uri="{C3380CC4-5D6E-409C-BE32-E72D297353CC}">
                    <c16:uniqueId val="{00000003-C8EC-496F-9700-FFE57AC5325F}"/>
                  </c:ext>
                </c:extLst>
              </c15:ser>
            </c15:filteredScatterSeries>
            <c15:filteredScatterSeries>
              <c15:ser>
                <c:idx val="3"/>
                <c:order val="3"/>
                <c:tx>
                  <c:v>RMS-2 Initial Available Content</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('RMS-2'!$B$318,'RMS-2'!$B$347)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('RMS-2'!$G$313,'RMS-2'!$G$313)</c15:sqref>
                        </c15:formulaRef>
                      </c:ext>
                    </c:extLst>
                    <c:numCache>
                      <c:formatCode>0.00E+00</c:formatCode>
                      <c:ptCount val="2"/>
                      <c:pt idx="0">
                        <c:v>6124.4000000000005</c:v>
                      </c:pt>
                      <c:pt idx="1">
                        <c:v>6124.4000000000005</c:v>
                      </c:pt>
                    </c:numCache>
                  </c:numRef>
                </c:yVal>
                <c:smooth val="0"/>
                <c:extLst xmlns:c15="http://schemas.microsoft.com/office/drawing/2012/chart">
                  <c:ext xmlns:c16="http://schemas.microsoft.com/office/drawing/2014/chart" uri="{C3380CC4-5D6E-409C-BE32-E72D297353CC}">
                    <c16:uniqueId val="{00000004-C8EC-496F-9700-FFE57AC5325F}"/>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'RMS-3'!$B$318:$B$347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'RMS-3'!$L$318:$L$347</c15:sqref>
                        </c15:formulaRef>
                      </c:ext>
                    </c:extLst>
                    <c:numCache>
                      <c:formatCode>0.0000</c:formatCode>
                      <c:ptCount val="30"/>
                      <c:pt idx="0">
                        <c:v>3.3943694713385139E-2</c:v>
                      </c:pt>
                      <c:pt idx="1">
                        <c:v>5.4183820197385268E-2</c:v>
                      </c:pt>
                      <c:pt idx="2">
                        <c:v>7.7755474167082228E-2</c:v>
                      </c:pt>
                      <c:pt idx="3">
                        <c:v>9.9331049383532447E-2</c:v>
                      </c:pt>
                      <c:pt idx="4" formatCode="0.000">
                        <c:v>0.12148090919834725</c:v>
                      </c:pt>
                      <c:pt idx="5" formatCode="0.000">
                        <c:v>0.143615982935721</c:v>
                      </c:pt>
                      <c:pt idx="6" formatCode="0.000">
                        <c:v>0.17546399025895332</c:v>
                      </c:pt>
                      <c:pt idx="7" formatCode="0.000">
                        <c:v>0.19620118647107454</c:v>
                      </c:pt>
                      <c:pt idx="8" formatCode="0.000">
                        <c:v>0.21592488306829677</c:v>
                      </c:pt>
                      <c:pt idx="9" formatCode="0.000">
                        <c:v>0.23439368816088935</c:v>
                      </c:pt>
                      <c:pt idx="10" formatCode="0.000">
                        <c:v>0.25349349629220247</c:v>
                      </c:pt>
                      <c:pt idx="11" formatCode="0.000">
                        <c:v>0.25871173641565925</c:v>
                      </c:pt>
                      <c:pt idx="12" formatCode="0.000">
                        <c:v>0.2786609457410561</c:v>
                      </c:pt>
                      <c:pt idx="13" formatCode="0.000">
                        <c:v>0.2980447677612581</c:v>
                      </c:pt>
                      <c:pt idx="14" formatCode="0.000">
                        <c:v>0.31541515109459145</c:v>
                      </c:pt>
                      <c:pt idx="15" formatCode="0.000">
                        <c:v>0.33573420216602001</c:v>
                      </c:pt>
                      <c:pt idx="16" formatCode="0.000">
                        <c:v>0.35212792889040673</c:v>
                      </c:pt>
                      <c:pt idx="17" formatCode="0.000">
                        <c:v>0.36578650106633265</c:v>
                      </c:pt>
                      <c:pt idx="18" formatCode="0.000">
                        <c:v>0.38688025484411043</c:v>
                      </c:pt>
                      <c:pt idx="19" formatCode="0.000">
                        <c:v>0.40557991706633267</c:v>
                      </c:pt>
                      <c:pt idx="20" formatCode="0.000">
                        <c:v>0.42090857697374007</c:v>
                      </c:pt>
                      <c:pt idx="21" formatCode="0.000">
                        <c:v>0.42750109707956019</c:v>
                      </c:pt>
                      <c:pt idx="22" formatCode="0.000">
                        <c:v>0.44382019869993056</c:v>
                      </c:pt>
                      <c:pt idx="23" formatCode="0.000">
                        <c:v>0.45874645865363428</c:v>
                      </c:pt>
                      <c:pt idx="24" formatCode="0.000">
                        <c:v>0.47907826824959387</c:v>
                      </c:pt>
                      <c:pt idx="25" formatCode="0.000">
                        <c:v>0.49791644787922351</c:v>
                      </c:pt>
                      <c:pt idx="26" formatCode="0.000">
                        <c:v>0.51835359440700124</c:v>
                      </c:pt>
                      <c:pt idx="27" formatCode="0.000">
                        <c:v>0.52866570981104166</c:v>
                      </c:pt>
                      <c:pt idx="28" formatCode="0.000">
                        <c:v>0.54472141397770835</c:v>
                      </c:pt>
                      <c:pt idx="29" formatCode="0.000">
                        <c:v>0.55270150008881946</c:v>
                      </c:pt>
                    </c:numCache>
                  </c:numRef>
                </c:yVal>
                <c:smooth val="0"/>
                <c:extLst xmlns:c15="http://schemas.microsoft.com/office/drawing/2012/chart">
                  <c:ext xmlns:c16="http://schemas.microsoft.com/office/drawing/2014/chart" uri="{C3380CC4-5D6E-409C-BE32-E72D297353CC}">
                    <c16:uniqueId val="{00000005-C8EC-496F-9700-FFE57AC5325F}"/>
                  </c:ext>
                </c:extLst>
              </c15:ser>
            </c15:filteredScatterSeries>
            <c15:filteredScatterSeries>
              <c15:ser>
                <c:idx val="5"/>
                <c:order val="5"/>
                <c:tx>
                  <c:v>RMS-3 Initial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('RMS-3'!$B$318,'RMS-3'!$B$347)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('RMS-3'!$G$313,'RMS-3'!$G$313)</c15:sqref>
                        </c15:formulaRef>
                      </c:ext>
                    </c:extLst>
                    <c:numCache>
                      <c:formatCode>0.00E+00</c:formatCode>
                      <c:ptCount val="2"/>
                      <c:pt idx="0">
                        <c:v>5780</c:v>
                      </c:pt>
                      <c:pt idx="1">
                        <c:v>5780</c:v>
                      </c:pt>
                    </c:numCache>
                  </c:numRef>
                </c:yVal>
                <c:smooth val="0"/>
                <c:extLst xmlns:c15="http://schemas.microsoft.com/office/drawing/2012/chart">
                  <c:ext xmlns:c16="http://schemas.microsoft.com/office/drawing/2014/chart" uri="{C3380CC4-5D6E-409C-BE32-E72D297353CC}">
                    <c16:uniqueId val="{00000006-C8EC-496F-9700-FFE57AC5325F}"/>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3811745406824141"/>
                  <c:y val="3.1576868863614271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4E5F-44CD-889F-8C56A7059392}"/>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('RMS-1'!$B$273,'RMS-1'!$B$302)</c:f>
              <c:numCache>
                <c:formatCode>0.0</c:formatCode>
                <c:ptCount val="2"/>
                <c:pt idx="0">
                  <c:v>1</c:v>
                </c:pt>
                <c:pt idx="1">
                  <c:v>30</c:v>
                </c:pt>
              </c:numCache>
            </c:numRef>
          </c:xVal>
          <c:yVal>
            <c:numRef>
              <c:f>('RMS-1'!$G$265,'RMS-1'!$G$265)</c:f>
              <c:numCache>
                <c:formatCode>0.00000</c:formatCode>
                <c:ptCount val="2"/>
                <c:pt idx="0">
                  <c:v>6.0000000000000001E-3</c:v>
                </c:pt>
                <c:pt idx="1">
                  <c:v>6.0000000000000001E-3</c:v>
                </c:pt>
              </c:numCache>
            </c:numRef>
          </c:yVal>
          <c:smooth val="0"/>
          <c:extLst>
            <c:ext xmlns:c16="http://schemas.microsoft.com/office/drawing/2014/chart" uri="{C3380CC4-5D6E-409C-BE32-E72D297353CC}">
              <c16:uniqueId val="{00000001-4E5F-44CD-889F-8C56A7059392}"/>
            </c:ext>
          </c:extLst>
        </c:ser>
        <c:ser>
          <c:idx val="2"/>
          <c:order val="1"/>
          <c:tx>
            <c:v>MDL</c:v>
          </c:tx>
          <c:spPr>
            <a:ln w="15875">
              <a:solidFill>
                <a:srgbClr val="C00000"/>
              </a:solidFill>
              <a:prstDash val="solid"/>
            </a:ln>
            <a:effectLst/>
          </c:spPr>
          <c:marker>
            <c:symbol val="none"/>
          </c:marker>
          <c:xVal>
            <c:numRef>
              <c:f>('RMS-1'!$B$273,'RMS-1'!$B$302)</c:f>
              <c:numCache>
                <c:formatCode>0.0</c:formatCode>
                <c:ptCount val="2"/>
                <c:pt idx="0">
                  <c:v>1</c:v>
                </c:pt>
                <c:pt idx="1">
                  <c:v>30</c:v>
                </c:pt>
              </c:numCache>
            </c:numRef>
          </c:xVal>
          <c:yVal>
            <c:numRef>
              <c:f>('RMS-1'!$G$264,'RMS-1'!$G$264)</c:f>
              <c:numCache>
                <c:formatCode>0.000000</c:formatCode>
                <c:ptCount val="2"/>
                <c:pt idx="0">
                  <c:v>2.3E-5</c:v>
                </c:pt>
                <c:pt idx="1">
                  <c:v>2.3E-5</c:v>
                </c:pt>
              </c:numCache>
            </c:numRef>
          </c:yVal>
          <c:smooth val="0"/>
          <c:extLst>
            <c:ext xmlns:c16="http://schemas.microsoft.com/office/drawing/2014/chart" uri="{C3380CC4-5D6E-409C-BE32-E72D297353CC}">
              <c16:uniqueId val="{00000003-4E5F-44CD-889F-8C56A7059392}"/>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'R8A'!$H$273:$H$302</c:f>
              <c:numCache>
                <c:formatCode>0.0000</c:formatCode>
                <c:ptCount val="30"/>
                <c:pt idx="0">
                  <c:v>6.5512196016104599E-3</c:v>
                </c:pt>
                <c:pt idx="1">
                  <c:v>6.5512196016104599E-3</c:v>
                </c:pt>
                <c:pt idx="2">
                  <c:v>6.5512196016104599E-3</c:v>
                </c:pt>
                <c:pt idx="3">
                  <c:v>6.5512196016104599E-3</c:v>
                </c:pt>
                <c:pt idx="4">
                  <c:v>6.5512196016104599E-3</c:v>
                </c:pt>
                <c:pt idx="5">
                  <c:v>6.5512196016104599E-3</c:v>
                </c:pt>
                <c:pt idx="6">
                  <c:v>6.5512196016104599E-3</c:v>
                </c:pt>
                <c:pt idx="7">
                  <c:v>6.5512196016104599E-3</c:v>
                </c:pt>
                <c:pt idx="8">
                  <c:v>6.5512196016104599E-3</c:v>
                </c:pt>
                <c:pt idx="9">
                  <c:v>6.5512196016104599E-3</c:v>
                </c:pt>
                <c:pt idx="10">
                  <c:v>6.5512196016104599E-3</c:v>
                </c:pt>
                <c:pt idx="11">
                  <c:v>6.5512196016104599E-3</c:v>
                </c:pt>
                <c:pt idx="12">
                  <c:v>6.5512196016104599E-3</c:v>
                </c:pt>
                <c:pt idx="13">
                  <c:v>6.5512196016104599E-3</c:v>
                </c:pt>
                <c:pt idx="14">
                  <c:v>6.5512196016104599E-3</c:v>
                </c:pt>
                <c:pt idx="15">
                  <c:v>6.5512196016104599E-3</c:v>
                </c:pt>
                <c:pt idx="16">
                  <c:v>6.5512196016104599E-3</c:v>
                </c:pt>
                <c:pt idx="17">
                  <c:v>6.5512196016104599E-3</c:v>
                </c:pt>
                <c:pt idx="18">
                  <c:v>6.5512196016104599E-3</c:v>
                </c:pt>
                <c:pt idx="19">
                  <c:v>6.5512196016104599E-3</c:v>
                </c:pt>
                <c:pt idx="20">
                  <c:v>6.5512196016104599E-3</c:v>
                </c:pt>
                <c:pt idx="21">
                  <c:v>6.5512196016104599E-3</c:v>
                </c:pt>
                <c:pt idx="22">
                  <c:v>6.5512196016104599E-3</c:v>
                </c:pt>
                <c:pt idx="23">
                  <c:v>6.5512196016104599E-3</c:v>
                </c:pt>
                <c:pt idx="24">
                  <c:v>6.5512196016104599E-3</c:v>
                </c:pt>
                <c:pt idx="25">
                  <c:v>6.5512196016104599E-3</c:v>
                </c:pt>
                <c:pt idx="26">
                  <c:v>6.5512196016104599E-3</c:v>
                </c:pt>
                <c:pt idx="27">
                  <c:v>6.5512196016104599E-3</c:v>
                </c:pt>
                <c:pt idx="28">
                  <c:v>6.5512196016104599E-3</c:v>
                </c:pt>
                <c:pt idx="29">
                  <c:v>6.5512196016104599E-3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4E5F-44CD-889F-8C56A7059392}"/>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'R8B'!$H$273:$H$302</c:f>
              <c:numCache>
                <c:formatCode>0.0000</c:formatCode>
                <c:ptCount val="30"/>
                <c:pt idx="0">
                  <c:v>6.7562724837793497E-3</c:v>
                </c:pt>
                <c:pt idx="1">
                  <c:v>6.7562724837793497E-3</c:v>
                </c:pt>
                <c:pt idx="2">
                  <c:v>6.7562724837793497E-3</c:v>
                </c:pt>
                <c:pt idx="3">
                  <c:v>6.7562724837793497E-3</c:v>
                </c:pt>
                <c:pt idx="4">
                  <c:v>6.7562724837793497E-3</c:v>
                </c:pt>
                <c:pt idx="5">
                  <c:v>6.7562724837793497E-3</c:v>
                </c:pt>
                <c:pt idx="6">
                  <c:v>6.7562724837793497E-3</c:v>
                </c:pt>
                <c:pt idx="7">
                  <c:v>6.7562724837793497E-3</c:v>
                </c:pt>
                <c:pt idx="8">
                  <c:v>6.7562724837793497E-3</c:v>
                </c:pt>
                <c:pt idx="9">
                  <c:v>6.7562724837793497E-3</c:v>
                </c:pt>
                <c:pt idx="10">
                  <c:v>6.7562724837793497E-3</c:v>
                </c:pt>
                <c:pt idx="11">
                  <c:v>6.7562724837793497E-3</c:v>
                </c:pt>
                <c:pt idx="12">
                  <c:v>6.7562724837793497E-3</c:v>
                </c:pt>
                <c:pt idx="13">
                  <c:v>6.7562724837793497E-3</c:v>
                </c:pt>
                <c:pt idx="14">
                  <c:v>6.7562724837793497E-3</c:v>
                </c:pt>
                <c:pt idx="15">
                  <c:v>6.7562724837793497E-3</c:v>
                </c:pt>
                <c:pt idx="16">
                  <c:v>6.7562724837793497E-3</c:v>
                </c:pt>
                <c:pt idx="17">
                  <c:v>6.7562724837793497E-3</c:v>
                </c:pt>
                <c:pt idx="18">
                  <c:v>6.7562724837793497E-3</c:v>
                </c:pt>
                <c:pt idx="19">
                  <c:v>6.7562724837793497E-3</c:v>
                </c:pt>
                <c:pt idx="20">
                  <c:v>6.7562724837793497E-3</c:v>
                </c:pt>
                <c:pt idx="21">
                  <c:v>6.7562724837793497E-3</c:v>
                </c:pt>
                <c:pt idx="22">
                  <c:v>6.7562724837793497E-3</c:v>
                </c:pt>
                <c:pt idx="23">
                  <c:v>6.7562724837793497E-3</c:v>
                </c:pt>
                <c:pt idx="24">
                  <c:v>6.7562724837793497E-3</c:v>
                </c:pt>
                <c:pt idx="25">
                  <c:v>6.7562724837793497E-3</c:v>
                </c:pt>
                <c:pt idx="26">
                  <c:v>6.7562724837793497E-3</c:v>
                </c:pt>
                <c:pt idx="27">
                  <c:v>6.7562724837793497E-3</c:v>
                </c:pt>
                <c:pt idx="28">
                  <c:v>6.7562724837793497E-3</c:v>
                </c:pt>
                <c:pt idx="29">
                  <c:v>6.7562724837793497E-3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4E5F-44CD-889F-8C56A7059392}"/>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extLst>
                      <c:ext uri="{02D57815-91ED-43cb-92C2-25804820EDAC}">
                        <c15:formulaRef>
                          <c15:sqref>'RMS-1'!$B$273:$B$302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'RMS-1'!$H$273:$H$302</c15:sqref>
                        </c15:formulaRef>
                      </c:ext>
                    </c:extLst>
                    <c:numCache>
                      <c:formatCode>0.00000</c:formatCode>
                      <c:ptCount val="30"/>
                      <c:pt idx="0">
                        <c:v>7.7409906567242996E-3</c:v>
                      </c:pt>
                      <c:pt idx="1">
                        <c:v>7.7409906567242996E-3</c:v>
                      </c:pt>
                      <c:pt idx="2">
                        <c:v>7.7409906567242996E-3</c:v>
                      </c:pt>
                      <c:pt idx="3">
                        <c:v>7.7409906567242996E-3</c:v>
                      </c:pt>
                      <c:pt idx="4">
                        <c:v>7.7409906567242996E-3</c:v>
                      </c:pt>
                      <c:pt idx="5">
                        <c:v>7.7409906567242996E-3</c:v>
                      </c:pt>
                      <c:pt idx="6">
                        <c:v>7.7409906567242996E-3</c:v>
                      </c:pt>
                      <c:pt idx="7">
                        <c:v>7.7409906567242996E-3</c:v>
                      </c:pt>
                      <c:pt idx="8">
                        <c:v>7.7409906567242996E-3</c:v>
                      </c:pt>
                      <c:pt idx="9">
                        <c:v>7.7409906567242996E-3</c:v>
                      </c:pt>
                      <c:pt idx="10">
                        <c:v>7.7409906567242996E-3</c:v>
                      </c:pt>
                      <c:pt idx="11">
                        <c:v>7.7409906567242996E-3</c:v>
                      </c:pt>
                      <c:pt idx="12">
                        <c:v>7.7409906567242996E-3</c:v>
                      </c:pt>
                      <c:pt idx="13">
                        <c:v>7.7409906567242996E-3</c:v>
                      </c:pt>
                      <c:pt idx="14">
                        <c:v>7.7409906567242996E-3</c:v>
                      </c:pt>
                      <c:pt idx="15">
                        <c:v>7.7409906567242996E-3</c:v>
                      </c:pt>
                      <c:pt idx="16">
                        <c:v>7.7409906567242996E-3</c:v>
                      </c:pt>
                      <c:pt idx="17">
                        <c:v>7.7409906567242996E-3</c:v>
                      </c:pt>
                      <c:pt idx="18">
                        <c:v>7.7409906567242996E-3</c:v>
                      </c:pt>
                      <c:pt idx="19">
                        <c:v>7.7409906567242996E-3</c:v>
                      </c:pt>
                      <c:pt idx="20">
                        <c:v>7.7409906567242996E-3</c:v>
                      </c:pt>
                      <c:pt idx="21">
                        <c:v>7.7409906567242996E-3</c:v>
                      </c:pt>
                      <c:pt idx="22">
                        <c:v>7.7409906567242996E-3</c:v>
                      </c:pt>
                      <c:pt idx="23">
                        <c:v>7.7409906567242996E-3</c:v>
                      </c:pt>
                      <c:pt idx="24">
                        <c:v>7.7409906567242996E-3</c:v>
                      </c:pt>
                      <c:pt idx="25">
                        <c:v>7.7409906567242996E-3</c:v>
                      </c:pt>
                      <c:pt idx="26">
                        <c:v>7.7409906567242996E-3</c:v>
                      </c:pt>
                      <c:pt idx="27">
                        <c:v>7.7409906567242996E-3</c:v>
                      </c:pt>
                      <c:pt idx="28">
                        <c:v>7.7409906567242996E-3</c:v>
                      </c:pt>
                      <c:pt idx="29">
                        <c:v>7.7409906567242996E-3</c:v>
                      </c:pt>
                    </c:numCache>
                  </c:numRef>
                </c:yVal>
                <c:smooth val="0"/>
                <c:extLst>
                  <c:ext xmlns:c16="http://schemas.microsoft.com/office/drawing/2014/chart" uri="{C3380CC4-5D6E-409C-BE32-E72D297353CC}">
                    <c16:uniqueId val="{00000004-4E5F-44CD-889F-8C56A7059392}"/>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'RMS-2'!$H$273:$H$302</c15:sqref>
                        </c15:formulaRef>
                      </c:ext>
                    </c:extLst>
                    <c:numCache>
                      <c:formatCode>0.0000</c:formatCode>
                      <c:ptCount val="30"/>
                      <c:pt idx="0">
                        <c:v>1.6352871033199899E-2</c:v>
                      </c:pt>
                      <c:pt idx="1">
                        <c:v>1.6352871033199899E-2</c:v>
                      </c:pt>
                      <c:pt idx="2">
                        <c:v>1.6352871033199899E-2</c:v>
                      </c:pt>
                      <c:pt idx="3">
                        <c:v>1.6352871033199899E-2</c:v>
                      </c:pt>
                      <c:pt idx="4">
                        <c:v>1.6352871033199899E-2</c:v>
                      </c:pt>
                      <c:pt idx="5">
                        <c:v>1.6352871033199899E-2</c:v>
                      </c:pt>
                      <c:pt idx="6">
                        <c:v>1.6352871033199899E-2</c:v>
                      </c:pt>
                      <c:pt idx="7">
                        <c:v>1.6352871033199899E-2</c:v>
                      </c:pt>
                      <c:pt idx="8">
                        <c:v>1.6352871033199899E-2</c:v>
                      </c:pt>
                      <c:pt idx="9">
                        <c:v>1.6352871033199899E-2</c:v>
                      </c:pt>
                      <c:pt idx="10">
                        <c:v>1.6352871033199899E-2</c:v>
                      </c:pt>
                      <c:pt idx="11">
                        <c:v>1.6352871033199899E-2</c:v>
                      </c:pt>
                      <c:pt idx="12">
                        <c:v>1.6352871033199899E-2</c:v>
                      </c:pt>
                      <c:pt idx="13">
                        <c:v>1.6352871033199899E-2</c:v>
                      </c:pt>
                      <c:pt idx="14">
                        <c:v>1.6352871033199899E-2</c:v>
                      </c:pt>
                      <c:pt idx="15">
                        <c:v>1.6352871033199899E-2</c:v>
                      </c:pt>
                      <c:pt idx="16">
                        <c:v>1.6352871033199899E-2</c:v>
                      </c:pt>
                      <c:pt idx="17">
                        <c:v>1.6352871033199899E-2</c:v>
                      </c:pt>
                      <c:pt idx="18">
                        <c:v>1.6352871033199899E-2</c:v>
                      </c:pt>
                      <c:pt idx="19">
                        <c:v>1.6352871033199899E-2</c:v>
                      </c:pt>
                      <c:pt idx="20">
                        <c:v>1.6352871033199899E-2</c:v>
                      </c:pt>
                      <c:pt idx="21">
                        <c:v>1.6352871033199899E-2</c:v>
                      </c:pt>
                      <c:pt idx="22">
                        <c:v>1.6352871033199899E-2</c:v>
                      </c:pt>
                      <c:pt idx="23">
                        <c:v>1.6352871033199899E-2</c:v>
                      </c:pt>
                      <c:pt idx="24">
                        <c:v>1.6352871033199899E-2</c:v>
                      </c:pt>
                      <c:pt idx="25">
                        <c:v>1.6352871033199899E-2</c:v>
                      </c:pt>
                      <c:pt idx="26">
                        <c:v>1.6352871033199899E-2</c:v>
                      </c:pt>
                      <c:pt idx="27">
                        <c:v>1.6352871033199899E-2</c:v>
                      </c:pt>
                      <c:pt idx="28">
                        <c:v>1.6352871033199899E-2</c:v>
                      </c:pt>
                      <c:pt idx="29">
                        <c:v>1.6352871033199899E-2</c:v>
                      </c:pt>
                    </c:numCache>
                  </c:numRef>
                </c:yVal>
                <c:smooth val="0"/>
                <c:extLst xmlns:c15="http://schemas.microsoft.com/office/drawing/2012/chart">
                  <c:ext xmlns:c16="http://schemas.microsoft.com/office/drawing/2014/chart" uri="{C3380CC4-5D6E-409C-BE32-E72D297353CC}">
                    <c16:uniqueId val="{00000005-4E5F-44CD-889F-8C56A7059392}"/>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'RMS-3'!$H$273:$H$302</c15:sqref>
                        </c15:formulaRef>
                      </c:ext>
                    </c:extLst>
                    <c:numCache>
                      <c:formatCode>0.0000</c:formatCode>
                      <c:ptCount val="30"/>
                      <c:pt idx="0">
                        <c:v>1.303E-2</c:v>
                      </c:pt>
                      <c:pt idx="1">
                        <c:v>1.303E-2</c:v>
                      </c:pt>
                      <c:pt idx="2">
                        <c:v>1.303E-2</c:v>
                      </c:pt>
                      <c:pt idx="3">
                        <c:v>1.303E-2</c:v>
                      </c:pt>
                      <c:pt idx="4">
                        <c:v>1.303E-2</c:v>
                      </c:pt>
                      <c:pt idx="5">
                        <c:v>1.303E-2</c:v>
                      </c:pt>
                      <c:pt idx="6">
                        <c:v>1.303E-2</c:v>
                      </c:pt>
                      <c:pt idx="7">
                        <c:v>1.303E-2</c:v>
                      </c:pt>
                      <c:pt idx="8">
                        <c:v>1.303E-2</c:v>
                      </c:pt>
                      <c:pt idx="9">
                        <c:v>1.303E-2</c:v>
                      </c:pt>
                      <c:pt idx="10">
                        <c:v>1.303E-2</c:v>
                      </c:pt>
                      <c:pt idx="11">
                        <c:v>1.303E-2</c:v>
                      </c:pt>
                      <c:pt idx="12">
                        <c:v>1.303E-2</c:v>
                      </c:pt>
                      <c:pt idx="13">
                        <c:v>1.303E-2</c:v>
                      </c:pt>
                      <c:pt idx="14">
                        <c:v>1.303E-2</c:v>
                      </c:pt>
                      <c:pt idx="15">
                        <c:v>1.303E-2</c:v>
                      </c:pt>
                      <c:pt idx="16">
                        <c:v>1.303E-2</c:v>
                      </c:pt>
                      <c:pt idx="17">
                        <c:v>1.303E-2</c:v>
                      </c:pt>
                      <c:pt idx="18">
                        <c:v>1.303E-2</c:v>
                      </c:pt>
                      <c:pt idx="19">
                        <c:v>1.303E-2</c:v>
                      </c:pt>
                      <c:pt idx="20">
                        <c:v>1.303E-2</c:v>
                      </c:pt>
                      <c:pt idx="21">
                        <c:v>1.303E-2</c:v>
                      </c:pt>
                      <c:pt idx="22">
                        <c:v>1.303E-2</c:v>
                      </c:pt>
                      <c:pt idx="23">
                        <c:v>1.303E-2</c:v>
                      </c:pt>
                      <c:pt idx="24">
                        <c:v>1.303E-2</c:v>
                      </c:pt>
                      <c:pt idx="25">
                        <c:v>1.303E-2</c:v>
                      </c:pt>
                      <c:pt idx="26">
                        <c:v>1.303E-2</c:v>
                      </c:pt>
                      <c:pt idx="27">
                        <c:v>1.303E-2</c:v>
                      </c:pt>
                      <c:pt idx="28">
                        <c:v>1.303E-2</c:v>
                      </c:pt>
                      <c:pt idx="29">
                        <c:v>1.303E-2</c:v>
                      </c:pt>
                    </c:numCache>
                  </c:numRef>
                </c:yVal>
                <c:smooth val="0"/>
                <c:extLst xmlns:c15="http://schemas.microsoft.com/office/drawing/2012/chart">
                  <c:ext xmlns:c16="http://schemas.microsoft.com/office/drawing/2014/chart" uri="{C3380CC4-5D6E-409C-BE32-E72D297353CC}">
                    <c16:uniqueId val="{00000006-4E5F-44CD-889F-8C56A7059392}"/>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0.1"/>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Cobalt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'R8A'!$I$273:$I$302</c:f>
              <c:numCache>
                <c:formatCode>0.0000</c:formatCode>
                <c:ptCount val="30"/>
                <c:pt idx="0">
                  <c:v>2.1286206553701836E-2</c:v>
                </c:pt>
                <c:pt idx="1">
                  <c:v>1.2404367908118377E-2</c:v>
                </c:pt>
                <c:pt idx="2">
                  <c:v>1.5229100742471179E-2</c:v>
                </c:pt>
                <c:pt idx="3">
                  <c:v>1.3939480401778058E-2</c:v>
                </c:pt>
                <c:pt idx="4">
                  <c:v>1.4310512405496903E-2</c:v>
                </c:pt>
                <c:pt idx="5">
                  <c:v>1.430095946266033E-2</c:v>
                </c:pt>
                <c:pt idx="6">
                  <c:v>2.0576261326251784E-2</c:v>
                </c:pt>
                <c:pt idx="7">
                  <c:v>1.3397823107227877E-2</c:v>
                </c:pt>
                <c:pt idx="8">
                  <c:v>1.274302443431358E-2</c:v>
                </c:pt>
                <c:pt idx="9">
                  <c:v>1.1932268041510419E-2</c:v>
                </c:pt>
                <c:pt idx="10">
                  <c:v>1.2339944518427754E-2</c:v>
                </c:pt>
                <c:pt idx="11" formatCode="0.00000">
                  <c:v>3.3713843178205432E-3</c:v>
                </c:pt>
                <c:pt idx="12">
                  <c:v>1.2888722994987164E-2</c:v>
                </c:pt>
                <c:pt idx="13">
                  <c:v>1.2523439326713603E-2</c:v>
                </c:pt>
                <c:pt idx="14">
                  <c:v>1.1222603134203254E-2</c:v>
                </c:pt>
                <c:pt idx="15">
                  <c:v>1.3127669197758074E-2</c:v>
                </c:pt>
                <c:pt idx="16">
                  <c:v>1.0591607875764058E-2</c:v>
                </c:pt>
                <c:pt idx="17">
                  <c:v>8.8244877484158941E-3</c:v>
                </c:pt>
                <c:pt idx="18">
                  <c:v>1.3628186708138312E-2</c:v>
                </c:pt>
                <c:pt idx="19">
                  <c:v>1.2081419496421776E-2</c:v>
                </c:pt>
                <c:pt idx="20">
                  <c:v>9.9034928256240429E-3</c:v>
                </c:pt>
                <c:pt idx="21">
                  <c:v>4.259274846278081E-3</c:v>
                </c:pt>
                <c:pt idx="22">
                  <c:v>1.0543394321108814E-2</c:v>
                </c:pt>
                <c:pt idx="23">
                  <c:v>9.643511517498711E-3</c:v>
                </c:pt>
                <c:pt idx="24">
                  <c:v>1.3135912185528814E-2</c:v>
                </c:pt>
                <c:pt idx="25">
                  <c:v>1.2170912391349948E-2</c:v>
                </c:pt>
                <c:pt idx="26">
                  <c:v>1.3203967942185691E-2</c:v>
                </c:pt>
                <c:pt idx="27">
                  <c:v>6.6624193855047992E-3</c:v>
                </c:pt>
                <c:pt idx="28">
                  <c:v>1.0373219315022227E-2</c:v>
                </c:pt>
                <c:pt idx="29">
                  <c:v>5.1557491670266757E-3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0D67-4BC1-B91E-833EA90AE28C}"/>
            </c:ext>
          </c:extLst>
        </c:ser>
        <c:ser>
          <c:idx val="10"/>
          <c:order val="10"/>
          <c:tx>
            <c:v>R8A Remaining Available Content</c:v>
          </c:tx>
          <c:spPr>
            <a:ln w="12700">
              <a:solidFill>
                <a:srgbClr val="FF0000"/>
              </a:solidFill>
              <a:prstDash val="solid"/>
            </a:ln>
          </c:spPr>
          <c:marker>
            <c:symbol val="none"/>
          </c:marker>
          <c:xVal>
            <c:numRef>
              <c:f>'R8A'!$B$273:$B$302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'R8A'!$J$273:$J$302</c:f>
              <c:numCache>
                <c:formatCode>0.00</c:formatCode>
                <c:ptCount val="30"/>
                <c:pt idx="0">
                  <c:v>2.712156890231368</c:v>
                </c:pt>
                <c:pt idx="1">
                  <c:v>2.6997525223232497</c:v>
                </c:pt>
                <c:pt idx="2">
                  <c:v>2.6845234215807787</c:v>
                </c:pt>
                <c:pt idx="3">
                  <c:v>2.6705839411790007</c:v>
                </c:pt>
                <c:pt idx="4">
                  <c:v>2.6562734287735039</c:v>
                </c:pt>
                <c:pt idx="5">
                  <c:v>2.6419724693108435</c:v>
                </c:pt>
                <c:pt idx="6">
                  <c:v>2.6213962079845916</c:v>
                </c:pt>
                <c:pt idx="7">
                  <c:v>2.6079983848773636</c:v>
                </c:pt>
                <c:pt idx="8">
                  <c:v>2.5952553604430499</c:v>
                </c:pt>
                <c:pt idx="9">
                  <c:v>2.5833230924015393</c:v>
                </c:pt>
                <c:pt idx="10">
                  <c:v>2.5709831478831116</c:v>
                </c:pt>
                <c:pt idx="11">
                  <c:v>2.5676117635652909</c:v>
                </c:pt>
                <c:pt idx="12">
                  <c:v>2.5547230405703036</c:v>
                </c:pt>
                <c:pt idx="13">
                  <c:v>2.5421996012435901</c:v>
                </c:pt>
                <c:pt idx="14">
                  <c:v>2.530976998109387</c:v>
                </c:pt>
                <c:pt idx="15">
                  <c:v>2.517849328911629</c:v>
                </c:pt>
                <c:pt idx="16">
                  <c:v>2.5072577210358649</c:v>
                </c:pt>
                <c:pt idx="17">
                  <c:v>2.4984332332874488</c:v>
                </c:pt>
                <c:pt idx="18">
                  <c:v>2.4848050465793103</c:v>
                </c:pt>
                <c:pt idx="19">
                  <c:v>2.4727236270828885</c:v>
                </c:pt>
                <c:pt idx="20">
                  <c:v>2.4628201342572646</c:v>
                </c:pt>
                <c:pt idx="21">
                  <c:v>2.4585608594109867</c:v>
                </c:pt>
                <c:pt idx="22">
                  <c:v>2.4480174650898778</c:v>
                </c:pt>
                <c:pt idx="23">
                  <c:v>2.4383739535723792</c:v>
                </c:pt>
                <c:pt idx="24">
                  <c:v>2.4252380413868502</c:v>
                </c:pt>
                <c:pt idx="25">
                  <c:v>2.4130671289955004</c:v>
                </c:pt>
                <c:pt idx="26">
                  <c:v>2.3998631610533145</c:v>
                </c:pt>
                <c:pt idx="27">
                  <c:v>2.3932007416678096</c:v>
                </c:pt>
                <c:pt idx="28">
                  <c:v>2.3828275223527875</c:v>
                </c:pt>
                <c:pt idx="29">
                  <c:v>2.3776717731857606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0D67-4BC1-B91E-833EA90AE28C}"/>
            </c:ext>
          </c:extLst>
        </c:ser>
        <c:ser>
          <c:idx val="11"/>
          <c:order val="11"/>
          <c:tx>
            <c:v>R8A Mean Interval Release</c:v>
          </c:tx>
          <c:spPr>
            <a:ln w="19050">
              <a:solidFill>
                <a:srgbClr val="FF0000"/>
              </a:solidFill>
              <a:prstDash val="sysDash"/>
            </a:ln>
          </c:spPr>
          <c:marker>
            <c:symbol val="none"/>
          </c:marker>
          <c:xVal>
            <c:numRef>
              <c:f>('R8A'!$B$273,'R8A'!$B$302)</c:f>
              <c:numCache>
                <c:formatCode>0.0</c:formatCode>
                <c:ptCount val="2"/>
                <c:pt idx="0">
                  <c:v>1</c:v>
                </c:pt>
                <c:pt idx="1">
                  <c:v>30</c:v>
                </c:pt>
              </c:numCache>
              <c:extLst xmlns:c15="http://schemas.microsoft.com/office/drawing/2012/chart"/>
            </c:numRef>
          </c:xVal>
          <c:yVal>
            <c:numRef>
              <c:f>('R8A'!$I$304,'R8A'!$I$304)</c:f>
              <c:numCache>
                <c:formatCode>0.0000</c:formatCode>
                <c:ptCount val="2"/>
                <c:pt idx="0">
                  <c:v>1.1859044119976951E-2</c:v>
                </c:pt>
                <c:pt idx="1">
                  <c:v>1.1859044119976951E-2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B-0D67-4BC1-B91E-833EA90AE28C}"/>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'R8B'!$I$273:$I$302</c:f>
              <c:numCache>
                <c:formatCode>0.0000</c:formatCode>
                <c:ptCount val="30"/>
                <c:pt idx="0">
                  <c:v>2.195246387214158E-2</c:v>
                </c:pt>
                <c:pt idx="1">
                  <c:v>1.2792624071965745E-2</c:v>
                </c:pt>
                <c:pt idx="2">
                  <c:v>1.5705770918405509E-2</c:v>
                </c:pt>
                <c:pt idx="3">
                  <c:v>1.4375785518403775E-2</c:v>
                </c:pt>
                <c:pt idx="4">
                  <c:v>1.4758430807337597E-2</c:v>
                </c:pt>
                <c:pt idx="5">
                  <c:v>1.4748578857815102E-2</c:v>
                </c:pt>
                <c:pt idx="6">
                  <c:v>2.1220297390646726E-2</c:v>
                </c:pt>
                <c:pt idx="7">
                  <c:v>1.3817174374624056E-2</c:v>
                </c:pt>
                <c:pt idx="8">
                  <c:v>1.3141880532369315E-2</c:v>
                </c:pt>
                <c:pt idx="9">
                  <c:v>1.2305747500529313E-2</c:v>
                </c:pt>
                <c:pt idx="10">
                  <c:v>1.2726184233042996E-2</c:v>
                </c:pt>
                <c:pt idx="11">
                  <c:v>3.4769084970280536E-3</c:v>
                </c:pt>
                <c:pt idx="12">
                  <c:v>1.3292139451512126E-2</c:v>
                </c:pt>
                <c:pt idx="13">
                  <c:v>1.2915422420667372E-2</c:v>
                </c:pt>
                <c:pt idx="14">
                  <c:v>1.1573870113185348E-2</c:v>
                </c:pt>
                <c:pt idx="15">
                  <c:v>1.3538564659802778E-2</c:v>
                </c:pt>
                <c:pt idx="16">
                  <c:v>1.0923124731220138E-2</c:v>
                </c:pt>
                <c:pt idx="17">
                  <c:v>9.1006938224775721E-3</c:v>
                </c:pt>
                <c:pt idx="18">
                  <c:v>1.4054748345997705E-2</c:v>
                </c:pt>
                <c:pt idx="19">
                  <c:v>1.2459567389345975E-2</c:v>
                </c:pt>
                <c:pt idx="20">
                  <c:v>1.0213471710614239E-2</c:v>
                </c:pt>
                <c:pt idx="21">
                  <c:v>4.3925899595379202E-3</c:v>
                </c:pt>
                <c:pt idx="22">
                  <c:v>1.0873402094448455E-2</c:v>
                </c:pt>
                <c:pt idx="23">
                  <c:v>9.945352999107095E-3</c:v>
                </c:pt>
                <c:pt idx="24">
                  <c:v>1.3547065652724139E-2</c:v>
                </c:pt>
                <c:pt idx="25">
                  <c:v>1.2551861407905256E-2</c:v>
                </c:pt>
                <c:pt idx="26">
                  <c:v>1.3617251551537639E-2</c:v>
                </c:pt>
                <c:pt idx="27">
                  <c:v>6.870952815964039E-3</c:v>
                </c:pt>
                <c:pt idx="28">
                  <c:v>1.0697900618239787E-2</c:v>
                </c:pt>
                <c:pt idx="29">
                  <c:v>5.3171238866557939E-3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C-0D67-4BC1-B91E-833EA90AE28C}"/>
            </c:ext>
          </c:extLst>
        </c:ser>
        <c:ser>
          <c:idx val="13"/>
          <c:order val="13"/>
          <c:tx>
            <c:v>R8B Remaining Available Content</c:v>
          </c:tx>
          <c:spPr>
            <a:ln w="12700">
              <a:solidFill>
                <a:srgbClr val="008000"/>
              </a:solidFill>
              <a:prstDash val="solid"/>
            </a:ln>
          </c:spPr>
          <c:marker>
            <c:symbol val="none"/>
          </c:marker>
          <c:xVal>
            <c:numRef>
              <c:f>'R8B'!$B$273:$B$302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'R8B'!$J$273:$J$302</c:f>
              <c:numCache>
                <c:formatCode>0.00</c:formatCode>
                <c:ptCount val="30"/>
                <c:pt idx="0">
                  <c:v>1.9852395040113684</c:v>
                </c:pt>
                <c:pt idx="1">
                  <c:v>1.9724468799394026</c:v>
                </c:pt>
                <c:pt idx="2">
                  <c:v>1.9567411090209972</c:v>
                </c:pt>
                <c:pt idx="3">
                  <c:v>1.9423653235025935</c:v>
                </c:pt>
                <c:pt idx="4">
                  <c:v>1.9276068926952559</c:v>
                </c:pt>
                <c:pt idx="5">
                  <c:v>1.9128583138374409</c:v>
                </c:pt>
                <c:pt idx="6">
                  <c:v>1.8916380164467941</c:v>
                </c:pt>
                <c:pt idx="7">
                  <c:v>1.87782084207217</c:v>
                </c:pt>
                <c:pt idx="8">
                  <c:v>1.8646789615398007</c:v>
                </c:pt>
                <c:pt idx="9">
                  <c:v>1.8523732140392715</c:v>
                </c:pt>
                <c:pt idx="10">
                  <c:v>1.8396470298062284</c:v>
                </c:pt>
                <c:pt idx="11">
                  <c:v>1.8361701213092003</c:v>
                </c:pt>
                <c:pt idx="12">
                  <c:v>1.8228779818576881</c:v>
                </c:pt>
                <c:pt idx="13">
                  <c:v>1.8099625594370208</c:v>
                </c:pt>
                <c:pt idx="14">
                  <c:v>1.7983886893238354</c:v>
                </c:pt>
                <c:pt idx="15">
                  <c:v>1.7848501246640327</c:v>
                </c:pt>
                <c:pt idx="16">
                  <c:v>1.7739269999328127</c:v>
                </c:pt>
                <c:pt idx="17">
                  <c:v>1.7648263061103351</c:v>
                </c:pt>
                <c:pt idx="18">
                  <c:v>1.7507715577643375</c:v>
                </c:pt>
                <c:pt idx="19">
                  <c:v>1.7383119903749915</c:v>
                </c:pt>
                <c:pt idx="20" formatCode="0.000">
                  <c:v>1.7280985186643774</c:v>
                </c:pt>
                <c:pt idx="21" formatCode="0.000">
                  <c:v>1.7237059287048395</c:v>
                </c:pt>
                <c:pt idx="22" formatCode="0.000">
                  <c:v>1.712832526610391</c:v>
                </c:pt>
                <c:pt idx="23" formatCode="0.000">
                  <c:v>1.7028871736112838</c:v>
                </c:pt>
                <c:pt idx="24" formatCode="0.000">
                  <c:v>1.6893401079585597</c:v>
                </c:pt>
                <c:pt idx="25" formatCode="0.000">
                  <c:v>1.6767882465506545</c:v>
                </c:pt>
                <c:pt idx="26" formatCode="0.000">
                  <c:v>1.6631709949991169</c:v>
                </c:pt>
                <c:pt idx="27" formatCode="0.000">
                  <c:v>1.6563000421831529</c:v>
                </c:pt>
                <c:pt idx="28" formatCode="0.000">
                  <c:v>1.6456021415649131</c:v>
                </c:pt>
                <c:pt idx="29" formatCode="0.000">
                  <c:v>1.6402850176782573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D-0D67-4BC1-B91E-833EA90AE28C}"/>
            </c:ext>
          </c:extLst>
        </c:ser>
        <c:ser>
          <c:idx val="14"/>
          <c:order val="14"/>
          <c:tx>
            <c:v>R8B Mean Interval Release</c:v>
          </c:tx>
          <c:spPr>
            <a:ln w="19050">
              <a:solidFill>
                <a:srgbClr val="008000"/>
              </a:solidFill>
              <a:prstDash val="sysDash"/>
            </a:ln>
          </c:spPr>
          <c:marker>
            <c:symbol val="none"/>
          </c:marker>
          <c:xVal>
            <c:numRef>
              <c:f>('R8B'!$B$273,'R8B'!$B$302)</c:f>
              <c:numCache>
                <c:formatCode>0.0</c:formatCode>
                <c:ptCount val="2"/>
                <c:pt idx="0">
                  <c:v>1</c:v>
                </c:pt>
                <c:pt idx="1">
                  <c:v>30</c:v>
                </c:pt>
              </c:numCache>
              <c:extLst xmlns:c15="http://schemas.microsoft.com/office/drawing/2012/chart"/>
            </c:numRef>
          </c:xVal>
          <c:yVal>
            <c:numRef>
              <c:f>('R8B'!$I$304,'R8B'!$I$304)</c:f>
              <c:numCache>
                <c:formatCode>0.0000</c:formatCode>
                <c:ptCount val="2"/>
                <c:pt idx="0">
                  <c:v>1.2230231673508439E-2</c:v>
                </c:pt>
                <c:pt idx="1">
                  <c:v>1.2230231673508439E-2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E-0D67-4BC1-B91E-833EA90AE28C}"/>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'RMS-1'!$I$273:$I$302</c15:sqref>
                        </c15:formulaRef>
                      </c:ext>
                    </c:extLst>
                    <c:numCache>
                      <c:formatCode>0.0000</c:formatCode>
                      <c:ptCount val="30"/>
                      <c:pt idx="0">
                        <c:v>2.5152007728271416E-2</c:v>
                      </c:pt>
                      <c:pt idx="1">
                        <c:v>1.4657132857477466E-2</c:v>
                      </c:pt>
                      <c:pt idx="2">
                        <c:v>1.7994867173862172E-2</c:v>
                      </c:pt>
                      <c:pt idx="3">
                        <c:v>1.6471038083234073E-2</c:v>
                      </c:pt>
                      <c:pt idx="4">
                        <c:v>1.6909453439273615E-2</c:v>
                      </c:pt>
                      <c:pt idx="5">
                        <c:v>1.6898165580563465E-2</c:v>
                      </c:pt>
                      <c:pt idx="6">
                        <c:v>2.4313128907734568E-2</c:v>
                      </c:pt>
                      <c:pt idx="7">
                        <c:v>1.5831010071468327E-2</c:v>
                      </c:pt>
                      <c:pt idx="8">
                        <c:v>1.5057293005440042E-2</c:v>
                      </c:pt>
                      <c:pt idx="9">
                        <c:v>1.4099294641284161E-2</c:v>
                      </c:pt>
                      <c:pt idx="10">
                        <c:v>1.4581009496027785E-2</c:v>
                      </c:pt>
                      <c:pt idx="11" formatCode="0.00000">
                        <c:v>3.9836635148148784E-3</c:v>
                      </c:pt>
                      <c:pt idx="12">
                        <c:v>1.5229451972084229E-2</c:v>
                      </c:pt>
                      <c:pt idx="13">
                        <c:v>1.4797828910255481E-2</c:v>
                      </c:pt>
                      <c:pt idx="14">
                        <c:v>1.3260747050005212E-2</c:v>
                      </c:pt>
                      <c:pt idx="15">
                        <c:v>1.5511793342942054E-2</c:v>
                      </c:pt>
                      <c:pt idx="16">
                        <c:v>1.2515156351318451E-2</c:v>
                      </c:pt>
                      <c:pt idx="17">
                        <c:v>1.0427108441621015E-2</c:v>
                      </c:pt>
                      <c:pt idx="18">
                        <c:v>1.610321014881861E-2</c:v>
                      </c:pt>
                      <c:pt idx="19">
                        <c:v>1.4275533584430232E-2</c:v>
                      </c:pt>
                      <c:pt idx="20">
                        <c:v>1.1702072300132654E-2</c:v>
                      </c:pt>
                      <c:pt idx="21" formatCode="0.00000">
                        <c:v>5.0328043928422623E-3</c:v>
                      </c:pt>
                      <c:pt idx="22">
                        <c:v>1.2458186703098758E-2</c:v>
                      </c:pt>
                      <c:pt idx="23">
                        <c:v>1.1394875625390377E-2</c:v>
                      </c:pt>
                      <c:pt idx="24">
                        <c:v>1.5521533344834389E-2</c:v>
                      </c:pt>
                      <c:pt idx="25">
                        <c:v>1.4381279339512519E-2</c:v>
                      </c:pt>
                      <c:pt idx="26">
                        <c:v>1.5601948749667971E-2</c:v>
                      </c:pt>
                      <c:pt idx="27" formatCode="0.00000">
                        <c:v>7.872385502341173E-3</c:v>
                      </c:pt>
                      <c:pt idx="28">
                        <c:v>1.2257106108609079E-2</c:v>
                      </c:pt>
                      <c:pt idx="29" formatCode="0.00000">
                        <c:v>6.0920879710026085E-3</c:v>
                      </c:pt>
                    </c:numCache>
                  </c:numRef>
                </c:yVal>
                <c:smooth val="0"/>
                <c:extLst>
                  <c:ext xmlns:c16="http://schemas.microsoft.com/office/drawing/2014/chart" uri="{C3380CC4-5D6E-409C-BE32-E72D297353CC}">
                    <c16:uniqueId val="{00000000-0D67-4BC1-B91E-833EA90AE28C}"/>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'RMS-1'!$J$273:$J$302</c15:sqref>
                        </c15:formulaRef>
                      </c:ext>
                    </c:extLst>
                    <c:numCache>
                      <c:formatCode>0.00</c:formatCode>
                      <c:ptCount val="30"/>
                      <c:pt idx="0">
                        <c:v>1.1756571049286186</c:v>
                      </c:pt>
                      <c:pt idx="1">
                        <c:v>1.1609999720711413</c:v>
                      </c:pt>
                      <c:pt idx="2">
                        <c:v>1.1430051048972791</c:v>
                      </c:pt>
                      <c:pt idx="3">
                        <c:v>1.1265340668140451</c:v>
                      </c:pt>
                      <c:pt idx="4">
                        <c:v>1.1096246133747716</c:v>
                      </c:pt>
                      <c:pt idx="5">
                        <c:v>1.092726447794208</c:v>
                      </c:pt>
                      <c:pt idx="6">
                        <c:v>1.0684133188864735</c:v>
                      </c:pt>
                      <c:pt idx="7">
                        <c:v>1.0525823088150053</c:v>
                      </c:pt>
                      <c:pt idx="8">
                        <c:v>1.0375250158095652</c:v>
                      </c:pt>
                      <c:pt idx="9">
                        <c:v>1.0234257211682811</c:v>
                      </c:pt>
                      <c:pt idx="10">
                        <c:v>1.0088447116722534</c:v>
                      </c:pt>
                      <c:pt idx="11">
                        <c:v>1.0048610481574385</c:v>
                      </c:pt>
                      <c:pt idx="12" formatCode="0.000">
                        <c:v>0.98963159618535423</c:v>
                      </c:pt>
                      <c:pt idx="13" formatCode="0.000">
                        <c:v>0.97483376727509874</c:v>
                      </c:pt>
                      <c:pt idx="14" formatCode="0.000">
                        <c:v>0.9615730202250935</c:v>
                      </c:pt>
                      <c:pt idx="15" formatCode="0.000">
                        <c:v>0.94606122688215144</c:v>
                      </c:pt>
                      <c:pt idx="16" formatCode="0.000">
                        <c:v>0.93354607053083294</c:v>
                      </c:pt>
                      <c:pt idx="17" formatCode="0.000">
                        <c:v>0.92311896208921196</c:v>
                      </c:pt>
                      <c:pt idx="18" formatCode="0.000">
                        <c:v>0.9070157519403933</c:v>
                      </c:pt>
                      <c:pt idx="19" formatCode="0.000">
                        <c:v>0.89274021835596307</c:v>
                      </c:pt>
                      <c:pt idx="20" formatCode="0.000">
                        <c:v>0.88103814605583042</c:v>
                      </c:pt>
                      <c:pt idx="21" formatCode="0.000">
                        <c:v>0.87600534166298816</c:v>
                      </c:pt>
                      <c:pt idx="22" formatCode="0.000">
                        <c:v>0.86354715495988943</c:v>
                      </c:pt>
                      <c:pt idx="23" formatCode="0.000">
                        <c:v>0.85215227933449911</c:v>
                      </c:pt>
                      <c:pt idx="24" formatCode="0.000">
                        <c:v>0.83663074598966469</c:v>
                      </c:pt>
                      <c:pt idx="25" formatCode="0.000">
                        <c:v>0.82224946665015219</c:v>
                      </c:pt>
                      <c:pt idx="26" formatCode="0.000">
                        <c:v>0.80664751790048417</c:v>
                      </c:pt>
                      <c:pt idx="27" formatCode="0.000">
                        <c:v>0.79877513239814302</c:v>
                      </c:pt>
                      <c:pt idx="28" formatCode="0.000">
                        <c:v>0.78651802628953393</c:v>
                      </c:pt>
                      <c:pt idx="29" formatCode="0.000">
                        <c:v>0.78042593831853135</c:v>
                      </c:pt>
                    </c:numCache>
                  </c:numRef>
                </c:yVal>
                <c:smooth val="0"/>
                <c:extLst xmlns:c15="http://schemas.microsoft.com/office/drawing/2012/chart">
                  <c:ext xmlns:c16="http://schemas.microsoft.com/office/drawing/2014/chart" uri="{C3380CC4-5D6E-409C-BE32-E72D297353CC}">
                    <c16:uniqueId val="{00000001-0D67-4BC1-B91E-833EA90AE28C}"/>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('RMS-1'!$B$273,'RMS-1'!$B$302)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('RMS-1'!$I$304,'RMS-1'!$I$304)</c15:sqref>
                        </c15:formulaRef>
                      </c:ext>
                    </c:extLst>
                    <c:numCache>
                      <c:formatCode>0.0000</c:formatCode>
                      <c:ptCount val="2"/>
                      <c:pt idx="0">
                        <c:v>1.4012772477945301E-2</c:v>
                      </c:pt>
                      <c:pt idx="1">
                        <c:v>1.4012772477945301E-2</c:v>
                      </c:pt>
                    </c:numCache>
                  </c:numRef>
                </c:yVal>
                <c:smooth val="0"/>
                <c:extLst xmlns:c15="http://schemas.microsoft.com/office/drawing/2012/chart">
                  <c:ext xmlns:c16="http://schemas.microsoft.com/office/drawing/2014/chart" uri="{C3380CC4-5D6E-409C-BE32-E72D297353CC}">
                    <c16:uniqueId val="{00000002-0D67-4BC1-B91E-833EA90AE28C}"/>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'RMS-2'!$I$273:$I$302</c15:sqref>
                        </c15:formulaRef>
                      </c:ext>
                    </c:extLst>
                    <c:numCache>
                      <c:formatCode>0.0000</c:formatCode>
                      <c:ptCount val="30"/>
                      <c:pt idx="0">
                        <c:v>5.3133708183613765E-2</c:v>
                      </c:pt>
                      <c:pt idx="1">
                        <c:v>3.0963246690731965E-2</c:v>
                      </c:pt>
                      <c:pt idx="2">
                        <c:v>3.8014222623833221E-2</c:v>
                      </c:pt>
                      <c:pt idx="3">
                        <c:v>3.4795128104705558E-2</c:v>
                      </c:pt>
                      <c:pt idx="4">
                        <c:v>3.5721282145475694E-2</c:v>
                      </c:pt>
                      <c:pt idx="5">
                        <c:v>3.5697436502726124E-2</c:v>
                      </c:pt>
                      <c:pt idx="6">
                        <c:v>5.1361573611560567E-2</c:v>
                      </c:pt>
                      <c:pt idx="7">
                        <c:v>3.3443066592404307E-2</c:v>
                      </c:pt>
                      <c:pt idx="8">
                        <c:v>3.1808586464727673E-2</c:v>
                      </c:pt>
                      <c:pt idx="9">
                        <c:v>2.9784811421742812E-2</c:v>
                      </c:pt>
                      <c:pt idx="10">
                        <c:v>3.0802435811659406E-2</c:v>
                      </c:pt>
                      <c:pt idx="11" formatCode="0.00000">
                        <c:v>8.4155037237828405E-3</c:v>
                      </c:pt>
                      <c:pt idx="12">
                        <c:v>3.2172272910505229E-2</c:v>
                      </c:pt>
                      <c:pt idx="13">
                        <c:v>3.1260467616061535E-2</c:v>
                      </c:pt>
                      <c:pt idx="14">
                        <c:v>2.8013376572706607E-2</c:v>
                      </c:pt>
                      <c:pt idx="15">
                        <c:v>3.2768720087581228E-2</c:v>
                      </c:pt>
                      <c:pt idx="16">
                        <c:v>2.6438313498759244E-2</c:v>
                      </c:pt>
                      <c:pt idx="17">
                        <c:v>2.2027304663764222E-2</c:v>
                      </c:pt>
                      <c:pt idx="18">
                        <c:v>3.4018090249908602E-2</c:v>
                      </c:pt>
                      <c:pt idx="19">
                        <c:v>3.0157116832781085E-2</c:v>
                      </c:pt>
                      <c:pt idx="20">
                        <c:v>2.4720670471165211E-2</c:v>
                      </c:pt>
                      <c:pt idx="21">
                        <c:v>1.0631817660182796E-2</c:v>
                      </c:pt>
                      <c:pt idx="22">
                        <c:v>2.6317964908836308E-2</c:v>
                      </c:pt>
                      <c:pt idx="23">
                        <c:v>2.4071716373859263E-2</c:v>
                      </c:pt>
                      <c:pt idx="24">
                        <c:v>3.2789295877150244E-2</c:v>
                      </c:pt>
                      <c:pt idx="25">
                        <c:v>3.0380505126586459E-2</c:v>
                      </c:pt>
                      <c:pt idx="26">
                        <c:v>3.2959173713546258E-2</c:v>
                      </c:pt>
                      <c:pt idx="27">
                        <c:v>1.6630443124432626E-2</c:v>
                      </c:pt>
                      <c:pt idx="28">
                        <c:v>2.5893181418610474E-2</c:v>
                      </c:pt>
                      <c:pt idx="29">
                        <c:v>1.2869558087655789E-2</c:v>
                      </c:pt>
                    </c:numCache>
                  </c:numRef>
                </c:yVal>
                <c:smooth val="0"/>
                <c:extLst xmlns:c15="http://schemas.microsoft.com/office/drawing/2012/chart">
                  <c:ext xmlns:c16="http://schemas.microsoft.com/office/drawing/2014/chart" uri="{C3380CC4-5D6E-409C-BE32-E72D297353CC}">
                    <c16:uniqueId val="{00000003-0D67-4BC1-B91E-833EA90AE28C}"/>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'RMS-2'!$J$273:$J$302</c15:sqref>
                        </c15:formulaRef>
                      </c:ext>
                    </c:extLst>
                    <c:numCache>
                      <c:formatCode>0.00</c:formatCode>
                      <c:ptCount val="30"/>
                      <c:pt idx="0">
                        <c:v>1.301638104885886</c:v>
                      </c:pt>
                      <c:pt idx="1">
                        <c:v>1.2706748581951541</c:v>
                      </c:pt>
                      <c:pt idx="2">
                        <c:v>1.232660635571321</c:v>
                      </c:pt>
                      <c:pt idx="3">
                        <c:v>1.1978655074666154</c:v>
                      </c:pt>
                      <c:pt idx="4">
                        <c:v>1.1621442253211396</c:v>
                      </c:pt>
                      <c:pt idx="5">
                        <c:v>1.1264467888184135</c:v>
                      </c:pt>
                      <c:pt idx="6">
                        <c:v>1.0750852152068531</c:v>
                      </c:pt>
                      <c:pt idx="7">
                        <c:v>1.0416421486144487</c:v>
                      </c:pt>
                      <c:pt idx="8">
                        <c:v>1.009833562149721</c:v>
                      </c:pt>
                      <c:pt idx="9" formatCode="0.000">
                        <c:v>0.98004875072797815</c:v>
                      </c:pt>
                      <c:pt idx="10" formatCode="0.000">
                        <c:v>0.94924631491631872</c:v>
                      </c:pt>
                      <c:pt idx="11" formatCode="0.000">
                        <c:v>0.94083081119253587</c:v>
                      </c:pt>
                      <c:pt idx="12" formatCode="0.000">
                        <c:v>0.90865853828203069</c:v>
                      </c:pt>
                      <c:pt idx="13" formatCode="0.000">
                        <c:v>0.8773980706659692</c:v>
                      </c:pt>
                      <c:pt idx="14" formatCode="0.000">
                        <c:v>0.84938469409326256</c:v>
                      </c:pt>
                      <c:pt idx="15" formatCode="0.000">
                        <c:v>0.81661597400568131</c:v>
                      </c:pt>
                      <c:pt idx="16" formatCode="0.000">
                        <c:v>0.79017766050692206</c:v>
                      </c:pt>
                      <c:pt idx="17" formatCode="0.000">
                        <c:v>0.76815035584315783</c:v>
                      </c:pt>
                      <c:pt idx="18" formatCode="0.000">
                        <c:v>0.73413226559324918</c:v>
                      </c:pt>
                      <c:pt idx="19" formatCode="0.000">
                        <c:v>0.70397514876046807</c:v>
                      </c:pt>
                      <c:pt idx="20" formatCode="0.000">
                        <c:v>0.67925447828930285</c:v>
                      </c:pt>
                      <c:pt idx="21" formatCode="0.000">
                        <c:v>0.66862266062912001</c:v>
                      </c:pt>
                      <c:pt idx="22" formatCode="0.000">
                        <c:v>0.6423046957202837</c:v>
                      </c:pt>
                      <c:pt idx="23" formatCode="0.000">
                        <c:v>0.6182329793464244</c:v>
                      </c:pt>
                      <c:pt idx="24" formatCode="0.000">
                        <c:v>0.58544368346927411</c:v>
                      </c:pt>
                      <c:pt idx="25" formatCode="0.000">
                        <c:v>0.5550631783426877</c:v>
                      </c:pt>
                      <c:pt idx="26" formatCode="0.000">
                        <c:v>0.52210400462914142</c:v>
                      </c:pt>
                      <c:pt idx="27" formatCode="0.000">
                        <c:v>0.50547356150470879</c:v>
                      </c:pt>
                      <c:pt idx="28" formatCode="0.000">
                        <c:v>0.47958038008609832</c:v>
                      </c:pt>
                      <c:pt idx="29" formatCode="0.000">
                        <c:v>0.46671082199844255</c:v>
                      </c:pt>
                    </c:numCache>
                  </c:numRef>
                </c:yVal>
                <c:smooth val="0"/>
                <c:extLst xmlns:c15="http://schemas.microsoft.com/office/drawing/2012/chart">
                  <c:ext xmlns:c16="http://schemas.microsoft.com/office/drawing/2014/chart" uri="{C3380CC4-5D6E-409C-BE32-E72D297353CC}">
                    <c16:uniqueId val="{00000004-0D67-4BC1-B91E-833EA90AE28C}"/>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('RMS-2'!$B$273,'RMS-2'!$B$302)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('RMS-2'!$I$304,'RMS-2'!$I$304)</c15:sqref>
                        </c15:formulaRef>
                      </c:ext>
                    </c:extLst>
                    <c:numCache>
                      <c:formatCode>0.0000</c:formatCode>
                      <c:ptCount val="2"/>
                      <c:pt idx="0">
                        <c:v>2.9602033035701913E-2</c:v>
                      </c:pt>
                      <c:pt idx="1">
                        <c:v>2.9602033035701913E-2</c:v>
                      </c:pt>
                    </c:numCache>
                  </c:numRef>
                </c:yVal>
                <c:smooth val="0"/>
                <c:extLst xmlns:c15="http://schemas.microsoft.com/office/drawing/2012/chart">
                  <c:ext xmlns:c16="http://schemas.microsoft.com/office/drawing/2014/chart" uri="{C3380CC4-5D6E-409C-BE32-E72D297353CC}">
                    <c16:uniqueId val="{00000005-0D67-4BC1-B91E-833EA90AE28C}"/>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'RMS-3'!$I$273:$I$302</c15:sqref>
                        </c15:formulaRef>
                      </c:ext>
                    </c:extLst>
                    <c:numCache>
                      <c:formatCode>0.0000</c:formatCode>
                      <c:ptCount val="30"/>
                      <c:pt idx="0">
                        <c:v>4.2337043827160491E-2</c:v>
                      </c:pt>
                      <c:pt idx="1">
                        <c:v>2.467157623643846E-2</c:v>
                      </c:pt>
                      <c:pt idx="2">
                        <c:v>3.0289807813131304E-2</c:v>
                      </c:pt>
                      <c:pt idx="3">
                        <c:v>2.7724826930014431E-2</c:v>
                      </c:pt>
                      <c:pt idx="4">
                        <c:v>2.8462788302469125E-2</c:v>
                      </c:pt>
                      <c:pt idx="5">
                        <c:v>2.8443788047138052E-2</c:v>
                      </c:pt>
                      <c:pt idx="6">
                        <c:v>4.0925003493265999E-2</c:v>
                      </c:pt>
                      <c:pt idx="7">
                        <c:v>2.6647501641414145E-2</c:v>
                      </c:pt>
                      <c:pt idx="8">
                        <c:v>2.5345144641203694E-2</c:v>
                      </c:pt>
                      <c:pt idx="9">
                        <c:v>2.3732596682098761E-2</c:v>
                      </c:pt>
                      <c:pt idx="10">
                        <c:v>2.4543441809764307E-2</c:v>
                      </c:pt>
                      <c:pt idx="11" formatCode="0.00000">
                        <c:v>6.7054900205761308E-3</c:v>
                      </c:pt>
                      <c:pt idx="12">
                        <c:v>2.5634930720899469E-2</c:v>
                      </c:pt>
                      <c:pt idx="13">
                        <c:v>2.4908402457912458E-2</c:v>
                      </c:pt>
                      <c:pt idx="14">
                        <c:v>2.2321113888888893E-2</c:v>
                      </c:pt>
                      <c:pt idx="15">
                        <c:v>2.6110181011904762E-2</c:v>
                      </c:pt>
                      <c:pt idx="16">
                        <c:v>2.1066100514670515E-2</c:v>
                      </c:pt>
                      <c:pt idx="17">
                        <c:v>1.7551399945987655E-2</c:v>
                      </c:pt>
                      <c:pt idx="18">
                        <c:v>2.7105681629629636E-2</c:v>
                      </c:pt>
                      <c:pt idx="19">
                        <c:v>2.4029250370370368E-2</c:v>
                      </c:pt>
                      <c:pt idx="20">
                        <c:v>1.9697479151234567E-2</c:v>
                      </c:pt>
                      <c:pt idx="21" formatCode="0.00000">
                        <c:v>8.471453350970019E-3</c:v>
                      </c:pt>
                      <c:pt idx="22">
                        <c:v>2.0970206520061728E-2</c:v>
                      </c:pt>
                      <c:pt idx="23">
                        <c:v>1.9180391242283948E-2</c:v>
                      </c:pt>
                      <c:pt idx="24">
                        <c:v>2.6126575841750845E-2</c:v>
                      </c:pt>
                      <c:pt idx="25">
                        <c:v>2.4207246604938264E-2</c:v>
                      </c:pt>
                      <c:pt idx="26">
                        <c:v>2.626193483796296E-2</c:v>
                      </c:pt>
                      <c:pt idx="27">
                        <c:v>1.3251169991582492E-2</c:v>
                      </c:pt>
                      <c:pt idx="28">
                        <c:v>2.063173819444444E-2</c:v>
                      </c:pt>
                      <c:pt idx="29">
                        <c:v>1.025448935185185E-2</c:v>
                      </c:pt>
                    </c:numCache>
                  </c:numRef>
                </c:yVal>
                <c:smooth val="0"/>
                <c:extLst xmlns:c15="http://schemas.microsoft.com/office/drawing/2012/chart">
                  <c:ext xmlns:c16="http://schemas.microsoft.com/office/drawing/2014/chart" uri="{C3380CC4-5D6E-409C-BE32-E72D297353CC}">
                    <c16:uniqueId val="{00000006-0D67-4BC1-B91E-833EA90AE28C}"/>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'RMS-3'!$J$273:$J$302</c15:sqref>
                        </c15:formulaRef>
                      </c:ext>
                    </c:extLst>
                    <c:numCache>
                      <c:formatCode>0.000</c:formatCode>
                      <c:ptCount val="30"/>
                      <c:pt idx="0">
                        <c:v>0.93756295617283947</c:v>
                      </c:pt>
                      <c:pt idx="1">
                        <c:v>0.91289137993640102</c:v>
                      </c:pt>
                      <c:pt idx="2">
                        <c:v>0.88260157212326973</c:v>
                      </c:pt>
                      <c:pt idx="3">
                        <c:v>0.85487674519325529</c:v>
                      </c:pt>
                      <c:pt idx="4">
                        <c:v>0.82641395689078612</c:v>
                      </c:pt>
                      <c:pt idx="5">
                        <c:v>0.79797016884364802</c:v>
                      </c:pt>
                      <c:pt idx="6">
                        <c:v>0.75704516535038202</c:v>
                      </c:pt>
                      <c:pt idx="7">
                        <c:v>0.73039766370896786</c:v>
                      </c:pt>
                      <c:pt idx="8">
                        <c:v>0.70505251906776412</c:v>
                      </c:pt>
                      <c:pt idx="9">
                        <c:v>0.68131992238566541</c:v>
                      </c:pt>
                      <c:pt idx="10">
                        <c:v>0.6567764805759011</c:v>
                      </c:pt>
                      <c:pt idx="11">
                        <c:v>0.65007099055532502</c:v>
                      </c:pt>
                      <c:pt idx="12">
                        <c:v>0.62443605983442552</c:v>
                      </c:pt>
                      <c:pt idx="13">
                        <c:v>0.59952765737651303</c:v>
                      </c:pt>
                      <c:pt idx="14">
                        <c:v>0.57720654348762412</c:v>
                      </c:pt>
                      <c:pt idx="15">
                        <c:v>0.55109636247571936</c:v>
                      </c:pt>
                      <c:pt idx="16">
                        <c:v>0.53003026196104885</c:v>
                      </c:pt>
                      <c:pt idx="17">
                        <c:v>0.51247886201506121</c:v>
                      </c:pt>
                      <c:pt idx="18">
                        <c:v>0.48537318038543159</c:v>
                      </c:pt>
                      <c:pt idx="19">
                        <c:v>0.46134393001506124</c:v>
                      </c:pt>
                      <c:pt idx="20">
                        <c:v>0.4416464508638267</c:v>
                      </c:pt>
                      <c:pt idx="21">
                        <c:v>0.43317499751285671</c:v>
                      </c:pt>
                      <c:pt idx="22">
                        <c:v>0.412204790992795</c:v>
                      </c:pt>
                      <c:pt idx="23">
                        <c:v>0.39302439975051107</c:v>
                      </c:pt>
                      <c:pt idx="24">
                        <c:v>0.36689782390876025</c:v>
                      </c:pt>
                      <c:pt idx="25">
                        <c:v>0.34269057730382196</c:v>
                      </c:pt>
                      <c:pt idx="26">
                        <c:v>0.316428642465859</c:v>
                      </c:pt>
                      <c:pt idx="27">
                        <c:v>0.30317747247427651</c:v>
                      </c:pt>
                      <c:pt idx="28">
                        <c:v>0.28254573427983209</c:v>
                      </c:pt>
                      <c:pt idx="29">
                        <c:v>0.27229124492798024</c:v>
                      </c:pt>
                    </c:numCache>
                  </c:numRef>
                </c:yVal>
                <c:smooth val="0"/>
                <c:extLst xmlns:c15="http://schemas.microsoft.com/office/drawing/2012/chart">
                  <c:ext xmlns:c16="http://schemas.microsoft.com/office/drawing/2014/chart" uri="{C3380CC4-5D6E-409C-BE32-E72D297353CC}">
                    <c16:uniqueId val="{00000007-0D67-4BC1-B91E-833EA90AE28C}"/>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('RMS-3'!$B$273,'RMS-3'!$B$302)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('RMS-3'!$I$304,'RMS-3'!$I$304)</c15:sqref>
                        </c15:formulaRef>
                      </c:ext>
                    </c:extLst>
                    <c:numCache>
                      <c:formatCode>0.0000</c:formatCode>
                      <c:ptCount val="2"/>
                      <c:pt idx="0">
                        <c:v>2.3586958502400654E-2</c:v>
                      </c:pt>
                      <c:pt idx="1">
                        <c:v>2.3586958502400654E-2</c:v>
                      </c:pt>
                    </c:numCache>
                  </c:numRef>
                </c:yVal>
                <c:smooth val="0"/>
                <c:extLst xmlns:c15="http://schemas.microsoft.com/office/drawing/2012/chart">
                  <c:ext xmlns:c16="http://schemas.microsoft.com/office/drawing/2014/chart" uri="{C3380CC4-5D6E-409C-BE32-E72D297353CC}">
                    <c16:uniqueId val="{00000008-0D67-4BC1-B91E-833EA90AE28C}"/>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'R8A'!$L$273:$L$302</c:f>
              <c:numCache>
                <c:formatCode>0.0000</c:formatCode>
                <c:ptCount val="30"/>
                <c:pt idx="0">
                  <c:v>2.1286206553701836E-2</c:v>
                </c:pt>
                <c:pt idx="1">
                  <c:v>3.3690574461820215E-2</c:v>
                </c:pt>
                <c:pt idx="2" formatCode="0.000">
                  <c:v>4.8919675204291392E-2</c:v>
                </c:pt>
                <c:pt idx="3" formatCode="0.000">
                  <c:v>6.2859155606069445E-2</c:v>
                </c:pt>
                <c:pt idx="4" formatCode="0.000">
                  <c:v>7.7169668011566342E-2</c:v>
                </c:pt>
                <c:pt idx="5" formatCode="0.000">
                  <c:v>9.1470627474226671E-2</c:v>
                </c:pt>
                <c:pt idx="6" formatCode="0.000">
                  <c:v>0.11204688880047846</c:v>
                </c:pt>
                <c:pt idx="7" formatCode="0.000">
                  <c:v>0.12544471190770634</c:v>
                </c:pt>
                <c:pt idx="8" formatCode="0.000">
                  <c:v>0.13818773634201992</c:v>
                </c:pt>
                <c:pt idx="9" formatCode="0.000">
                  <c:v>0.15012000438353035</c:v>
                </c:pt>
                <c:pt idx="10" formatCode="0.000">
                  <c:v>0.16245994890195811</c:v>
                </c:pt>
                <c:pt idx="11" formatCode="0.000">
                  <c:v>0.16583133321977866</c:v>
                </c:pt>
                <c:pt idx="12" formatCode="0.000">
                  <c:v>0.17872005621476583</c:v>
                </c:pt>
                <c:pt idx="13" formatCode="0.000">
                  <c:v>0.19124349554147943</c:v>
                </c:pt>
                <c:pt idx="14" formatCode="0.000">
                  <c:v>0.20246609867568269</c:v>
                </c:pt>
                <c:pt idx="15" formatCode="0.000">
                  <c:v>0.21559376787344076</c:v>
                </c:pt>
                <c:pt idx="16" formatCode="0.000">
                  <c:v>0.2261853757492048</c:v>
                </c:pt>
                <c:pt idx="17" formatCode="0.000">
                  <c:v>0.23500986349762071</c:v>
                </c:pt>
                <c:pt idx="18" formatCode="0.000">
                  <c:v>0.24863805020575902</c:v>
                </c:pt>
                <c:pt idx="19" formatCode="0.000">
                  <c:v>0.26071946970218079</c:v>
                </c:pt>
                <c:pt idx="20" formatCode="0.000">
                  <c:v>0.27062296252780482</c:v>
                </c:pt>
                <c:pt idx="21" formatCode="0.000">
                  <c:v>0.27488223737408291</c:v>
                </c:pt>
                <c:pt idx="22" formatCode="0.000">
                  <c:v>0.28542563169519169</c:v>
                </c:pt>
                <c:pt idx="23" formatCode="0.000">
                  <c:v>0.2950691432126904</c:v>
                </c:pt>
                <c:pt idx="24" formatCode="0.000">
                  <c:v>0.30820505539821919</c:v>
                </c:pt>
                <c:pt idx="25" formatCode="0.000">
                  <c:v>0.32037596778956912</c:v>
                </c:pt>
                <c:pt idx="26" formatCode="0.000">
                  <c:v>0.33357993573175482</c:v>
                </c:pt>
                <c:pt idx="27" formatCode="0.000">
                  <c:v>0.34024235511725964</c:v>
                </c:pt>
                <c:pt idx="28" formatCode="0.000">
                  <c:v>0.35061557443228186</c:v>
                </c:pt>
                <c:pt idx="29" formatCode="0.000">
                  <c:v>0.35577132359930852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3C63-435B-876C-48F8C2A91D6E}"/>
            </c:ext>
          </c:extLst>
        </c:ser>
        <c:ser>
          <c:idx val="7"/>
          <c:order val="7"/>
          <c:tx>
            <c:v>R8A Initial Available Content</c:v>
          </c:tx>
          <c:spPr>
            <a:ln w="25400">
              <a:solidFill>
                <a:srgbClr val="FF0000"/>
              </a:solidFill>
              <a:prstDash val="solid"/>
            </a:ln>
          </c:spPr>
          <c:marker>
            <c:symbol val="none"/>
          </c:marker>
          <c:xVal>
            <c:numRef>
              <c:f>('R8A'!$B$273,'R8A'!$B$302)</c:f>
              <c:numCache>
                <c:formatCode>0.0</c:formatCode>
                <c:ptCount val="2"/>
                <c:pt idx="0">
                  <c:v>1</c:v>
                </c:pt>
                <c:pt idx="1">
                  <c:v>30</c:v>
                </c:pt>
              </c:numCache>
              <c:extLst xmlns:c15="http://schemas.microsoft.com/office/drawing/2012/chart"/>
            </c:numRef>
          </c:xVal>
          <c:yVal>
            <c:numRef>
              <c:f>('R8A'!$G$268,'R8A'!$G$268)</c:f>
              <c:numCache>
                <c:formatCode>0.00</c:formatCode>
                <c:ptCount val="2"/>
                <c:pt idx="0">
                  <c:v>2.73344309678507</c:v>
                </c:pt>
                <c:pt idx="1">
                  <c:v>2.73344309678507</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3C63-435B-876C-48F8C2A91D6E}"/>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'R8B'!$L$273:$L$302</c:f>
              <c:numCache>
                <c:formatCode>0.000</c:formatCode>
                <c:ptCount val="30"/>
                <c:pt idx="0" formatCode="0.0000">
                  <c:v>2.195246387214158E-2</c:v>
                </c:pt>
                <c:pt idx="1">
                  <c:v>3.4745087944107328E-2</c:v>
                </c:pt>
                <c:pt idx="2">
                  <c:v>5.045085886251284E-2</c:v>
                </c:pt>
                <c:pt idx="3">
                  <c:v>6.482664438091662E-2</c:v>
                </c:pt>
                <c:pt idx="4">
                  <c:v>7.9585075188254223E-2</c:v>
                </c:pt>
                <c:pt idx="5">
                  <c:v>9.4333654046069332E-2</c:v>
                </c:pt>
                <c:pt idx="6">
                  <c:v>0.11555395143671605</c:v>
                </c:pt>
                <c:pt idx="7">
                  <c:v>0.12937112581134011</c:v>
                </c:pt>
                <c:pt idx="8">
                  <c:v>0.14251300634370942</c:v>
                </c:pt>
                <c:pt idx="9">
                  <c:v>0.15481875384423874</c:v>
                </c:pt>
                <c:pt idx="10">
                  <c:v>0.16754493807728174</c:v>
                </c:pt>
                <c:pt idx="11">
                  <c:v>0.1710218465743098</c:v>
                </c:pt>
                <c:pt idx="12">
                  <c:v>0.18431398602582191</c:v>
                </c:pt>
                <c:pt idx="13">
                  <c:v>0.19722940844648928</c:v>
                </c:pt>
                <c:pt idx="14">
                  <c:v>0.20880327855967462</c:v>
                </c:pt>
                <c:pt idx="15">
                  <c:v>0.22234184321947739</c:v>
                </c:pt>
                <c:pt idx="16">
                  <c:v>0.23326496795069754</c:v>
                </c:pt>
                <c:pt idx="17">
                  <c:v>0.24236566177317512</c:v>
                </c:pt>
                <c:pt idx="18">
                  <c:v>0.25642041011917283</c:v>
                </c:pt>
                <c:pt idx="19" formatCode="0.00">
                  <c:v>0.26887997750851877</c:v>
                </c:pt>
                <c:pt idx="20" formatCode="0.00">
                  <c:v>0.27909344921913304</c:v>
                </c:pt>
                <c:pt idx="21" formatCode="0.00">
                  <c:v>0.28348603917867093</c:v>
                </c:pt>
                <c:pt idx="22" formatCode="0.00">
                  <c:v>0.29435944127311942</c:v>
                </c:pt>
                <c:pt idx="23" formatCode="0.00">
                  <c:v>0.30430479427222651</c:v>
                </c:pt>
                <c:pt idx="24" formatCode="0.00">
                  <c:v>0.31785185992495063</c:v>
                </c:pt>
                <c:pt idx="25" formatCode="0.00">
                  <c:v>0.33040372133285589</c:v>
                </c:pt>
                <c:pt idx="26" formatCode="0.00">
                  <c:v>0.34402097288439354</c:v>
                </c:pt>
                <c:pt idx="27" formatCode="0.00">
                  <c:v>0.3508919257003576</c:v>
                </c:pt>
                <c:pt idx="28" formatCode="0.00">
                  <c:v>0.36158982631859737</c:v>
                </c:pt>
                <c:pt idx="29" formatCode="0.00">
                  <c:v>0.36690695020525316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3C63-435B-876C-48F8C2A91D6E}"/>
            </c:ext>
          </c:extLst>
        </c:ser>
        <c:ser>
          <c:idx val="9"/>
          <c:order val="9"/>
          <c:tx>
            <c:v>R8B Initial Available Content</c:v>
          </c:tx>
          <c:spPr>
            <a:ln w="25400">
              <a:solidFill>
                <a:srgbClr val="008000"/>
              </a:solidFill>
            </a:ln>
          </c:spPr>
          <c:marker>
            <c:symbol val="none"/>
          </c:marker>
          <c:xVal>
            <c:numRef>
              <c:f>('R8B'!$B$273,'R8B'!$B$302)</c:f>
              <c:numCache>
                <c:formatCode>0.0</c:formatCode>
                <c:ptCount val="2"/>
                <c:pt idx="0">
                  <c:v>1</c:v>
                </c:pt>
                <c:pt idx="1">
                  <c:v>30</c:v>
                </c:pt>
              </c:numCache>
              <c:extLst xmlns:c15="http://schemas.microsoft.com/office/drawing/2012/chart"/>
            </c:numRef>
          </c:xVal>
          <c:yVal>
            <c:numRef>
              <c:f>('R8B'!$G$268,'R8B'!$G$268)</c:f>
              <c:numCache>
                <c:formatCode>0.00</c:formatCode>
                <c:ptCount val="2"/>
                <c:pt idx="0">
                  <c:v>2.00719196788351</c:v>
                </c:pt>
                <c:pt idx="1">
                  <c:v>2.00719196788351</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3C63-435B-876C-48F8C2A91D6E}"/>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'RMS-1'!$L$273:$L$302</c15:sqref>
                        </c15:formulaRef>
                      </c:ext>
                    </c:extLst>
                    <c:numCache>
                      <c:formatCode>0.0000</c:formatCode>
                      <c:ptCount val="30"/>
                      <c:pt idx="0">
                        <c:v>2.5152007728271416E-2</c:v>
                      </c:pt>
                      <c:pt idx="1">
                        <c:v>3.980914058574888E-2</c:v>
                      </c:pt>
                      <c:pt idx="2">
                        <c:v>5.7804007759611052E-2</c:v>
                      </c:pt>
                      <c:pt idx="3">
                        <c:v>7.4275045842845125E-2</c:v>
                      </c:pt>
                      <c:pt idx="4">
                        <c:v>9.1184499282118747E-2</c:v>
                      </c:pt>
                      <c:pt idx="5" formatCode="0.000">
                        <c:v>0.10808266486268221</c:v>
                      </c:pt>
                      <c:pt idx="6" formatCode="0.000">
                        <c:v>0.13239579377041677</c:v>
                      </c:pt>
                      <c:pt idx="7" formatCode="0.000">
                        <c:v>0.14822680384188511</c:v>
                      </c:pt>
                      <c:pt idx="8" formatCode="0.000">
                        <c:v>0.16328409684732514</c:v>
                      </c:pt>
                      <c:pt idx="9" formatCode="0.000">
                        <c:v>0.17738339148860929</c:v>
                      </c:pt>
                      <c:pt idx="10" formatCode="0.000">
                        <c:v>0.19196440098463707</c:v>
                      </c:pt>
                      <c:pt idx="11" formatCode="0.000">
                        <c:v>0.19594806449945196</c:v>
                      </c:pt>
                      <c:pt idx="12" formatCode="0.000">
                        <c:v>0.21117751647153618</c:v>
                      </c:pt>
                      <c:pt idx="13" formatCode="0.000">
                        <c:v>0.22597534538179165</c:v>
                      </c:pt>
                      <c:pt idx="14" formatCode="0.000">
                        <c:v>0.23923609243179686</c:v>
                      </c:pt>
                      <c:pt idx="15" formatCode="0.000">
                        <c:v>0.25474788577473889</c:v>
                      </c:pt>
                      <c:pt idx="16" formatCode="0.000">
                        <c:v>0.26726304212605734</c:v>
                      </c:pt>
                      <c:pt idx="17" formatCode="0.000">
                        <c:v>0.27769015056767837</c:v>
                      </c:pt>
                      <c:pt idx="18" formatCode="0.000">
                        <c:v>0.29379336071649698</c:v>
                      </c:pt>
                      <c:pt idx="19" formatCode="0.000">
                        <c:v>0.30806889430092721</c:v>
                      </c:pt>
                      <c:pt idx="20" formatCode="0.000">
                        <c:v>0.31977096660105986</c:v>
                      </c:pt>
                      <c:pt idx="21" formatCode="0.000">
                        <c:v>0.32480377099390212</c:v>
                      </c:pt>
                      <c:pt idx="22" formatCode="0.000">
                        <c:v>0.3372619576970009</c:v>
                      </c:pt>
                      <c:pt idx="23" formatCode="0.000">
                        <c:v>0.34865683332239128</c:v>
                      </c:pt>
                      <c:pt idx="24" formatCode="0.000">
                        <c:v>0.36417836666722569</c:v>
                      </c:pt>
                      <c:pt idx="25" formatCode="0.000">
                        <c:v>0.37855964600673819</c:v>
                      </c:pt>
                      <c:pt idx="26" formatCode="0.000">
                        <c:v>0.39416159475640616</c:v>
                      </c:pt>
                      <c:pt idx="27" formatCode="0.000">
                        <c:v>0.40203398025874731</c:v>
                      </c:pt>
                      <c:pt idx="28" formatCode="0.000">
                        <c:v>0.4142910863673564</c:v>
                      </c:pt>
                      <c:pt idx="29" formatCode="0.000">
                        <c:v>0.42038317433835903</c:v>
                      </c:pt>
                    </c:numCache>
                  </c:numRef>
                </c:yVal>
                <c:smooth val="0"/>
                <c:extLst>
                  <c:ext xmlns:c16="http://schemas.microsoft.com/office/drawing/2014/chart" uri="{C3380CC4-5D6E-409C-BE32-E72D297353CC}">
                    <c16:uniqueId val="{00000000-3C63-435B-876C-48F8C2A91D6E}"/>
                  </c:ext>
                </c:extLst>
              </c15:ser>
            </c15:filteredScatterSeries>
            <c15:filteredScatterSeries>
              <c15:ser>
                <c:idx val="1"/>
                <c:order val="1"/>
                <c:tx>
                  <c:v>RMS-1 Initial Available Content</c:v>
                </c:tx>
                <c:spPr>
                  <a:ln w="25400">
                    <a:solidFill>
                      <a:srgbClr val="0000FF"/>
                    </a:solidFill>
                    <a:prstDash val="solid"/>
                  </a:ln>
                  <a:effectLst/>
                </c:spPr>
                <c:marker>
                  <c:symbol val="none"/>
                </c:marker>
                <c:dLbls>
                  <c:dLbl>
                    <c:idx val="0"/>
                    <c:layout>
                      <c:manualLayout>
                        <c:x val="-1.8411198600174979E-2"/>
                        <c:y val="-4.2803416933994365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3C63-435B-876C-48F8C2A91D6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('RMS-1'!$B$273,'RMS-1'!$B$302)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('RMS-1'!$G$268,'RMS-1'!$G$268)</c15:sqref>
                        </c15:formulaRef>
                      </c:ext>
                    </c:extLst>
                    <c:numCache>
                      <c:formatCode>0.00</c:formatCode>
                      <c:ptCount val="2"/>
                      <c:pt idx="0">
                        <c:v>1.2008091126568901</c:v>
                      </c:pt>
                      <c:pt idx="1">
                        <c:v>1.2008091126568901</c:v>
                      </c:pt>
                    </c:numCache>
                  </c:numRef>
                </c:yVal>
                <c:smooth val="0"/>
                <c:extLst xmlns:c15="http://schemas.microsoft.com/office/drawing/2012/chart">
                  <c:ext xmlns:c16="http://schemas.microsoft.com/office/drawing/2014/chart" uri="{C3380CC4-5D6E-409C-BE32-E72D297353CC}">
                    <c16:uniqueId val="{00000002-3C63-435B-876C-48F8C2A91D6E}"/>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'RMS-2'!$L$273:$L$302</c15:sqref>
                        </c15:formulaRef>
                      </c:ext>
                    </c:extLst>
                    <c:numCache>
                      <c:formatCode>0.0000</c:formatCode>
                      <c:ptCount val="30"/>
                      <c:pt idx="0">
                        <c:v>5.3133708183613765E-2</c:v>
                      </c:pt>
                      <c:pt idx="1">
                        <c:v>8.4096954874345736E-2</c:v>
                      </c:pt>
                      <c:pt idx="2" formatCode="0.000">
                        <c:v>0.12211117749817896</c:v>
                      </c:pt>
                      <c:pt idx="3" formatCode="0.000">
                        <c:v>0.15690630560288452</c:v>
                      </c:pt>
                      <c:pt idx="4" formatCode="0.000">
                        <c:v>0.1926275877483602</c:v>
                      </c:pt>
                      <c:pt idx="5" formatCode="0.000">
                        <c:v>0.22832502425108631</c:v>
                      </c:pt>
                      <c:pt idx="6" formatCode="0.000">
                        <c:v>0.27968659786264688</c:v>
                      </c:pt>
                      <c:pt idx="7" formatCode="0.000">
                        <c:v>0.31312966445505119</c:v>
                      </c:pt>
                      <c:pt idx="8" formatCode="0.000">
                        <c:v>0.34493825091977887</c:v>
                      </c:pt>
                      <c:pt idx="9" formatCode="0.000">
                        <c:v>0.3747230623415217</c:v>
                      </c:pt>
                      <c:pt idx="10" formatCode="0.000">
                        <c:v>0.40552549815318112</c:v>
                      </c:pt>
                      <c:pt idx="11" formatCode="0.000">
                        <c:v>0.41394100187696398</c:v>
                      </c:pt>
                      <c:pt idx="12" formatCode="0.000">
                        <c:v>0.44611327478746921</c:v>
                      </c:pt>
                      <c:pt idx="13" formatCode="0.000">
                        <c:v>0.47737374240353075</c:v>
                      </c:pt>
                      <c:pt idx="14" formatCode="0.000">
                        <c:v>0.50538711897623734</c:v>
                      </c:pt>
                      <c:pt idx="15" formatCode="0.000">
                        <c:v>0.53815583906381859</c:v>
                      </c:pt>
                      <c:pt idx="16" formatCode="0.000">
                        <c:v>0.56459415256257783</c:v>
                      </c:pt>
                      <c:pt idx="17" formatCode="0.000">
                        <c:v>0.58662145722634207</c:v>
                      </c:pt>
                      <c:pt idx="18" formatCode="0.000">
                        <c:v>0.62063954747625072</c:v>
                      </c:pt>
                      <c:pt idx="19" formatCode="0.000">
                        <c:v>0.65079666430903182</c:v>
                      </c:pt>
                      <c:pt idx="20" formatCode="0.000">
                        <c:v>0.67551733478019704</c:v>
                      </c:pt>
                      <c:pt idx="21" formatCode="0.000">
                        <c:v>0.68614915244037988</c:v>
                      </c:pt>
                      <c:pt idx="22" formatCode="0.000">
                        <c:v>0.71246711734921619</c:v>
                      </c:pt>
                      <c:pt idx="23" formatCode="0.000">
                        <c:v>0.73653883372307549</c:v>
                      </c:pt>
                      <c:pt idx="24" formatCode="0.000">
                        <c:v>0.76932812960022579</c:v>
                      </c:pt>
                      <c:pt idx="25" formatCode="0.000">
                        <c:v>0.7997086347268122</c:v>
                      </c:pt>
                      <c:pt idx="26" formatCode="0.000">
                        <c:v>0.83266780844035848</c:v>
                      </c:pt>
                      <c:pt idx="27" formatCode="0.000">
                        <c:v>0.84929825156479111</c:v>
                      </c:pt>
                      <c:pt idx="28" formatCode="0.000">
                        <c:v>0.87519143298340163</c:v>
                      </c:pt>
                      <c:pt idx="29" formatCode="0.000">
                        <c:v>0.8880609910710574</c:v>
                      </c:pt>
                    </c:numCache>
                  </c:numRef>
                </c:yVal>
                <c:smooth val="0"/>
                <c:extLst xmlns:c15="http://schemas.microsoft.com/office/drawing/2012/chart">
                  <c:ext xmlns:c16="http://schemas.microsoft.com/office/drawing/2014/chart" uri="{C3380CC4-5D6E-409C-BE32-E72D297353CC}">
                    <c16:uniqueId val="{00000003-3C63-435B-876C-48F8C2A91D6E}"/>
                  </c:ext>
                </c:extLst>
              </c15:ser>
            </c15:filteredScatterSeries>
            <c15:filteredScatterSeries>
              <c15:ser>
                <c:idx val="3"/>
                <c:order val="3"/>
                <c:tx>
                  <c:v>RMS-2 Initial Available Content</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('RMS-2'!$B$273,'RMS-2'!$B$302)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('RMS-2'!$G$268,'RMS-2'!$G$268)</c15:sqref>
                        </c15:formulaRef>
                      </c:ext>
                    </c:extLst>
                    <c:numCache>
                      <c:formatCode>0.00</c:formatCode>
                      <c:ptCount val="2"/>
                      <c:pt idx="0">
                        <c:v>1.3547718130694999</c:v>
                      </c:pt>
                      <c:pt idx="1">
                        <c:v>1.3547718130694999</c:v>
                      </c:pt>
                    </c:numCache>
                  </c:numRef>
                </c:yVal>
                <c:smooth val="0"/>
                <c:extLst xmlns:c15="http://schemas.microsoft.com/office/drawing/2012/chart">
                  <c:ext xmlns:c16="http://schemas.microsoft.com/office/drawing/2014/chart" uri="{C3380CC4-5D6E-409C-BE32-E72D297353CC}">
                    <c16:uniqueId val="{00000004-3C63-435B-876C-48F8C2A91D6E}"/>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'RMS-3'!$B$273:$B$302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'RMS-3'!$L$273:$L$302</c15:sqref>
                        </c15:formulaRef>
                      </c:ext>
                    </c:extLst>
                    <c:numCache>
                      <c:formatCode>0.0000</c:formatCode>
                      <c:ptCount val="30"/>
                      <c:pt idx="0">
                        <c:v>4.2337043827160491E-2</c:v>
                      </c:pt>
                      <c:pt idx="1">
                        <c:v>6.700862006359895E-2</c:v>
                      </c:pt>
                      <c:pt idx="2">
                        <c:v>9.7298427876730251E-2</c:v>
                      </c:pt>
                      <c:pt idx="3" formatCode="0.000">
                        <c:v>0.12502325480674467</c:v>
                      </c:pt>
                      <c:pt idx="4" formatCode="0.000">
                        <c:v>0.15348604310921379</c:v>
                      </c:pt>
                      <c:pt idx="5" formatCode="0.000">
                        <c:v>0.18192983115635183</c:v>
                      </c:pt>
                      <c:pt idx="6" formatCode="0.000">
                        <c:v>0.22285483464961783</c:v>
                      </c:pt>
                      <c:pt idx="7" formatCode="0.000">
                        <c:v>0.24950233629103197</c:v>
                      </c:pt>
                      <c:pt idx="8" formatCode="0.000">
                        <c:v>0.27484748093223565</c:v>
                      </c:pt>
                      <c:pt idx="9" formatCode="0.000">
                        <c:v>0.29858007761433442</c:v>
                      </c:pt>
                      <c:pt idx="10" formatCode="0.000">
                        <c:v>0.32312351942409873</c:v>
                      </c:pt>
                      <c:pt idx="11" formatCode="0.000">
                        <c:v>0.32982900944467486</c:v>
                      </c:pt>
                      <c:pt idx="12" formatCode="0.000">
                        <c:v>0.35546394016557431</c:v>
                      </c:pt>
                      <c:pt idx="13" formatCode="0.000">
                        <c:v>0.38037234262348679</c:v>
                      </c:pt>
                      <c:pt idx="14" formatCode="0.000">
                        <c:v>0.4026934565123757</c:v>
                      </c:pt>
                      <c:pt idx="15" formatCode="0.000">
                        <c:v>0.42880363752428047</c:v>
                      </c:pt>
                      <c:pt idx="16" formatCode="0.000">
                        <c:v>0.44986973803895097</c:v>
                      </c:pt>
                      <c:pt idx="17" formatCode="0.000">
                        <c:v>0.46742113798493862</c:v>
                      </c:pt>
                      <c:pt idx="18" formatCode="0.000">
                        <c:v>0.49452681961456824</c:v>
                      </c:pt>
                      <c:pt idx="19" formatCode="0.000">
                        <c:v>0.51855606998493864</c:v>
                      </c:pt>
                      <c:pt idx="20" formatCode="0.000">
                        <c:v>0.53825354913617318</c:v>
                      </c:pt>
                      <c:pt idx="21" formatCode="0.000">
                        <c:v>0.54672500248714317</c:v>
                      </c:pt>
                      <c:pt idx="22" formatCode="0.000">
                        <c:v>0.56769520900720494</c:v>
                      </c:pt>
                      <c:pt idx="23" formatCode="0.000">
                        <c:v>0.58687560024948893</c:v>
                      </c:pt>
                      <c:pt idx="24" formatCode="0.000">
                        <c:v>0.61300217609123975</c:v>
                      </c:pt>
                      <c:pt idx="25" formatCode="0.000">
                        <c:v>0.63720942269617797</c:v>
                      </c:pt>
                      <c:pt idx="26" formatCode="0.000">
                        <c:v>0.66347135753414088</c:v>
                      </c:pt>
                      <c:pt idx="27" formatCode="0.000">
                        <c:v>0.67672252752572337</c:v>
                      </c:pt>
                      <c:pt idx="28" formatCode="0.000">
                        <c:v>0.69735426572016779</c:v>
                      </c:pt>
                      <c:pt idx="29" formatCode="0.000">
                        <c:v>0.70760875507201959</c:v>
                      </c:pt>
                    </c:numCache>
                  </c:numRef>
                </c:yVal>
                <c:smooth val="0"/>
                <c:extLst xmlns:c15="http://schemas.microsoft.com/office/drawing/2012/chart">
                  <c:ext xmlns:c16="http://schemas.microsoft.com/office/drawing/2014/chart" uri="{C3380CC4-5D6E-409C-BE32-E72D297353CC}">
                    <c16:uniqueId val="{00000005-3C63-435B-876C-48F8C2A91D6E}"/>
                  </c:ext>
                </c:extLst>
              </c15:ser>
            </c15:filteredScatterSeries>
            <c15:filteredScatterSeries>
              <c15:ser>
                <c:idx val="5"/>
                <c:order val="5"/>
                <c:tx>
                  <c:v>RMS-3 Initial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('RMS-3'!$B$273,'RMS-3'!$B$302)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('RMS-3'!$G$268,'RMS-3'!$G$268)</c15:sqref>
                        </c15:formulaRef>
                      </c:ext>
                    </c:extLst>
                    <c:numCache>
                      <c:formatCode>0.000</c:formatCode>
                      <c:ptCount val="2"/>
                      <c:pt idx="0">
                        <c:v>0.97989999999999999</c:v>
                      </c:pt>
                      <c:pt idx="1">
                        <c:v>0.97989999999999999</c:v>
                      </c:pt>
                    </c:numCache>
                  </c:numRef>
                </c:yVal>
                <c:smooth val="0"/>
                <c:extLst xmlns:c15="http://schemas.microsoft.com/office/drawing/2012/chart">
                  <c:ext xmlns:c16="http://schemas.microsoft.com/office/drawing/2014/chart" uri="{C3380CC4-5D6E-409C-BE32-E72D297353CC}">
                    <c16:uniqueId val="{00000006-3C63-435B-876C-48F8C2A91D6E}"/>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8811745406824134"/>
                  <c:y val="-2.6293501506756172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69D0-4587-AA06-04F21A5754B0}"/>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('RMS-1'!$B$228,'RMS-1'!$B$257)</c:f>
              <c:numCache>
                <c:formatCode>0.0</c:formatCode>
                <c:ptCount val="2"/>
                <c:pt idx="0">
                  <c:v>1</c:v>
                </c:pt>
                <c:pt idx="1">
                  <c:v>30</c:v>
                </c:pt>
              </c:numCache>
            </c:numRef>
          </c:xVal>
          <c:yVal>
            <c:numRef>
              <c:f>('RMS-1'!$G$220,'RMS-1'!$G$220)</c:f>
              <c:numCache>
                <c:formatCode>0.000</c:formatCode>
                <c:ptCount val="2"/>
                <c:pt idx="0">
                  <c:v>0.1</c:v>
                </c:pt>
                <c:pt idx="1">
                  <c:v>0.1</c:v>
                </c:pt>
              </c:numCache>
            </c:numRef>
          </c:yVal>
          <c:smooth val="0"/>
          <c:extLst>
            <c:ext xmlns:c16="http://schemas.microsoft.com/office/drawing/2014/chart" uri="{C3380CC4-5D6E-409C-BE32-E72D297353CC}">
              <c16:uniqueId val="{00000001-69D0-4587-AA06-04F21A5754B0}"/>
            </c:ext>
          </c:extLst>
        </c:ser>
        <c:ser>
          <c:idx val="2"/>
          <c:order val="1"/>
          <c:tx>
            <c:v>MDL</c:v>
          </c:tx>
          <c:spPr>
            <a:ln w="15875">
              <a:solidFill>
                <a:srgbClr val="C00000"/>
              </a:solidFill>
              <a:prstDash val="solid"/>
            </a:ln>
            <a:effectLst/>
          </c:spPr>
          <c:marker>
            <c:symbol val="none"/>
          </c:marker>
          <c:xVal>
            <c:numRef>
              <c:f>('RMS-1'!$B$228,'RMS-1'!$B$257)</c:f>
              <c:numCache>
                <c:formatCode>0.0</c:formatCode>
                <c:ptCount val="2"/>
                <c:pt idx="0">
                  <c:v>1</c:v>
                </c:pt>
                <c:pt idx="1">
                  <c:v>30</c:v>
                </c:pt>
              </c:numCache>
            </c:numRef>
          </c:xVal>
          <c:yVal>
            <c:numRef>
              <c:f>('RMS-1'!$G$219,'RMS-1'!$G$219)</c:f>
              <c:numCache>
                <c:formatCode>0</c:formatCode>
                <c:ptCount val="2"/>
                <c:pt idx="0">
                  <c:v>5.3000000000000001E-5</c:v>
                </c:pt>
                <c:pt idx="1">
                  <c:v>5.3000000000000001E-5</c:v>
                </c:pt>
              </c:numCache>
            </c:numRef>
          </c:yVal>
          <c:smooth val="0"/>
          <c:extLst>
            <c:ext xmlns:c16="http://schemas.microsoft.com/office/drawing/2014/chart" uri="{C3380CC4-5D6E-409C-BE32-E72D297353CC}">
              <c16:uniqueId val="{00000002-69D0-4587-AA06-04F21A5754B0}"/>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'R8A'!$H$228:$H$257</c:f>
              <c:numCache>
                <c:formatCode>0.000</c:formatCode>
                <c:ptCount val="30"/>
                <c:pt idx="0">
                  <c:v>0.34842200326789996</c:v>
                </c:pt>
                <c:pt idx="1">
                  <c:v>0.34842200326789996</c:v>
                </c:pt>
                <c:pt idx="2">
                  <c:v>0.34842200326789996</c:v>
                </c:pt>
                <c:pt idx="3">
                  <c:v>0.34842200326789996</c:v>
                </c:pt>
                <c:pt idx="4">
                  <c:v>0.34842200326789996</c:v>
                </c:pt>
                <c:pt idx="5">
                  <c:v>0.34842200326789996</c:v>
                </c:pt>
                <c:pt idx="6">
                  <c:v>0.34842200326789996</c:v>
                </c:pt>
                <c:pt idx="7">
                  <c:v>0.34842200326789996</c:v>
                </c:pt>
                <c:pt idx="8">
                  <c:v>0.34842200326789996</c:v>
                </c:pt>
                <c:pt idx="9">
                  <c:v>0.34842200326789996</c:v>
                </c:pt>
                <c:pt idx="10">
                  <c:v>0.34842200326789996</c:v>
                </c:pt>
                <c:pt idx="11">
                  <c:v>0.34842200326789996</c:v>
                </c:pt>
                <c:pt idx="12">
                  <c:v>0.34842200326789996</c:v>
                </c:pt>
                <c:pt idx="13">
                  <c:v>0.34842200326789996</c:v>
                </c:pt>
                <c:pt idx="14">
                  <c:v>0.34842200326789996</c:v>
                </c:pt>
                <c:pt idx="15">
                  <c:v>0.34842200326789996</c:v>
                </c:pt>
                <c:pt idx="16">
                  <c:v>0.34842200326789996</c:v>
                </c:pt>
                <c:pt idx="17">
                  <c:v>0.34842200326789996</c:v>
                </c:pt>
                <c:pt idx="18">
                  <c:v>0.34842200326789996</c:v>
                </c:pt>
                <c:pt idx="19">
                  <c:v>0.34842200326789996</c:v>
                </c:pt>
                <c:pt idx="20">
                  <c:v>0.34842200326789996</c:v>
                </c:pt>
                <c:pt idx="21">
                  <c:v>0.34842200326789996</c:v>
                </c:pt>
                <c:pt idx="22">
                  <c:v>0.34842200326789996</c:v>
                </c:pt>
                <c:pt idx="23">
                  <c:v>0.34842200326789996</c:v>
                </c:pt>
                <c:pt idx="24">
                  <c:v>0.34842200326789996</c:v>
                </c:pt>
                <c:pt idx="25">
                  <c:v>0.34842200326789996</c:v>
                </c:pt>
                <c:pt idx="26">
                  <c:v>0.34842200326789996</c:v>
                </c:pt>
                <c:pt idx="27">
                  <c:v>0.34842200326789996</c:v>
                </c:pt>
                <c:pt idx="28">
                  <c:v>0.34842200326789996</c:v>
                </c:pt>
                <c:pt idx="29">
                  <c:v>0.34842200326789996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6-69D0-4587-AA06-04F21A5754B0}"/>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'R8B'!$H$228:$H$257</c:f>
              <c:numCache>
                <c:formatCode>0.000</c:formatCode>
                <c:ptCount val="30"/>
                <c:pt idx="0">
                  <c:v>0.59340471150326002</c:v>
                </c:pt>
                <c:pt idx="1">
                  <c:v>0.59340471150326002</c:v>
                </c:pt>
                <c:pt idx="2">
                  <c:v>0.59340471150326002</c:v>
                </c:pt>
                <c:pt idx="3">
                  <c:v>0.59340471150326002</c:v>
                </c:pt>
                <c:pt idx="4">
                  <c:v>0.59340471150326002</c:v>
                </c:pt>
                <c:pt idx="5">
                  <c:v>0.59340471150326002</c:v>
                </c:pt>
                <c:pt idx="6">
                  <c:v>0.59340471150326002</c:v>
                </c:pt>
                <c:pt idx="7">
                  <c:v>0.59340471150326002</c:v>
                </c:pt>
                <c:pt idx="8">
                  <c:v>0.59340471150326002</c:v>
                </c:pt>
                <c:pt idx="9">
                  <c:v>0.59340471150326002</c:v>
                </c:pt>
                <c:pt idx="10">
                  <c:v>0.59340471150326002</c:v>
                </c:pt>
                <c:pt idx="11">
                  <c:v>0.59340471150326002</c:v>
                </c:pt>
                <c:pt idx="12">
                  <c:v>0.59340471150326002</c:v>
                </c:pt>
                <c:pt idx="13">
                  <c:v>0.59340471150326002</c:v>
                </c:pt>
                <c:pt idx="14">
                  <c:v>0.59340471150326002</c:v>
                </c:pt>
                <c:pt idx="15">
                  <c:v>0.59340471150326002</c:v>
                </c:pt>
                <c:pt idx="16">
                  <c:v>0.59340471150326002</c:v>
                </c:pt>
                <c:pt idx="17">
                  <c:v>0.59340471150326002</c:v>
                </c:pt>
                <c:pt idx="18">
                  <c:v>0.59340471150326002</c:v>
                </c:pt>
                <c:pt idx="19">
                  <c:v>0.59340471150326002</c:v>
                </c:pt>
                <c:pt idx="20">
                  <c:v>0.59340471150326002</c:v>
                </c:pt>
                <c:pt idx="21">
                  <c:v>0.59340471150326002</c:v>
                </c:pt>
                <c:pt idx="22">
                  <c:v>0.59340471150326002</c:v>
                </c:pt>
                <c:pt idx="23">
                  <c:v>0.59340471150326002</c:v>
                </c:pt>
                <c:pt idx="24">
                  <c:v>0.59340471150326002</c:v>
                </c:pt>
                <c:pt idx="25">
                  <c:v>0.59340471150326002</c:v>
                </c:pt>
                <c:pt idx="26">
                  <c:v>0.59340471150326002</c:v>
                </c:pt>
                <c:pt idx="27">
                  <c:v>0.59340471150326002</c:v>
                </c:pt>
                <c:pt idx="28">
                  <c:v>0.59340471150326002</c:v>
                </c:pt>
                <c:pt idx="29">
                  <c:v>0.59340471150326002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69D0-4587-AA06-04F21A5754B0}"/>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extLst>
                      <c:ext uri="{02D57815-91ED-43cb-92C2-25804820EDAC}">
                        <c15:formulaRef>
                          <c15:sqref>'RMS-1'!$B$228:$B$257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'RMS-1'!$H$228:$H$257</c15:sqref>
                        </c15:formulaRef>
                      </c:ext>
                    </c:extLst>
                    <c:numCache>
                      <c:formatCode>0.000</c:formatCode>
                      <c:ptCount val="30"/>
                      <c:pt idx="0">
                        <c:v>0.33313213453628399</c:v>
                      </c:pt>
                      <c:pt idx="1">
                        <c:v>0.33313213453628399</c:v>
                      </c:pt>
                      <c:pt idx="2">
                        <c:v>0.33313213453628399</c:v>
                      </c:pt>
                      <c:pt idx="3">
                        <c:v>0.33313213453628399</c:v>
                      </c:pt>
                      <c:pt idx="4">
                        <c:v>0.33313213453628399</c:v>
                      </c:pt>
                      <c:pt idx="5">
                        <c:v>0.33313213453628399</c:v>
                      </c:pt>
                      <c:pt idx="6">
                        <c:v>0.33313213453628399</c:v>
                      </c:pt>
                      <c:pt idx="7">
                        <c:v>0.33313213453628399</c:v>
                      </c:pt>
                      <c:pt idx="8">
                        <c:v>0.33313213453628399</c:v>
                      </c:pt>
                      <c:pt idx="9">
                        <c:v>0.33313213453628399</c:v>
                      </c:pt>
                      <c:pt idx="10">
                        <c:v>0.33313213453628399</c:v>
                      </c:pt>
                      <c:pt idx="11">
                        <c:v>0.33313213453628399</c:v>
                      </c:pt>
                      <c:pt idx="12">
                        <c:v>0.33313213453628399</c:v>
                      </c:pt>
                      <c:pt idx="13">
                        <c:v>0.33313213453628399</c:v>
                      </c:pt>
                      <c:pt idx="14">
                        <c:v>0.33313213453628399</c:v>
                      </c:pt>
                      <c:pt idx="15">
                        <c:v>0.33313213453628399</c:v>
                      </c:pt>
                      <c:pt idx="16">
                        <c:v>0.33313213453628399</c:v>
                      </c:pt>
                      <c:pt idx="17">
                        <c:v>0.33313213453628399</c:v>
                      </c:pt>
                      <c:pt idx="18">
                        <c:v>0.33313213453628399</c:v>
                      </c:pt>
                      <c:pt idx="19">
                        <c:v>0.33313213453628399</c:v>
                      </c:pt>
                      <c:pt idx="20">
                        <c:v>0.33313213453628399</c:v>
                      </c:pt>
                      <c:pt idx="21">
                        <c:v>0.33313213453628399</c:v>
                      </c:pt>
                      <c:pt idx="22">
                        <c:v>0.33313213453628399</c:v>
                      </c:pt>
                      <c:pt idx="23">
                        <c:v>0.33313213453628399</c:v>
                      </c:pt>
                      <c:pt idx="24">
                        <c:v>0.33313213453628399</c:v>
                      </c:pt>
                      <c:pt idx="25">
                        <c:v>0.33313213453628399</c:v>
                      </c:pt>
                      <c:pt idx="26">
                        <c:v>0.33313213453628399</c:v>
                      </c:pt>
                      <c:pt idx="27">
                        <c:v>0.33313213453628399</c:v>
                      </c:pt>
                      <c:pt idx="28">
                        <c:v>0.33313213453628399</c:v>
                      </c:pt>
                      <c:pt idx="29">
                        <c:v>0.33313213453628399</c:v>
                      </c:pt>
                    </c:numCache>
                  </c:numRef>
                </c:yVal>
                <c:smooth val="0"/>
                <c:extLst>
                  <c:ext xmlns:c16="http://schemas.microsoft.com/office/drawing/2014/chart" uri="{C3380CC4-5D6E-409C-BE32-E72D297353CC}">
                    <c16:uniqueId val="{00000003-69D0-4587-AA06-04F21A5754B0}"/>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'RMS-2'!$H$228:$H$257</c15:sqref>
                        </c15:formulaRef>
                      </c:ext>
                    </c:extLst>
                    <c:numCache>
                      <c:formatCode>0.000</c:formatCode>
                      <c:ptCount val="30"/>
                      <c:pt idx="0">
                        <c:v>0.183824591173195</c:v>
                      </c:pt>
                      <c:pt idx="1">
                        <c:v>0.183824591173195</c:v>
                      </c:pt>
                      <c:pt idx="2">
                        <c:v>0.183824591173195</c:v>
                      </c:pt>
                      <c:pt idx="3">
                        <c:v>0.183824591173195</c:v>
                      </c:pt>
                      <c:pt idx="4">
                        <c:v>0.183824591173195</c:v>
                      </c:pt>
                      <c:pt idx="5">
                        <c:v>0.183824591173195</c:v>
                      </c:pt>
                      <c:pt idx="6">
                        <c:v>0.183824591173195</c:v>
                      </c:pt>
                      <c:pt idx="7">
                        <c:v>0.183824591173195</c:v>
                      </c:pt>
                      <c:pt idx="8">
                        <c:v>0.183824591173195</c:v>
                      </c:pt>
                      <c:pt idx="9">
                        <c:v>0.183824591173195</c:v>
                      </c:pt>
                      <c:pt idx="10">
                        <c:v>0.183824591173195</c:v>
                      </c:pt>
                      <c:pt idx="11">
                        <c:v>0.183824591173195</c:v>
                      </c:pt>
                      <c:pt idx="12">
                        <c:v>0.183824591173195</c:v>
                      </c:pt>
                      <c:pt idx="13">
                        <c:v>0.183824591173195</c:v>
                      </c:pt>
                      <c:pt idx="14">
                        <c:v>0.183824591173195</c:v>
                      </c:pt>
                      <c:pt idx="15">
                        <c:v>0.183824591173195</c:v>
                      </c:pt>
                      <c:pt idx="16">
                        <c:v>0.183824591173195</c:v>
                      </c:pt>
                      <c:pt idx="17">
                        <c:v>0.183824591173195</c:v>
                      </c:pt>
                      <c:pt idx="18">
                        <c:v>0.183824591173195</c:v>
                      </c:pt>
                      <c:pt idx="19">
                        <c:v>0.183824591173195</c:v>
                      </c:pt>
                      <c:pt idx="20">
                        <c:v>0.183824591173195</c:v>
                      </c:pt>
                      <c:pt idx="21">
                        <c:v>0.183824591173195</c:v>
                      </c:pt>
                      <c:pt idx="22">
                        <c:v>0.183824591173195</c:v>
                      </c:pt>
                      <c:pt idx="23">
                        <c:v>0.183824591173195</c:v>
                      </c:pt>
                      <c:pt idx="24">
                        <c:v>0.183824591173195</c:v>
                      </c:pt>
                      <c:pt idx="25">
                        <c:v>0.183824591173195</c:v>
                      </c:pt>
                      <c:pt idx="26">
                        <c:v>0.183824591173195</c:v>
                      </c:pt>
                      <c:pt idx="27">
                        <c:v>0.183824591173195</c:v>
                      </c:pt>
                      <c:pt idx="28">
                        <c:v>0.183824591173195</c:v>
                      </c:pt>
                      <c:pt idx="29">
                        <c:v>0.183824591173195</c:v>
                      </c:pt>
                    </c:numCache>
                  </c:numRef>
                </c:yVal>
                <c:smooth val="0"/>
                <c:extLst xmlns:c15="http://schemas.microsoft.com/office/drawing/2012/chart">
                  <c:ext xmlns:c16="http://schemas.microsoft.com/office/drawing/2014/chart" uri="{C3380CC4-5D6E-409C-BE32-E72D297353CC}">
                    <c16:uniqueId val="{00000004-69D0-4587-AA06-04F21A5754B0}"/>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'RMS-3'!$H$228:$H$257</c15:sqref>
                        </c15:formulaRef>
                      </c:ext>
                    </c:extLst>
                    <c:numCache>
                      <c:formatCode>0.000</c:formatCode>
                      <c:ptCount val="30"/>
                      <c:pt idx="0">
                        <c:v>0.39779000000000003</c:v>
                      </c:pt>
                      <c:pt idx="1">
                        <c:v>0.39779000000000003</c:v>
                      </c:pt>
                      <c:pt idx="2">
                        <c:v>0.39779000000000003</c:v>
                      </c:pt>
                      <c:pt idx="3">
                        <c:v>0.39779000000000003</c:v>
                      </c:pt>
                      <c:pt idx="4">
                        <c:v>0.39779000000000003</c:v>
                      </c:pt>
                      <c:pt idx="5">
                        <c:v>0.39779000000000003</c:v>
                      </c:pt>
                      <c:pt idx="6">
                        <c:v>0.39779000000000003</c:v>
                      </c:pt>
                      <c:pt idx="7">
                        <c:v>0.39779000000000003</c:v>
                      </c:pt>
                      <c:pt idx="8">
                        <c:v>0.39779000000000003</c:v>
                      </c:pt>
                      <c:pt idx="9">
                        <c:v>0.39779000000000003</c:v>
                      </c:pt>
                      <c:pt idx="10">
                        <c:v>0.39779000000000003</c:v>
                      </c:pt>
                      <c:pt idx="11">
                        <c:v>0.39779000000000003</c:v>
                      </c:pt>
                      <c:pt idx="12">
                        <c:v>0.39779000000000003</c:v>
                      </c:pt>
                      <c:pt idx="13">
                        <c:v>0.39779000000000003</c:v>
                      </c:pt>
                      <c:pt idx="14">
                        <c:v>0.39779000000000003</c:v>
                      </c:pt>
                      <c:pt idx="15">
                        <c:v>0.39779000000000003</c:v>
                      </c:pt>
                      <c:pt idx="16">
                        <c:v>0.39779000000000003</c:v>
                      </c:pt>
                      <c:pt idx="17">
                        <c:v>0.39779000000000003</c:v>
                      </c:pt>
                      <c:pt idx="18">
                        <c:v>0.39779000000000003</c:v>
                      </c:pt>
                      <c:pt idx="19">
                        <c:v>0.39779000000000003</c:v>
                      </c:pt>
                      <c:pt idx="20">
                        <c:v>0.39779000000000003</c:v>
                      </c:pt>
                      <c:pt idx="21">
                        <c:v>0.39779000000000003</c:v>
                      </c:pt>
                      <c:pt idx="22">
                        <c:v>0.39779000000000003</c:v>
                      </c:pt>
                      <c:pt idx="23">
                        <c:v>0.39779000000000003</c:v>
                      </c:pt>
                      <c:pt idx="24">
                        <c:v>0.39779000000000003</c:v>
                      </c:pt>
                      <c:pt idx="25">
                        <c:v>0.39779000000000003</c:v>
                      </c:pt>
                      <c:pt idx="26">
                        <c:v>0.39779000000000003</c:v>
                      </c:pt>
                      <c:pt idx="27">
                        <c:v>0.39779000000000003</c:v>
                      </c:pt>
                      <c:pt idx="28">
                        <c:v>0.39779000000000003</c:v>
                      </c:pt>
                      <c:pt idx="29">
                        <c:v>0.39779000000000003</c:v>
                      </c:pt>
                    </c:numCache>
                  </c:numRef>
                </c:yVal>
                <c:smooth val="0"/>
                <c:extLst xmlns:c15="http://schemas.microsoft.com/office/drawing/2012/chart">
                  <c:ext xmlns:c16="http://schemas.microsoft.com/office/drawing/2014/chart" uri="{C3380CC4-5D6E-409C-BE32-E72D297353CC}">
                    <c16:uniqueId val="{00000005-69D0-4587-AA06-04F21A5754B0}"/>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1.0000000000000002E-2"/>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Chromium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'R8A'!$I$228:$I$257</c:f>
              <c:numCache>
                <c:formatCode>0.000</c:formatCode>
                <c:ptCount val="30"/>
                <c:pt idx="0" formatCode="0.00">
                  <c:v>1.1320919127168179</c:v>
                </c:pt>
                <c:pt idx="1">
                  <c:v>0.65971757606113612</c:v>
                </c:pt>
                <c:pt idx="2">
                  <c:v>0.80994900359561761</c:v>
                </c:pt>
                <c:pt idx="3">
                  <c:v>0.74136145350816951</c:v>
                </c:pt>
                <c:pt idx="4">
                  <c:v>0.76109452946557499</c:v>
                </c:pt>
                <c:pt idx="5">
                  <c:v>0.7605864629248954</c:v>
                </c:pt>
                <c:pt idx="6" formatCode="0.00">
                  <c:v>1.0943339755080232</c:v>
                </c:pt>
                <c:pt idx="7">
                  <c:v>0.7125537915568817</c:v>
                </c:pt>
                <c:pt idx="8">
                  <c:v>0.67772878503475598</c:v>
                </c:pt>
                <c:pt idx="9">
                  <c:v>0.63460927695517777</c:v>
                </c:pt>
                <c:pt idx="10">
                  <c:v>0.65629126342649369</c:v>
                </c:pt>
                <c:pt idx="11">
                  <c:v>0.17930470190806197</c:v>
                </c:pt>
                <c:pt idx="12">
                  <c:v>0.68547766043051594</c:v>
                </c:pt>
                <c:pt idx="13">
                  <c:v>0.66605030564765477</c:v>
                </c:pt>
                <c:pt idx="14">
                  <c:v>0.59686624837587199</c:v>
                </c:pt>
                <c:pt idx="15">
                  <c:v>0.69818584603648048</c:v>
                </c:pt>
                <c:pt idx="16">
                  <c:v>0.56330720969796155</c:v>
                </c:pt>
                <c:pt idx="17">
                  <c:v>0.46932416955772294</c:v>
                </c:pt>
                <c:pt idx="18">
                  <c:v>0.72480551752398104</c:v>
                </c:pt>
                <c:pt idx="19">
                  <c:v>0.64254179210056561</c:v>
                </c:pt>
                <c:pt idx="20">
                  <c:v>0.52671029510367173</c:v>
                </c:pt>
                <c:pt idx="21">
                  <c:v>0.22652653469958081</c:v>
                </c:pt>
                <c:pt idx="22">
                  <c:v>0.56074300572996805</c:v>
                </c:pt>
                <c:pt idx="23">
                  <c:v>0.51288337222553015</c:v>
                </c:pt>
                <c:pt idx="24">
                  <c:v>0.69862424353902908</c:v>
                </c:pt>
                <c:pt idx="25">
                  <c:v>0.64730140872545361</c:v>
                </c:pt>
                <c:pt idx="26">
                  <c:v>0.70224374105403731</c:v>
                </c:pt>
                <c:pt idx="27">
                  <c:v>0.35433608550350371</c:v>
                </c:pt>
                <c:pt idx="28">
                  <c:v>0.55169236781329067</c:v>
                </c:pt>
                <c:pt idx="29">
                  <c:v>0.27420489044217733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C806-433B-994D-62EEC6A4758B}"/>
            </c:ext>
          </c:extLst>
        </c:ser>
        <c:ser>
          <c:idx val="10"/>
          <c:order val="10"/>
          <c:tx>
            <c:v>R8A Remaining Available Content</c:v>
          </c:tx>
          <c:spPr>
            <a:ln w="12700">
              <a:solidFill>
                <a:srgbClr val="FF0000"/>
              </a:solidFill>
              <a:prstDash val="solid"/>
            </a:ln>
          </c:spPr>
          <c:marker>
            <c:symbol val="none"/>
          </c:marker>
          <c:xVal>
            <c:numRef>
              <c:f>'R8A'!$B$228:$B$257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'R8A'!$J$228:$J$257</c:f>
              <c:numCache>
                <c:formatCode>0.00E+00</c:formatCode>
                <c:ptCount val="30"/>
                <c:pt idx="0">
                  <c:v>1075.5800246994434</c:v>
                </c:pt>
                <c:pt idx="1">
                  <c:v>1074.9203071233821</c:v>
                </c:pt>
                <c:pt idx="2">
                  <c:v>1074.1103581197865</c:v>
                </c:pt>
                <c:pt idx="3">
                  <c:v>1073.3689966662782</c:v>
                </c:pt>
                <c:pt idx="4">
                  <c:v>1072.6079021368128</c:v>
                </c:pt>
                <c:pt idx="5">
                  <c:v>1071.8473156738878</c:v>
                </c:pt>
                <c:pt idx="6">
                  <c:v>1070.7529816983797</c:v>
                </c:pt>
                <c:pt idx="7">
                  <c:v>1070.0404279068227</c:v>
                </c:pt>
                <c:pt idx="8">
                  <c:v>1069.362699121788</c:v>
                </c:pt>
                <c:pt idx="9">
                  <c:v>1068.7280898448328</c:v>
                </c:pt>
                <c:pt idx="10">
                  <c:v>1068.0717985814063</c:v>
                </c:pt>
                <c:pt idx="11">
                  <c:v>1067.8924938794983</c:v>
                </c:pt>
                <c:pt idx="12">
                  <c:v>1067.2070162190678</c:v>
                </c:pt>
                <c:pt idx="13">
                  <c:v>1066.5409659134202</c:v>
                </c:pt>
                <c:pt idx="14">
                  <c:v>1065.9440996650444</c:v>
                </c:pt>
                <c:pt idx="15">
                  <c:v>1065.2459138190079</c:v>
                </c:pt>
                <c:pt idx="16">
                  <c:v>1064.6826066093099</c:v>
                </c:pt>
                <c:pt idx="17">
                  <c:v>1064.2132824397522</c:v>
                </c:pt>
                <c:pt idx="18">
                  <c:v>1063.4884769222283</c:v>
                </c:pt>
                <c:pt idx="19">
                  <c:v>1062.8459351301278</c:v>
                </c:pt>
                <c:pt idx="20">
                  <c:v>1062.3192248350242</c:v>
                </c:pt>
                <c:pt idx="21">
                  <c:v>1062.0926983003246</c:v>
                </c:pt>
                <c:pt idx="22">
                  <c:v>1061.5319552945946</c:v>
                </c:pt>
                <c:pt idx="23">
                  <c:v>1061.019071922369</c:v>
                </c:pt>
                <c:pt idx="24">
                  <c:v>1060.3204476788301</c:v>
                </c:pt>
                <c:pt idx="25">
                  <c:v>1059.6731462701046</c:v>
                </c:pt>
                <c:pt idx="26">
                  <c:v>1058.9709025290506</c:v>
                </c:pt>
                <c:pt idx="27">
                  <c:v>1058.6165664435471</c:v>
                </c:pt>
                <c:pt idx="28">
                  <c:v>1058.0648740757338</c:v>
                </c:pt>
                <c:pt idx="29">
                  <c:v>1057.7906691852916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C806-433B-994D-62EEC6A4758B}"/>
            </c:ext>
          </c:extLst>
        </c:ser>
        <c:ser>
          <c:idx val="11"/>
          <c:order val="11"/>
          <c:tx>
            <c:v>R8A Mean Interval Release</c:v>
          </c:tx>
          <c:spPr>
            <a:ln w="19050">
              <a:solidFill>
                <a:srgbClr val="FF0000"/>
              </a:solidFill>
              <a:prstDash val="sysDash"/>
            </a:ln>
          </c:spPr>
          <c:marker>
            <c:symbol val="none"/>
          </c:marker>
          <c:xVal>
            <c:numRef>
              <c:f>('R8A'!$B$228,'R8A'!$B$257)</c:f>
              <c:numCache>
                <c:formatCode>0.0</c:formatCode>
                <c:ptCount val="2"/>
                <c:pt idx="0">
                  <c:v>1</c:v>
                </c:pt>
                <c:pt idx="1">
                  <c:v>30</c:v>
                </c:pt>
              </c:numCache>
              <c:extLst xmlns:c15="http://schemas.microsoft.com/office/drawing/2012/chart"/>
            </c:numRef>
          </c:xVal>
          <c:yVal>
            <c:numRef>
              <c:f>('R8A'!$I$259,'R8A'!$I$259)</c:f>
              <c:numCache>
                <c:formatCode>0.000</c:formatCode>
                <c:ptCount val="2"/>
                <c:pt idx="0">
                  <c:v>0.63071491422895365</c:v>
                </c:pt>
                <c:pt idx="1">
                  <c:v>0.63071491422895365</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B-C806-433B-994D-62EEC6A4758B}"/>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'R8B'!$I$228:$I$257</c:f>
              <c:numCache>
                <c:formatCode>0.00</c:formatCode>
                <c:ptCount val="30"/>
                <c:pt idx="0">
                  <c:v>1.9280891234195736</c:v>
                </c:pt>
                <c:pt idx="1">
                  <c:v>1.1235786323034882</c:v>
                </c:pt>
                <c:pt idx="2">
                  <c:v>1.3794408800337967</c:v>
                </c:pt>
                <c:pt idx="3">
                  <c:v>1.2626280065911764</c:v>
                </c:pt>
                <c:pt idx="4">
                  <c:v>1.2962358159021532</c:v>
                </c:pt>
                <c:pt idx="5">
                  <c:v>1.2953705172810308</c:v>
                </c:pt>
                <c:pt idx="6">
                  <c:v>1.8637828005519124</c:v>
                </c:pt>
                <c:pt idx="7">
                  <c:v>1.2135650824102846</c:v>
                </c:pt>
                <c:pt idx="8">
                  <c:v>1.1542538943838738</c:v>
                </c:pt>
                <c:pt idx="9">
                  <c:v>1.0808161694062963</c:v>
                </c:pt>
                <c:pt idx="10">
                  <c:v>1.1177432084743084</c:v>
                </c:pt>
                <c:pt idx="11" formatCode="0.000">
                  <c:v>0.30537754191465605</c:v>
                </c:pt>
                <c:pt idx="12">
                  <c:v>1.1674511641474601</c:v>
                </c:pt>
                <c:pt idx="13">
                  <c:v>1.1343640348844692</c:v>
                </c:pt>
                <c:pt idx="14">
                  <c:v>1.0165352377335013</c:v>
                </c:pt>
                <c:pt idx="15">
                  <c:v>1.1890947375799878</c:v>
                </c:pt>
                <c:pt idx="16" formatCode="0.000">
                  <c:v>0.95938014569506791</c:v>
                </c:pt>
                <c:pt idx="17" formatCode="0.000">
                  <c:v>0.79931568852088553</c:v>
                </c:pt>
                <c:pt idx="18">
                  <c:v>1.2344312500022707</c:v>
                </c:pt>
                <c:pt idx="19">
                  <c:v>1.0943261998211229</c:v>
                </c:pt>
                <c:pt idx="20" formatCode="0.000">
                  <c:v>0.8970511844266944</c:v>
                </c:pt>
                <c:pt idx="21" formatCode="0.000">
                  <c:v>0.38580202085538673</c:v>
                </c:pt>
                <c:pt idx="22" formatCode="0.000">
                  <c:v>0.95501299694558794</c:v>
                </c:pt>
                <c:pt idx="23" formatCode="0.000">
                  <c:v>0.87350226643493178</c:v>
                </c:pt>
                <c:pt idx="24">
                  <c:v>1.1898413814230393</c:v>
                </c:pt>
                <c:pt idx="25">
                  <c:v>1.1024324012196209</c:v>
                </c:pt>
                <c:pt idx="26">
                  <c:v>1.196005822412803</c:v>
                </c:pt>
                <c:pt idx="27" formatCode="0.000">
                  <c:v>0.60347710713243785</c:v>
                </c:pt>
                <c:pt idx="28" formatCode="0.000">
                  <c:v>0.93959866854068264</c:v>
                </c:pt>
                <c:pt idx="29" formatCode="0.000">
                  <c:v>0.46700401346499609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C-C806-433B-994D-62EEC6A4758B}"/>
            </c:ext>
          </c:extLst>
        </c:ser>
        <c:ser>
          <c:idx val="13"/>
          <c:order val="13"/>
          <c:tx>
            <c:v>R8B Remaining Available Content</c:v>
          </c:tx>
          <c:spPr>
            <a:ln w="12700">
              <a:solidFill>
                <a:srgbClr val="008000"/>
              </a:solidFill>
              <a:prstDash val="solid"/>
            </a:ln>
          </c:spPr>
          <c:marker>
            <c:symbol val="none"/>
          </c:marker>
          <c:xVal>
            <c:numRef>
              <c:f>'R8B'!$B$228:$B$257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'R8B'!$J$228:$J$257</c:f>
              <c:numCache>
                <c:formatCode>0</c:formatCode>
                <c:ptCount val="30"/>
                <c:pt idx="0">
                  <c:v>191.82283533673046</c:v>
                </c:pt>
                <c:pt idx="1">
                  <c:v>190.69925670442697</c:v>
                </c:pt>
                <c:pt idx="2">
                  <c:v>189.31981582439317</c:v>
                </c:pt>
                <c:pt idx="3">
                  <c:v>188.057187817802</c:v>
                </c:pt>
                <c:pt idx="4">
                  <c:v>186.76095200189985</c:v>
                </c:pt>
                <c:pt idx="5">
                  <c:v>185.46558148461881</c:v>
                </c:pt>
                <c:pt idx="6">
                  <c:v>183.60179868406689</c:v>
                </c:pt>
                <c:pt idx="7">
                  <c:v>182.38823360165659</c:v>
                </c:pt>
                <c:pt idx="8">
                  <c:v>181.23397970727271</c:v>
                </c:pt>
                <c:pt idx="9">
                  <c:v>180.15316353786642</c:v>
                </c:pt>
                <c:pt idx="10">
                  <c:v>179.03542032939211</c:v>
                </c:pt>
                <c:pt idx="11">
                  <c:v>178.73004278747746</c:v>
                </c:pt>
                <c:pt idx="12">
                  <c:v>177.56259162333001</c:v>
                </c:pt>
                <c:pt idx="13">
                  <c:v>176.42822758844554</c:v>
                </c:pt>
                <c:pt idx="14">
                  <c:v>175.41169235071203</c:v>
                </c:pt>
                <c:pt idx="15">
                  <c:v>174.22259761313205</c:v>
                </c:pt>
                <c:pt idx="16">
                  <c:v>173.26321746743699</c:v>
                </c:pt>
                <c:pt idx="17">
                  <c:v>172.4639017789161</c:v>
                </c:pt>
                <c:pt idx="18">
                  <c:v>171.22947052891382</c:v>
                </c:pt>
                <c:pt idx="19">
                  <c:v>170.1351443290927</c:v>
                </c:pt>
                <c:pt idx="20">
                  <c:v>169.23809314466601</c:v>
                </c:pt>
                <c:pt idx="21">
                  <c:v>168.85229112381063</c:v>
                </c:pt>
                <c:pt idx="22">
                  <c:v>167.89727812686505</c:v>
                </c:pt>
                <c:pt idx="23">
                  <c:v>167.02377586043011</c:v>
                </c:pt>
                <c:pt idx="24">
                  <c:v>165.83393447900707</c:v>
                </c:pt>
                <c:pt idx="25">
                  <c:v>164.73150207778744</c:v>
                </c:pt>
                <c:pt idx="26">
                  <c:v>163.53549625537462</c:v>
                </c:pt>
                <c:pt idx="27">
                  <c:v>162.93201914824218</c:v>
                </c:pt>
                <c:pt idx="28">
                  <c:v>161.99242047970148</c:v>
                </c:pt>
                <c:pt idx="29">
                  <c:v>161.52541646623649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D-C806-433B-994D-62EEC6A4758B}"/>
            </c:ext>
          </c:extLst>
        </c:ser>
        <c:ser>
          <c:idx val="14"/>
          <c:order val="14"/>
          <c:tx>
            <c:v>R8B Mean Interval Release</c:v>
          </c:tx>
          <c:spPr>
            <a:ln w="19050">
              <a:solidFill>
                <a:srgbClr val="008000"/>
              </a:solidFill>
              <a:prstDash val="sysDash"/>
            </a:ln>
          </c:spPr>
          <c:marker>
            <c:symbol val="none"/>
          </c:marker>
          <c:xVal>
            <c:numRef>
              <c:f>('R8B'!$B$228,'R8B'!$B$257)</c:f>
              <c:numCache>
                <c:formatCode>0.0</c:formatCode>
                <c:ptCount val="2"/>
                <c:pt idx="0">
                  <c:v>1</c:v>
                </c:pt>
                <c:pt idx="1">
                  <c:v>30</c:v>
                </c:pt>
              </c:numCache>
              <c:extLst xmlns:c15="http://schemas.microsoft.com/office/drawing/2012/chart"/>
            </c:numRef>
          </c:xVal>
          <c:yVal>
            <c:numRef>
              <c:f>('R8B'!$I$259,'R8B'!$I$259)</c:f>
              <c:numCache>
                <c:formatCode>0.00</c:formatCode>
                <c:ptCount val="2"/>
                <c:pt idx="0">
                  <c:v>1.0741835997971165</c:v>
                </c:pt>
                <c:pt idx="1">
                  <c:v>1.0741835997971165</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E-C806-433B-994D-62EEC6A4758B}"/>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'RMS-1'!$I$228:$I$257</c15:sqref>
                        </c15:formulaRef>
                      </c:ext>
                    </c:extLst>
                    <c:numCache>
                      <c:formatCode>0.000</c:formatCode>
                      <c:ptCount val="30"/>
                      <c:pt idx="0" formatCode="0.00">
                        <c:v>1.0824121089868135</c:v>
                      </c:pt>
                      <c:pt idx="1">
                        <c:v>0.63076706477508859</c:v>
                      </c:pt>
                      <c:pt idx="2">
                        <c:v>0.7744058581337101</c:v>
                      </c:pt>
                      <c:pt idx="3">
                        <c:v>0.7088281484915393</c:v>
                      </c:pt>
                      <c:pt idx="4">
                        <c:v>0.72769527414089907</c:v>
                      </c:pt>
                      <c:pt idx="5">
                        <c:v>0.72720950318040978</c:v>
                      </c:pt>
                      <c:pt idx="6" formatCode="0.00">
                        <c:v>1.046311110484772</c:v>
                      </c:pt>
                      <c:pt idx="7">
                        <c:v>0.68128465862344012</c:v>
                      </c:pt>
                      <c:pt idx="8">
                        <c:v>0.64798788445549094</c:v>
                      </c:pt>
                      <c:pt idx="9">
                        <c:v>0.60676059791222492</c:v>
                      </c:pt>
                      <c:pt idx="10">
                        <c:v>0.62749110966645127</c:v>
                      </c:pt>
                      <c:pt idx="11">
                        <c:v>0.17143623972880104</c:v>
                      </c:pt>
                      <c:pt idx="12">
                        <c:v>0.65539671448526482</c:v>
                      </c:pt>
                      <c:pt idx="13">
                        <c:v>0.63682189399026856</c:v>
                      </c:pt>
                      <c:pt idx="14">
                        <c:v>0.57067385380146207</c:v>
                      </c:pt>
                      <c:pt idx="15">
                        <c:v>0.66754722437640712</c:v>
                      </c:pt>
                      <c:pt idx="16">
                        <c:v>0.53858749277115114</c:v>
                      </c:pt>
                      <c:pt idx="17">
                        <c:v>0.44872872817397447</c:v>
                      </c:pt>
                      <c:pt idx="18">
                        <c:v>0.69299873978046511</c:v>
                      </c:pt>
                      <c:pt idx="19">
                        <c:v>0.61434500899372779</c:v>
                      </c:pt>
                      <c:pt idx="20">
                        <c:v>0.50359656750842086</c:v>
                      </c:pt>
                      <c:pt idx="21">
                        <c:v>0.21658582789203362</c:v>
                      </c:pt>
                      <c:pt idx="22">
                        <c:v>0.5361358142513325</c:v>
                      </c:pt>
                      <c:pt idx="23">
                        <c:v>0.49037641410461236</c:v>
                      </c:pt>
                      <c:pt idx="24">
                        <c:v>0.66796638359835536</c:v>
                      </c:pt>
                      <c:pt idx="25">
                        <c:v>0.61889575846118938</c:v>
                      </c:pt>
                      <c:pt idx="26">
                        <c:v>0.67142704601867997</c:v>
                      </c:pt>
                      <c:pt idx="27">
                        <c:v>0.33878668798150635</c:v>
                      </c:pt>
                      <c:pt idx="28">
                        <c:v>0.52748234719179232</c:v>
                      </c:pt>
                      <c:pt idx="29">
                        <c:v>0.26217190532325418</c:v>
                      </c:pt>
                    </c:numCache>
                  </c:numRef>
                </c:yVal>
                <c:smooth val="0"/>
                <c:extLst>
                  <c:ext xmlns:c16="http://schemas.microsoft.com/office/drawing/2014/chart" uri="{C3380CC4-5D6E-409C-BE32-E72D297353CC}">
                    <c16:uniqueId val="{00000000-C806-433B-994D-62EEC6A4758B}"/>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'RMS-1'!$J$228:$J$257</c15:sqref>
                        </c15:formulaRef>
                      </c:ext>
                    </c:extLst>
                    <c:numCache>
                      <c:formatCode>0</c:formatCode>
                      <c:ptCount val="30"/>
                      <c:pt idx="0">
                        <c:v>247.49659003057721</c:v>
                      </c:pt>
                      <c:pt idx="1">
                        <c:v>246.86582296580212</c:v>
                      </c:pt>
                      <c:pt idx="2">
                        <c:v>246.09141710766841</c:v>
                      </c:pt>
                      <c:pt idx="3">
                        <c:v>245.38258895917687</c:v>
                      </c:pt>
                      <c:pt idx="4">
                        <c:v>244.65489368503597</c:v>
                      </c:pt>
                      <c:pt idx="5">
                        <c:v>243.92768418185557</c:v>
                      </c:pt>
                      <c:pt idx="6">
                        <c:v>242.8813730713708</c:v>
                      </c:pt>
                      <c:pt idx="7">
                        <c:v>242.20008841274736</c:v>
                      </c:pt>
                      <c:pt idx="8">
                        <c:v>241.55210052829187</c:v>
                      </c:pt>
                      <c:pt idx="9">
                        <c:v>240.94533993037965</c:v>
                      </c:pt>
                      <c:pt idx="10">
                        <c:v>240.31784882071318</c:v>
                      </c:pt>
                      <c:pt idx="11">
                        <c:v>240.14641258098439</c:v>
                      </c:pt>
                      <c:pt idx="12">
                        <c:v>239.49101586649911</c:v>
                      </c:pt>
                      <c:pt idx="13">
                        <c:v>238.85419397250885</c:v>
                      </c:pt>
                      <c:pt idx="14">
                        <c:v>238.2835201187074</c:v>
                      </c:pt>
                      <c:pt idx="15">
                        <c:v>237.61597289433098</c:v>
                      </c:pt>
                      <c:pt idx="16">
                        <c:v>237.07738540155984</c:v>
                      </c:pt>
                      <c:pt idx="17">
                        <c:v>236.62865667338588</c:v>
                      </c:pt>
                      <c:pt idx="18">
                        <c:v>235.9356579336054</c:v>
                      </c:pt>
                      <c:pt idx="19">
                        <c:v>235.32131292461168</c:v>
                      </c:pt>
                      <c:pt idx="20">
                        <c:v>234.81771635710325</c:v>
                      </c:pt>
                      <c:pt idx="21">
                        <c:v>234.60113052921122</c:v>
                      </c:pt>
                      <c:pt idx="22">
                        <c:v>234.06499471495988</c:v>
                      </c:pt>
                      <c:pt idx="23">
                        <c:v>233.57461830085526</c:v>
                      </c:pt>
                      <c:pt idx="24">
                        <c:v>232.90665191725691</c:v>
                      </c:pt>
                      <c:pt idx="25">
                        <c:v>232.28775615879573</c:v>
                      </c:pt>
                      <c:pt idx="26">
                        <c:v>231.61632911277704</c:v>
                      </c:pt>
                      <c:pt idx="27">
                        <c:v>231.27754242479554</c:v>
                      </c:pt>
                      <c:pt idx="28">
                        <c:v>230.75006007760376</c:v>
                      </c:pt>
                      <c:pt idx="29">
                        <c:v>230.48788817228052</c:v>
                      </c:pt>
                    </c:numCache>
                  </c:numRef>
                </c:yVal>
                <c:smooth val="0"/>
                <c:extLst xmlns:c15="http://schemas.microsoft.com/office/drawing/2012/chart">
                  <c:ext xmlns:c16="http://schemas.microsoft.com/office/drawing/2014/chart" uri="{C3380CC4-5D6E-409C-BE32-E72D297353CC}">
                    <c16:uniqueId val="{00000001-C806-433B-994D-62EEC6A4758B}"/>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('RMS-1'!$B$228,'RMS-1'!$B$257)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('RMS-1'!$I$259,'RMS-1'!$I$259)</c15:sqref>
                        </c15:formulaRef>
                      </c:ext>
                    </c:extLst>
                    <c:numCache>
                      <c:formatCode>0.000</c:formatCode>
                      <c:ptCount val="2"/>
                      <c:pt idx="0">
                        <c:v>0.60303713224278466</c:v>
                      </c:pt>
                      <c:pt idx="1">
                        <c:v>0.60303713224278466</c:v>
                      </c:pt>
                    </c:numCache>
                  </c:numRef>
                </c:yVal>
                <c:smooth val="0"/>
                <c:extLst xmlns:c15="http://schemas.microsoft.com/office/drawing/2012/chart">
                  <c:ext xmlns:c16="http://schemas.microsoft.com/office/drawing/2014/chart" uri="{C3380CC4-5D6E-409C-BE32-E72D297353CC}">
                    <c16:uniqueId val="{00000002-C806-433B-994D-62EEC6A4758B}"/>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'RMS-2'!$I$228:$I$257</c15:sqref>
                        </c15:formulaRef>
                      </c:ext>
                    </c:extLst>
                    <c:numCache>
                      <c:formatCode>0.000</c:formatCode>
                      <c:ptCount val="30"/>
                      <c:pt idx="0">
                        <c:v>0.59728240775206565</c:v>
                      </c:pt>
                      <c:pt idx="1">
                        <c:v>0.34806158213826655</c:v>
                      </c:pt>
                      <c:pt idx="2">
                        <c:v>0.4273224511100161</c:v>
                      </c:pt>
                      <c:pt idx="3">
                        <c:v>0.39113622223771982</c:v>
                      </c:pt>
                      <c:pt idx="4">
                        <c:v>0.40154723126251601</c:v>
                      </c:pt>
                      <c:pt idx="5">
                        <c:v>0.40127917952280601</c:v>
                      </c:pt>
                      <c:pt idx="6">
                        <c:v>0.57736162977062155</c:v>
                      </c:pt>
                      <c:pt idx="7">
                        <c:v>0.37593753607214103</c:v>
                      </c:pt>
                      <c:pt idx="8">
                        <c:v>0.35756414826513916</c:v>
                      </c:pt>
                      <c:pt idx="9">
                        <c:v>0.33481464946777656</c:v>
                      </c:pt>
                      <c:pt idx="10">
                        <c:v>0.34625388769478321</c:v>
                      </c:pt>
                      <c:pt idx="11" formatCode="0.0000">
                        <c:v>9.4599690072781753E-2</c:v>
                      </c:pt>
                      <c:pt idx="12">
                        <c:v>0.36165239136780669</c:v>
                      </c:pt>
                      <c:pt idx="13">
                        <c:v>0.35140267832718058</c:v>
                      </c:pt>
                      <c:pt idx="14">
                        <c:v>0.31490173715697045</c:v>
                      </c:pt>
                      <c:pt idx="15">
                        <c:v>0.36835712586120578</c:v>
                      </c:pt>
                      <c:pt idx="16">
                        <c:v>0.29719626360113127</c:v>
                      </c:pt>
                      <c:pt idx="17">
                        <c:v>0.24761158247033135</c:v>
                      </c:pt>
                      <c:pt idx="18">
                        <c:v>0.38240144620394856</c:v>
                      </c:pt>
                      <c:pt idx="19">
                        <c:v>0.3389997793961379</c:v>
                      </c:pt>
                      <c:pt idx="20">
                        <c:v>0.27788803162841341</c:v>
                      </c:pt>
                      <c:pt idx="21">
                        <c:v>0.11951354174097133</c:v>
                      </c:pt>
                      <c:pt idx="22">
                        <c:v>0.2958434106191723</c:v>
                      </c:pt>
                      <c:pt idx="23">
                        <c:v>0.27059306052607646</c:v>
                      </c:pt>
                      <c:pt idx="24">
                        <c:v>0.36858842078782211</c:v>
                      </c:pt>
                      <c:pt idx="25">
                        <c:v>0.34151091408913964</c:v>
                      </c:pt>
                      <c:pt idx="26">
                        <c:v>0.3704980379896875</c:v>
                      </c:pt>
                      <c:pt idx="27">
                        <c:v>0.18694481245350433</c:v>
                      </c:pt>
                      <c:pt idx="28">
                        <c:v>0.29106836828750127</c:v>
                      </c:pt>
                      <c:pt idx="29">
                        <c:v>0.14466825117375653</c:v>
                      </c:pt>
                    </c:numCache>
                  </c:numRef>
                </c:yVal>
                <c:smooth val="0"/>
                <c:extLst xmlns:c15="http://schemas.microsoft.com/office/drawing/2012/chart">
                  <c:ext xmlns:c16="http://schemas.microsoft.com/office/drawing/2014/chart" uri="{C3380CC4-5D6E-409C-BE32-E72D297353CC}">
                    <c16:uniqueId val="{00000003-C806-433B-994D-62EEC6A4758B}"/>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'RMS-2'!$J$228:$J$257</c15:sqref>
                        </c15:formulaRef>
                      </c:ext>
                    </c:extLst>
                    <c:numCache>
                      <c:formatCode>0.0</c:formatCode>
                      <c:ptCount val="30"/>
                      <c:pt idx="0">
                        <c:v>89.950491048092132</c:v>
                      </c:pt>
                      <c:pt idx="1">
                        <c:v>89.602429465953861</c:v>
                      </c:pt>
                      <c:pt idx="2">
                        <c:v>89.175107014843846</c:v>
                      </c:pt>
                      <c:pt idx="3">
                        <c:v>88.783970792606127</c:v>
                      </c:pt>
                      <c:pt idx="4">
                        <c:v>88.382423561343614</c:v>
                      </c:pt>
                      <c:pt idx="5">
                        <c:v>87.981144381820812</c:v>
                      </c:pt>
                      <c:pt idx="6">
                        <c:v>87.403782752050191</c:v>
                      </c:pt>
                      <c:pt idx="7">
                        <c:v>87.027845215978047</c:v>
                      </c:pt>
                      <c:pt idx="8">
                        <c:v>86.670281067712907</c:v>
                      </c:pt>
                      <c:pt idx="9">
                        <c:v>86.335466418245133</c:v>
                      </c:pt>
                      <c:pt idx="10">
                        <c:v>85.989212530550347</c:v>
                      </c:pt>
                      <c:pt idx="11">
                        <c:v>85.894612840477564</c:v>
                      </c:pt>
                      <c:pt idx="12">
                        <c:v>85.532960449109751</c:v>
                      </c:pt>
                      <c:pt idx="13">
                        <c:v>85.181557770782575</c:v>
                      </c:pt>
                      <c:pt idx="14">
                        <c:v>84.866656033625603</c:v>
                      </c:pt>
                      <c:pt idx="15">
                        <c:v>84.498298907764394</c:v>
                      </c:pt>
                      <c:pt idx="16">
                        <c:v>84.201102644163257</c:v>
                      </c:pt>
                      <c:pt idx="17">
                        <c:v>83.95349106169293</c:v>
                      </c:pt>
                      <c:pt idx="18">
                        <c:v>83.571089615488987</c:v>
                      </c:pt>
                      <c:pt idx="19">
                        <c:v>83.232089836092854</c:v>
                      </c:pt>
                      <c:pt idx="20">
                        <c:v>82.954201804464446</c:v>
                      </c:pt>
                      <c:pt idx="21">
                        <c:v>82.834688262723475</c:v>
                      </c:pt>
                      <c:pt idx="22">
                        <c:v>82.538844852104305</c:v>
                      </c:pt>
                      <c:pt idx="23">
                        <c:v>82.268251791578223</c:v>
                      </c:pt>
                      <c:pt idx="24">
                        <c:v>81.899663370790407</c:v>
                      </c:pt>
                      <c:pt idx="25">
                        <c:v>81.558152456701265</c:v>
                      </c:pt>
                      <c:pt idx="26">
                        <c:v>81.187654418711574</c:v>
                      </c:pt>
                      <c:pt idx="27">
                        <c:v>81.00070960625807</c:v>
                      </c:pt>
                      <c:pt idx="28">
                        <c:v>80.709641237970573</c:v>
                      </c:pt>
                      <c:pt idx="29">
                        <c:v>80.564972986796818</c:v>
                      </c:pt>
                    </c:numCache>
                  </c:numRef>
                </c:yVal>
                <c:smooth val="0"/>
                <c:extLst xmlns:c15="http://schemas.microsoft.com/office/drawing/2012/chart">
                  <c:ext xmlns:c16="http://schemas.microsoft.com/office/drawing/2014/chart" uri="{C3380CC4-5D6E-409C-BE32-E72D297353CC}">
                    <c16:uniqueId val="{00000004-C806-433B-994D-62EEC6A4758B}"/>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('RMS-2'!$B$228,'RMS-2'!$B$257)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('RMS-2'!$I$259,'RMS-2'!$I$259)</c15:sqref>
                        </c15:formulaRef>
                      </c:ext>
                    </c:extLst>
                    <c:numCache>
                      <c:formatCode>0.000</c:formatCode>
                      <c:ptCount val="2"/>
                      <c:pt idx="0">
                        <c:v>0.33276001563491303</c:v>
                      </c:pt>
                      <c:pt idx="1">
                        <c:v>0.33276001563491303</c:v>
                      </c:pt>
                    </c:numCache>
                  </c:numRef>
                </c:yVal>
                <c:smooth val="0"/>
                <c:extLst xmlns:c15="http://schemas.microsoft.com/office/drawing/2012/chart">
                  <c:ext xmlns:c16="http://schemas.microsoft.com/office/drawing/2014/chart" uri="{C3380CC4-5D6E-409C-BE32-E72D297353CC}">
                    <c16:uniqueId val="{00000005-C806-433B-994D-62EEC6A4758B}"/>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'RMS-3'!$I$228:$I$257</c15:sqref>
                        </c15:formulaRef>
                      </c:ext>
                    </c:extLst>
                    <c:numCache>
                      <c:formatCode>0.000</c:formatCode>
                      <c:ptCount val="30"/>
                      <c:pt idx="0" formatCode="0.00">
                        <c:v>1.2924982858024692</c:v>
                      </c:pt>
                      <c:pt idx="1">
                        <c:v>0.75319311673774791</c:v>
                      </c:pt>
                      <c:pt idx="2">
                        <c:v>0.9247108710656563</c:v>
                      </c:pt>
                      <c:pt idx="3">
                        <c:v>0.84640513465007228</c:v>
                      </c:pt>
                      <c:pt idx="4">
                        <c:v>0.8689341948456788</c:v>
                      </c:pt>
                      <c:pt idx="5">
                        <c:v>0.86835414023569035</c:v>
                      </c:pt>
                      <c:pt idx="6" formatCode="0.00">
                        <c:v>1.2493904174663302</c:v>
                      </c:pt>
                      <c:pt idx="7">
                        <c:v>0.81351570820707086</c:v>
                      </c:pt>
                      <c:pt idx="8">
                        <c:v>0.7737563382060183</c:v>
                      </c:pt>
                      <c:pt idx="9">
                        <c:v>0.72452721674382703</c:v>
                      </c:pt>
                      <c:pt idx="10">
                        <c:v>0.7492813290488215</c:v>
                      </c:pt>
                      <c:pt idx="11">
                        <c:v>0.20471042788065844</c:v>
                      </c:pt>
                      <c:pt idx="12">
                        <c:v>0.78260315360449728</c:v>
                      </c:pt>
                      <c:pt idx="13">
                        <c:v>0.76042313228956238</c:v>
                      </c:pt>
                      <c:pt idx="14">
                        <c:v>0.68143636944444463</c:v>
                      </c:pt>
                      <c:pt idx="15">
                        <c:v>0.79711196505952386</c:v>
                      </c:pt>
                      <c:pt idx="16">
                        <c:v>0.64312234257335266</c:v>
                      </c:pt>
                      <c:pt idx="17">
                        <c:v>0.53582282306327167</c:v>
                      </c:pt>
                      <c:pt idx="18">
                        <c:v>0.82750338414814839</c:v>
                      </c:pt>
                      <c:pt idx="19">
                        <c:v>0.73358369185185179</c:v>
                      </c:pt>
                      <c:pt idx="20">
                        <c:v>0.60134000242283958</c:v>
                      </c:pt>
                      <c:pt idx="21">
                        <c:v>0.25862313342151683</c:v>
                      </c:pt>
                      <c:pt idx="22">
                        <c:v>0.64019481593364203</c:v>
                      </c:pt>
                      <c:pt idx="23">
                        <c:v>0.58555393954475299</c:v>
                      </c:pt>
                      <c:pt idx="24">
                        <c:v>0.79761247920875444</c:v>
                      </c:pt>
                      <c:pt idx="25">
                        <c:v>0.73901769969135789</c:v>
                      </c:pt>
                      <c:pt idx="26">
                        <c:v>0.80174482418981474</c:v>
                      </c:pt>
                      <c:pt idx="27">
                        <c:v>0.40454204995791249</c:v>
                      </c:pt>
                      <c:pt idx="28">
                        <c:v>0.62986179097222217</c:v>
                      </c:pt>
                      <c:pt idx="29">
                        <c:v>0.31305704675925922</c:v>
                      </c:pt>
                    </c:numCache>
                  </c:numRef>
                </c:yVal>
                <c:smooth val="0"/>
                <c:extLst xmlns:c15="http://schemas.microsoft.com/office/drawing/2012/chart">
                  <c:ext xmlns:c16="http://schemas.microsoft.com/office/drawing/2014/chart" uri="{C3380CC4-5D6E-409C-BE32-E72D297353CC}">
                    <c16:uniqueId val="{00000006-C806-433B-994D-62EEC6A4758B}"/>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'RMS-3'!$J$228:$J$257</c15:sqref>
                        </c15:formulaRef>
                      </c:ext>
                    </c:extLst>
                    <c:numCache>
                      <c:formatCode>0</c:formatCode>
                      <c:ptCount val="30"/>
                      <c:pt idx="0">
                        <c:v>548.6723017141976</c:v>
                      </c:pt>
                      <c:pt idx="1">
                        <c:v>547.91910859745985</c:v>
                      </c:pt>
                      <c:pt idx="2">
                        <c:v>546.99439772639414</c:v>
                      </c:pt>
                      <c:pt idx="3">
                        <c:v>546.14799259174401</c:v>
                      </c:pt>
                      <c:pt idx="4">
                        <c:v>545.27905839689834</c:v>
                      </c:pt>
                      <c:pt idx="5">
                        <c:v>544.4107042566626</c:v>
                      </c:pt>
                      <c:pt idx="6">
                        <c:v>543.16131383919628</c:v>
                      </c:pt>
                      <c:pt idx="7">
                        <c:v>542.34779813098919</c:v>
                      </c:pt>
                      <c:pt idx="8">
                        <c:v>541.57404179278319</c:v>
                      </c:pt>
                      <c:pt idx="9">
                        <c:v>540.84951457603938</c:v>
                      </c:pt>
                      <c:pt idx="10">
                        <c:v>540.10023324699057</c:v>
                      </c:pt>
                      <c:pt idx="11">
                        <c:v>539.89552281910994</c:v>
                      </c:pt>
                      <c:pt idx="12">
                        <c:v>539.1129196655055</c:v>
                      </c:pt>
                      <c:pt idx="13">
                        <c:v>538.35249653321591</c:v>
                      </c:pt>
                      <c:pt idx="14">
                        <c:v>537.67106016377147</c:v>
                      </c:pt>
                      <c:pt idx="15">
                        <c:v>536.8739481987119</c:v>
                      </c:pt>
                      <c:pt idx="16">
                        <c:v>536.23082585613849</c:v>
                      </c:pt>
                      <c:pt idx="17">
                        <c:v>535.69500303307518</c:v>
                      </c:pt>
                      <c:pt idx="18">
                        <c:v>534.86749964892704</c:v>
                      </c:pt>
                      <c:pt idx="19">
                        <c:v>534.13391595707515</c:v>
                      </c:pt>
                      <c:pt idx="20">
                        <c:v>533.53257595465232</c:v>
                      </c:pt>
                      <c:pt idx="21">
                        <c:v>533.27395282123075</c:v>
                      </c:pt>
                      <c:pt idx="22">
                        <c:v>532.63375800529707</c:v>
                      </c:pt>
                      <c:pt idx="23">
                        <c:v>532.04820406575232</c:v>
                      </c:pt>
                      <c:pt idx="24">
                        <c:v>531.25059158654358</c:v>
                      </c:pt>
                      <c:pt idx="25">
                        <c:v>530.51157388685226</c:v>
                      </c:pt>
                      <c:pt idx="26">
                        <c:v>529.70982906266249</c:v>
                      </c:pt>
                      <c:pt idx="27">
                        <c:v>529.30528701270453</c:v>
                      </c:pt>
                      <c:pt idx="28">
                        <c:v>528.67542522173233</c:v>
                      </c:pt>
                      <c:pt idx="29">
                        <c:v>528.36236817497308</c:v>
                      </c:pt>
                    </c:numCache>
                  </c:numRef>
                </c:yVal>
                <c:smooth val="0"/>
                <c:extLst xmlns:c15="http://schemas.microsoft.com/office/drawing/2012/chart">
                  <c:ext xmlns:c16="http://schemas.microsoft.com/office/drawing/2014/chart" uri="{C3380CC4-5D6E-409C-BE32-E72D297353CC}">
                    <c16:uniqueId val="{00000007-C806-433B-994D-62EEC6A4758B}"/>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('RMS-3'!$B$228,'RMS-3'!$B$257)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('RMS-3'!$I$259,'RMS-3'!$I$259)</c15:sqref>
                        </c15:formulaRef>
                      </c:ext>
                    </c:extLst>
                    <c:numCache>
                      <c:formatCode>0.000</c:formatCode>
                      <c:ptCount val="2"/>
                      <c:pt idx="0">
                        <c:v>0.72008106083422541</c:v>
                      </c:pt>
                      <c:pt idx="1">
                        <c:v>0.72008106083422541</c:v>
                      </c:pt>
                    </c:numCache>
                  </c:numRef>
                </c:yVal>
                <c:smooth val="0"/>
                <c:extLst xmlns:c15="http://schemas.microsoft.com/office/drawing/2012/chart">
                  <c:ext xmlns:c16="http://schemas.microsoft.com/office/drawing/2014/chart" uri="{C3380CC4-5D6E-409C-BE32-E72D297353CC}">
                    <c16:uniqueId val="{00000008-C806-433B-994D-62EEC6A4758B}"/>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Interval Release (mg/kg-dry)</a:t>
                </a:r>
              </a:p>
            </c:rich>
          </c:tx>
          <c:layout>
            <c:manualLayout>
              <c:xMode val="edge"/>
              <c:yMode val="edge"/>
              <c:x val="3.8902887139107611E-2"/>
              <c:y val="4.4897686400311075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'R8A'!$L$228:$L$257</c:f>
              <c:numCache>
                <c:formatCode>0.00</c:formatCode>
                <c:ptCount val="30"/>
                <c:pt idx="0">
                  <c:v>1.1320919127168179</c:v>
                </c:pt>
                <c:pt idx="1">
                  <c:v>1.7918094887779539</c:v>
                </c:pt>
                <c:pt idx="2">
                  <c:v>2.6017584923735715</c:v>
                </c:pt>
                <c:pt idx="3">
                  <c:v>3.3431199458817411</c:v>
                </c:pt>
                <c:pt idx="4">
                  <c:v>4.104214475347316</c:v>
                </c:pt>
                <c:pt idx="5">
                  <c:v>4.8648009382722117</c:v>
                </c:pt>
                <c:pt idx="6">
                  <c:v>5.9591349137802352</c:v>
                </c:pt>
                <c:pt idx="7">
                  <c:v>6.6716887053371172</c:v>
                </c:pt>
                <c:pt idx="8">
                  <c:v>7.3494174903718736</c:v>
                </c:pt>
                <c:pt idx="9">
                  <c:v>7.9840267673270517</c:v>
                </c:pt>
                <c:pt idx="10">
                  <c:v>8.6403180307535461</c:v>
                </c:pt>
                <c:pt idx="11">
                  <c:v>8.8196227326616086</c:v>
                </c:pt>
                <c:pt idx="12">
                  <c:v>9.5051003930921247</c:v>
                </c:pt>
                <c:pt idx="13" formatCode="0.0">
                  <c:v>10.17115069873978</c:v>
                </c:pt>
                <c:pt idx="14" formatCode="0.0">
                  <c:v>10.768016947115651</c:v>
                </c:pt>
                <c:pt idx="15" formatCode="0.0">
                  <c:v>11.466202793152132</c:v>
                </c:pt>
                <c:pt idx="16" formatCode="0.0">
                  <c:v>12.029510002850094</c:v>
                </c:pt>
                <c:pt idx="17" formatCode="0.0">
                  <c:v>12.498834172407816</c:v>
                </c:pt>
                <c:pt idx="18" formatCode="0.0">
                  <c:v>13.223639689931797</c:v>
                </c:pt>
                <c:pt idx="19" formatCode="0.0">
                  <c:v>13.866181482032363</c:v>
                </c:pt>
                <c:pt idx="20" formatCode="0.0">
                  <c:v>14.392891777136036</c:v>
                </c:pt>
                <c:pt idx="21" formatCode="0.0">
                  <c:v>14.619418311835616</c:v>
                </c:pt>
                <c:pt idx="22" formatCode="0.0">
                  <c:v>15.180161317565585</c:v>
                </c:pt>
                <c:pt idx="23" formatCode="0.0">
                  <c:v>15.693044689791115</c:v>
                </c:pt>
                <c:pt idx="24" formatCode="0.0">
                  <c:v>16.391668933330145</c:v>
                </c:pt>
                <c:pt idx="25" formatCode="0.0">
                  <c:v>17.038970342055599</c:v>
                </c:pt>
                <c:pt idx="26" formatCode="0.0">
                  <c:v>17.741214083109636</c:v>
                </c:pt>
                <c:pt idx="27" formatCode="0.0">
                  <c:v>18.095550168613141</c:v>
                </c:pt>
                <c:pt idx="28" formatCode="0.0">
                  <c:v>18.647242536426432</c:v>
                </c:pt>
                <c:pt idx="29" formatCode="0.0">
                  <c:v>18.92144742686861</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AB8D-448C-84DB-29D815FFD4D9}"/>
            </c:ext>
          </c:extLst>
        </c:ser>
        <c:ser>
          <c:idx val="7"/>
          <c:order val="7"/>
          <c:tx>
            <c:v>R8A Initial Available Content</c:v>
          </c:tx>
          <c:spPr>
            <a:ln w="25400">
              <a:solidFill>
                <a:srgbClr val="FF0000"/>
              </a:solidFill>
              <a:prstDash val="solid"/>
            </a:ln>
          </c:spPr>
          <c:marker>
            <c:symbol val="none"/>
          </c:marker>
          <c:xVal>
            <c:numRef>
              <c:f>('R8A'!$B$228,'R8A'!$B$257)</c:f>
              <c:numCache>
                <c:formatCode>0.0</c:formatCode>
                <c:ptCount val="2"/>
                <c:pt idx="0">
                  <c:v>1</c:v>
                </c:pt>
                <c:pt idx="1">
                  <c:v>30</c:v>
                </c:pt>
              </c:numCache>
              <c:extLst xmlns:c15="http://schemas.microsoft.com/office/drawing/2012/chart"/>
            </c:numRef>
          </c:xVal>
          <c:yVal>
            <c:numRef>
              <c:f>('R8A'!$G$223,'R8A'!$G$223)</c:f>
              <c:numCache>
                <c:formatCode>0.00E+00</c:formatCode>
                <c:ptCount val="2"/>
                <c:pt idx="0">
                  <c:v>1076.7121166121601</c:v>
                </c:pt>
                <c:pt idx="1">
                  <c:v>1076.7121166121601</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AB8D-448C-84DB-29D815FFD4D9}"/>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'R8B'!$L$228:$L$257</c:f>
              <c:numCache>
                <c:formatCode>0.00</c:formatCode>
                <c:ptCount val="30"/>
                <c:pt idx="0">
                  <c:v>1.9280891234195736</c:v>
                </c:pt>
                <c:pt idx="1">
                  <c:v>3.051667755723062</c:v>
                </c:pt>
                <c:pt idx="2">
                  <c:v>4.4311086357568588</c:v>
                </c:pt>
                <c:pt idx="3">
                  <c:v>5.6937366423480356</c:v>
                </c:pt>
                <c:pt idx="4">
                  <c:v>6.9899724582501888</c:v>
                </c:pt>
                <c:pt idx="5">
                  <c:v>8.2853429755312202</c:v>
                </c:pt>
                <c:pt idx="6" formatCode="0.0">
                  <c:v>10.149125776083132</c:v>
                </c:pt>
                <c:pt idx="7" formatCode="0.0">
                  <c:v>11.362690858493416</c:v>
                </c:pt>
                <c:pt idx="8" formatCode="0.0">
                  <c:v>12.51694475287729</c:v>
                </c:pt>
                <c:pt idx="9" formatCode="0.0">
                  <c:v>13.597760922283586</c:v>
                </c:pt>
                <c:pt idx="10" formatCode="0.0">
                  <c:v>14.715504130757894</c:v>
                </c:pt>
                <c:pt idx="11" formatCode="0.0">
                  <c:v>15.02088167267255</c:v>
                </c:pt>
                <c:pt idx="12" formatCode="0.0">
                  <c:v>16.18833283682001</c:v>
                </c:pt>
                <c:pt idx="13" formatCode="0.0">
                  <c:v>17.32269687170448</c:v>
                </c:pt>
                <c:pt idx="14" formatCode="0.0">
                  <c:v>18.33923210943798</c:v>
                </c:pt>
                <c:pt idx="15" formatCode="0.0">
                  <c:v>19.528326847017969</c:v>
                </c:pt>
                <c:pt idx="16" formatCode="0.0">
                  <c:v>20.487706992713036</c:v>
                </c:pt>
                <c:pt idx="17" formatCode="0.0">
                  <c:v>21.287022681233921</c:v>
                </c:pt>
                <c:pt idx="18" formatCode="0.0">
                  <c:v>22.521453931236191</c:v>
                </c:pt>
                <c:pt idx="19" formatCode="0.0">
                  <c:v>23.615780131057313</c:v>
                </c:pt>
                <c:pt idx="20" formatCode="0.0">
                  <c:v>24.512831315484007</c:v>
                </c:pt>
                <c:pt idx="21" formatCode="0.0">
                  <c:v>24.898633336339394</c:v>
                </c:pt>
                <c:pt idx="22" formatCode="0.0">
                  <c:v>25.853646333284981</c:v>
                </c:pt>
                <c:pt idx="23" formatCode="0.0">
                  <c:v>26.727148599719914</c:v>
                </c:pt>
                <c:pt idx="24" formatCode="0.0">
                  <c:v>27.916989981142954</c:v>
                </c:pt>
                <c:pt idx="25" formatCode="0.0">
                  <c:v>29.019422382362574</c:v>
                </c:pt>
                <c:pt idx="26" formatCode="0.0">
                  <c:v>30.215428204775378</c:v>
                </c:pt>
                <c:pt idx="27" formatCode="0.0">
                  <c:v>30.818905311907816</c:v>
                </c:pt>
                <c:pt idx="28" formatCode="0.0">
                  <c:v>31.758503980448499</c:v>
                </c:pt>
                <c:pt idx="29" formatCode="0.0">
                  <c:v>32.225507993913496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AB8D-448C-84DB-29D815FFD4D9}"/>
            </c:ext>
          </c:extLst>
        </c:ser>
        <c:ser>
          <c:idx val="9"/>
          <c:order val="9"/>
          <c:tx>
            <c:v>R8B Initial Available Content</c:v>
          </c:tx>
          <c:spPr>
            <a:ln w="25400">
              <a:solidFill>
                <a:srgbClr val="008000"/>
              </a:solidFill>
            </a:ln>
          </c:spPr>
          <c:marker>
            <c:symbol val="none"/>
          </c:marker>
          <c:xVal>
            <c:numRef>
              <c:f>('R8B'!$B$228,'R8B'!$B$257)</c:f>
              <c:numCache>
                <c:formatCode>0.0</c:formatCode>
                <c:ptCount val="2"/>
                <c:pt idx="0">
                  <c:v>1</c:v>
                </c:pt>
                <c:pt idx="1">
                  <c:v>30</c:v>
                </c:pt>
              </c:numCache>
              <c:extLst xmlns:c15="http://schemas.microsoft.com/office/drawing/2012/chart"/>
            </c:numRef>
          </c:xVal>
          <c:yVal>
            <c:numRef>
              <c:f>('R8B'!$G$223,'R8B'!$G$223)</c:f>
              <c:numCache>
                <c:formatCode>0</c:formatCode>
                <c:ptCount val="2"/>
                <c:pt idx="0">
                  <c:v>193.75092446015003</c:v>
                </c:pt>
                <c:pt idx="1">
                  <c:v>193.75092446015003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AB8D-448C-84DB-29D815FFD4D9}"/>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'RMS-1'!$L$228:$L$257</c15:sqref>
                        </c15:formulaRef>
                      </c:ext>
                    </c:extLst>
                    <c:numCache>
                      <c:formatCode>0.00</c:formatCode>
                      <c:ptCount val="30"/>
                      <c:pt idx="0">
                        <c:v>1.0824121089868135</c:v>
                      </c:pt>
                      <c:pt idx="1">
                        <c:v>1.713179173761902</c:v>
                      </c:pt>
                      <c:pt idx="2">
                        <c:v>2.4875850318956121</c:v>
                      </c:pt>
                      <c:pt idx="3">
                        <c:v>3.1964131803871512</c:v>
                      </c:pt>
                      <c:pt idx="4">
                        <c:v>3.9241084545280502</c:v>
                      </c:pt>
                      <c:pt idx="5">
                        <c:v>4.6513179577084598</c:v>
                      </c:pt>
                      <c:pt idx="6">
                        <c:v>5.6976290681932316</c:v>
                      </c:pt>
                      <c:pt idx="7">
                        <c:v>6.3789137268166716</c:v>
                      </c:pt>
                      <c:pt idx="8">
                        <c:v>7.0269016112721623</c:v>
                      </c:pt>
                      <c:pt idx="9">
                        <c:v>7.6336622091843873</c:v>
                      </c:pt>
                      <c:pt idx="10">
                        <c:v>8.2611533188508393</c:v>
                      </c:pt>
                      <c:pt idx="11">
                        <c:v>8.4325895585796395</c:v>
                      </c:pt>
                      <c:pt idx="12">
                        <c:v>9.0879862730649048</c:v>
                      </c:pt>
                      <c:pt idx="13">
                        <c:v>9.7248081670551727</c:v>
                      </c:pt>
                      <c:pt idx="14" formatCode="0.0">
                        <c:v>10.295482020856635</c:v>
                      </c:pt>
                      <c:pt idx="15" formatCode="0.0">
                        <c:v>10.963029245233042</c:v>
                      </c:pt>
                      <c:pt idx="16" formatCode="0.0">
                        <c:v>11.501616738004193</c:v>
                      </c:pt>
                      <c:pt idx="17" formatCode="0.0">
                        <c:v>11.950345466178167</c:v>
                      </c:pt>
                      <c:pt idx="18" formatCode="0.0">
                        <c:v>12.643344205958632</c:v>
                      </c:pt>
                      <c:pt idx="19" formatCode="0.0">
                        <c:v>13.257689214952361</c:v>
                      </c:pt>
                      <c:pt idx="20" formatCode="0.0">
                        <c:v>13.761285782460781</c:v>
                      </c:pt>
                      <c:pt idx="21" formatCode="0.0">
                        <c:v>13.977871610352816</c:v>
                      </c:pt>
                      <c:pt idx="22" formatCode="0.0">
                        <c:v>14.514007424604149</c:v>
                      </c:pt>
                      <c:pt idx="23" formatCode="0.0">
                        <c:v>15.004383838708762</c:v>
                      </c:pt>
                      <c:pt idx="24" formatCode="0.0">
                        <c:v>15.672350222307116</c:v>
                      </c:pt>
                      <c:pt idx="25" formatCode="0.0">
                        <c:v>16.291245980768306</c:v>
                      </c:pt>
                      <c:pt idx="26" formatCode="0.0">
                        <c:v>16.962673026786987</c:v>
                      </c:pt>
                      <c:pt idx="27" formatCode="0.0">
                        <c:v>17.301459714768495</c:v>
                      </c:pt>
                      <c:pt idx="28" formatCode="0.0">
                        <c:v>17.828942061960287</c:v>
                      </c:pt>
                      <c:pt idx="29" formatCode="0.0">
                        <c:v>18.09111396728354</c:v>
                      </c:pt>
                    </c:numCache>
                  </c:numRef>
                </c:yVal>
                <c:smooth val="0"/>
                <c:extLst>
                  <c:ext xmlns:c16="http://schemas.microsoft.com/office/drawing/2014/chart" uri="{C3380CC4-5D6E-409C-BE32-E72D297353CC}">
                    <c16:uniqueId val="{00000000-AB8D-448C-84DB-29D815FFD4D9}"/>
                  </c:ext>
                </c:extLst>
              </c15:ser>
            </c15:filteredScatterSeries>
            <c15:filteredScatterSeries>
              <c15:ser>
                <c:idx val="1"/>
                <c:order val="1"/>
                <c:tx>
                  <c:v>RMS-1 Initial Available Content</c:v>
                </c:tx>
                <c:spPr>
                  <a:ln w="25400">
                    <a:solidFill>
                      <a:srgbClr val="0000FF"/>
                    </a:solidFill>
                    <a:prstDash val="solid"/>
                  </a:ln>
                  <a:effectLst/>
                </c:spPr>
                <c:marker>
                  <c:symbol val="none"/>
                </c:marker>
                <c:dLbls>
                  <c:dLbl>
                    <c:idx val="0"/>
                    <c:layout>
                      <c:manualLayout>
                        <c:x val="-1.2855643044619449E-2"/>
                        <c:y val="-3.5087367551278309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AB8D-448C-84DB-29D815FFD4D9}"/>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('RMS-1'!$B$228,'RMS-1'!$B$257)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('RMS-1'!$G$223,'RMS-1'!$G$223)</c15:sqref>
                        </c15:formulaRef>
                      </c:ext>
                    </c:extLst>
                    <c:numCache>
                      <c:formatCode>0</c:formatCode>
                      <c:ptCount val="2"/>
                      <c:pt idx="0">
                        <c:v>248.57900213956401</c:v>
                      </c:pt>
                      <c:pt idx="1">
                        <c:v>248.57900213956401</c:v>
                      </c:pt>
                    </c:numCache>
                  </c:numRef>
                </c:yVal>
                <c:smooth val="0"/>
                <c:extLst xmlns:c15="http://schemas.microsoft.com/office/drawing/2012/chart">
                  <c:ext xmlns:c16="http://schemas.microsoft.com/office/drawing/2014/chart" uri="{C3380CC4-5D6E-409C-BE32-E72D297353CC}">
                    <c16:uniqueId val="{00000002-AB8D-448C-84DB-29D815FFD4D9}"/>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'RMS-2'!$L$228:$L$257</c15:sqref>
                        </c15:formulaRef>
                      </c:ext>
                    </c:extLst>
                    <c:numCache>
                      <c:formatCode>0.000</c:formatCode>
                      <c:ptCount val="30"/>
                      <c:pt idx="0">
                        <c:v>0.59728240775206565</c:v>
                      </c:pt>
                      <c:pt idx="1">
                        <c:v>0.94534398989033219</c:v>
                      </c:pt>
                      <c:pt idx="2" formatCode="0.00">
                        <c:v>1.3726664410003484</c:v>
                      </c:pt>
                      <c:pt idx="3" formatCode="0.00">
                        <c:v>1.7638026632380681</c:v>
                      </c:pt>
                      <c:pt idx="4" formatCode="0.00">
                        <c:v>2.1653498945005842</c:v>
                      </c:pt>
                      <c:pt idx="5" formatCode="0.00">
                        <c:v>2.5666290740233904</c:v>
                      </c:pt>
                      <c:pt idx="6" formatCode="0.00">
                        <c:v>3.143990703794012</c:v>
                      </c:pt>
                      <c:pt idx="7" formatCode="0.00">
                        <c:v>3.5199282398661529</c:v>
                      </c:pt>
                      <c:pt idx="8" formatCode="0.00">
                        <c:v>3.8774923881312922</c:v>
                      </c:pt>
                      <c:pt idx="9" formatCode="0.00">
                        <c:v>4.2123070375990688</c:v>
                      </c:pt>
                      <c:pt idx="10" formatCode="0.00">
                        <c:v>4.5585609252938522</c:v>
                      </c:pt>
                      <c:pt idx="11" formatCode="0.00">
                        <c:v>4.6531606153666338</c:v>
                      </c:pt>
                      <c:pt idx="12" formatCode="0.00">
                        <c:v>5.0148130067344407</c:v>
                      </c:pt>
                      <c:pt idx="13" formatCode="0.00">
                        <c:v>5.3662156850616212</c:v>
                      </c:pt>
                      <c:pt idx="14" formatCode="0.00">
                        <c:v>5.6811174222185912</c:v>
                      </c:pt>
                      <c:pt idx="15" formatCode="0.00">
                        <c:v>6.0494745480797967</c:v>
                      </c:pt>
                      <c:pt idx="16" formatCode="0.00">
                        <c:v>6.3466708116809283</c:v>
                      </c:pt>
                      <c:pt idx="17" formatCode="0.00">
                        <c:v>6.5942823941512598</c:v>
                      </c:pt>
                      <c:pt idx="18" formatCode="0.00">
                        <c:v>6.9766838403552081</c:v>
                      </c:pt>
                      <c:pt idx="19" formatCode="0.00">
                        <c:v>7.3156836197513462</c:v>
                      </c:pt>
                      <c:pt idx="20" formatCode="0.00">
                        <c:v>7.5935716513797598</c:v>
                      </c:pt>
                      <c:pt idx="21" formatCode="0.00">
                        <c:v>7.7130851931207314</c:v>
                      </c:pt>
                      <c:pt idx="22" formatCode="0.00">
                        <c:v>8.0089286037399035</c:v>
                      </c:pt>
                      <c:pt idx="23" formatCode="0.00">
                        <c:v>8.2795216642659799</c:v>
                      </c:pt>
                      <c:pt idx="24" formatCode="0.00">
                        <c:v>8.6481100850538013</c:v>
                      </c:pt>
                      <c:pt idx="25" formatCode="0.00">
                        <c:v>8.9896209991429412</c:v>
                      </c:pt>
                      <c:pt idx="26" formatCode="0.00">
                        <c:v>9.3601190371326286</c:v>
                      </c:pt>
                      <c:pt idx="27" formatCode="0.00">
                        <c:v>9.5470638495861326</c:v>
                      </c:pt>
                      <c:pt idx="28" formatCode="0.00">
                        <c:v>9.8381322178736337</c:v>
                      </c:pt>
                      <c:pt idx="29" formatCode="0.00">
                        <c:v>9.9828004690473904</c:v>
                      </c:pt>
                    </c:numCache>
                  </c:numRef>
                </c:yVal>
                <c:smooth val="0"/>
                <c:extLst xmlns:c15="http://schemas.microsoft.com/office/drawing/2012/chart">
                  <c:ext xmlns:c16="http://schemas.microsoft.com/office/drawing/2014/chart" uri="{C3380CC4-5D6E-409C-BE32-E72D297353CC}">
                    <c16:uniqueId val="{00000003-AB8D-448C-84DB-29D815FFD4D9}"/>
                  </c:ext>
                </c:extLst>
              </c15:ser>
            </c15:filteredScatterSeries>
            <c15:filteredScatterSeries>
              <c15:ser>
                <c:idx val="3"/>
                <c:order val="3"/>
                <c:tx>
                  <c:v>RMS-2 Initial Available Content</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('RMS-2'!$B$228,'RMS-2'!$B$257)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('RMS-2'!$G$223,'RMS-2'!$G$223)</c15:sqref>
                        </c15:formulaRef>
                      </c:ext>
                    </c:extLst>
                    <c:numCache>
                      <c:formatCode>0.0</c:formatCode>
                      <c:ptCount val="2"/>
                      <c:pt idx="0">
                        <c:v>90.547773455844194</c:v>
                      </c:pt>
                      <c:pt idx="1">
                        <c:v>90.547773455844194</c:v>
                      </c:pt>
                    </c:numCache>
                  </c:numRef>
                </c:yVal>
                <c:smooth val="0"/>
                <c:extLst xmlns:c15="http://schemas.microsoft.com/office/drawing/2012/chart">
                  <c:ext xmlns:c16="http://schemas.microsoft.com/office/drawing/2014/chart" uri="{C3380CC4-5D6E-409C-BE32-E72D297353CC}">
                    <c16:uniqueId val="{00000004-AB8D-448C-84DB-29D815FFD4D9}"/>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'RMS-3'!$B$228:$B$257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'RMS-3'!$L$228:$L$257</c15:sqref>
                        </c15:formulaRef>
                      </c:ext>
                    </c:extLst>
                    <c:numCache>
                      <c:formatCode>0.00</c:formatCode>
                      <c:ptCount val="30"/>
                      <c:pt idx="0">
                        <c:v>1.2924982858024692</c:v>
                      </c:pt>
                      <c:pt idx="1">
                        <c:v>2.0456914025402169</c:v>
                      </c:pt>
                      <c:pt idx="2">
                        <c:v>2.9704022736058731</c:v>
                      </c:pt>
                      <c:pt idx="3">
                        <c:v>3.8168074082559453</c:v>
                      </c:pt>
                      <c:pt idx="4">
                        <c:v>4.6857416031016239</c:v>
                      </c:pt>
                      <c:pt idx="5">
                        <c:v>5.5540957433373146</c:v>
                      </c:pt>
                      <c:pt idx="6">
                        <c:v>6.8034861608036445</c:v>
                      </c:pt>
                      <c:pt idx="7">
                        <c:v>7.6170018690107151</c:v>
                      </c:pt>
                      <c:pt idx="8">
                        <c:v>8.3907582072167326</c:v>
                      </c:pt>
                      <c:pt idx="9">
                        <c:v>9.1152854239605592</c:v>
                      </c:pt>
                      <c:pt idx="10">
                        <c:v>9.864566753009381</c:v>
                      </c:pt>
                      <c:pt idx="11" formatCode="0.0">
                        <c:v>10.06927718089004</c:v>
                      </c:pt>
                      <c:pt idx="12" formatCode="0.0">
                        <c:v>10.851880334494538</c:v>
                      </c:pt>
                      <c:pt idx="13" formatCode="0.0">
                        <c:v>11.6123034667841</c:v>
                      </c:pt>
                      <c:pt idx="14" formatCode="0.0">
                        <c:v>12.293739836228545</c:v>
                      </c:pt>
                      <c:pt idx="15" formatCode="0.0">
                        <c:v>13.090851801288068</c:v>
                      </c:pt>
                      <c:pt idx="16" formatCode="0.0">
                        <c:v>13.73397414386142</c:v>
                      </c:pt>
                      <c:pt idx="17" formatCode="0.0">
                        <c:v>14.269796966924693</c:v>
                      </c:pt>
                      <c:pt idx="18" formatCode="0.0">
                        <c:v>15.097300351072841</c:v>
                      </c:pt>
                      <c:pt idx="19" formatCode="0.0">
                        <c:v>15.830884042924692</c:v>
                      </c:pt>
                      <c:pt idx="20" formatCode="0.0">
                        <c:v>16.432224045347532</c:v>
                      </c:pt>
                      <c:pt idx="21" formatCode="0.0">
                        <c:v>16.690847178769047</c:v>
                      </c:pt>
                      <c:pt idx="22" formatCode="0.0">
                        <c:v>17.331041994702691</c:v>
                      </c:pt>
                      <c:pt idx="23" formatCode="0.0">
                        <c:v>17.916595934247443</c:v>
                      </c:pt>
                      <c:pt idx="24" formatCode="0.0">
                        <c:v>18.714208413456198</c:v>
                      </c:pt>
                      <c:pt idx="25" formatCode="0.0">
                        <c:v>19.453226113147558</c:v>
                      </c:pt>
                      <c:pt idx="26" formatCode="0.0">
                        <c:v>20.254970937337372</c:v>
                      </c:pt>
                      <c:pt idx="27" formatCode="0.0">
                        <c:v>20.659512987295283</c:v>
                      </c:pt>
                      <c:pt idx="28" formatCode="0.0">
                        <c:v>21.289374778267504</c:v>
                      </c:pt>
                      <c:pt idx="29" formatCode="0.0">
                        <c:v>21.602431825026763</c:v>
                      </c:pt>
                    </c:numCache>
                  </c:numRef>
                </c:yVal>
                <c:smooth val="0"/>
                <c:extLst xmlns:c15="http://schemas.microsoft.com/office/drawing/2012/chart">
                  <c:ext xmlns:c16="http://schemas.microsoft.com/office/drawing/2014/chart" uri="{C3380CC4-5D6E-409C-BE32-E72D297353CC}">
                    <c16:uniqueId val="{00000005-AB8D-448C-84DB-29D815FFD4D9}"/>
                  </c:ext>
                </c:extLst>
              </c15:ser>
            </c15:filteredScatterSeries>
            <c15:filteredScatterSeries>
              <c15:ser>
                <c:idx val="5"/>
                <c:order val="5"/>
                <c:tx>
                  <c:v>RMS-3 Initial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('RMS-3'!$B$228,'RMS-3'!$B$257)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('RMS-3'!$G$223,'RMS-3'!$G$223)</c15:sqref>
                        </c15:formulaRef>
                      </c:ext>
                    </c:extLst>
                    <c:numCache>
                      <c:formatCode>0</c:formatCode>
                      <c:ptCount val="2"/>
                      <c:pt idx="0">
                        <c:v>549.96480000000008</c:v>
                      </c:pt>
                      <c:pt idx="1">
                        <c:v>549.96480000000008</c:v>
                      </c:pt>
                    </c:numCache>
                  </c:numRef>
                </c:yVal>
                <c:smooth val="0"/>
                <c:extLst xmlns:c15="http://schemas.microsoft.com/office/drawing/2012/chart">
                  <c:ext xmlns:c16="http://schemas.microsoft.com/office/drawing/2014/chart" uri="{C3380CC4-5D6E-409C-BE32-E72D297353CC}">
                    <c16:uniqueId val="{00000006-AB8D-448C-84DB-29D815FFD4D9}"/>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9903515581679045"/>
                  <c:y val="3.157672666803174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F34B-4BD1-B066-BC25BA9D84C9}"/>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('RMS-1'!$B$183,'RMS-1'!$B$212)</c:f>
              <c:numCache>
                <c:formatCode>0.0</c:formatCode>
                <c:ptCount val="2"/>
                <c:pt idx="0">
                  <c:v>1</c:v>
                </c:pt>
                <c:pt idx="1">
                  <c:v>30</c:v>
                </c:pt>
              </c:numCache>
            </c:numRef>
          </c:xVal>
          <c:yVal>
            <c:numRef>
              <c:f>('RMS-1'!$G$175,'RMS-1'!$G$175)</c:f>
              <c:numCache>
                <c:formatCode>0.00</c:formatCode>
                <c:ptCount val="2"/>
                <c:pt idx="0">
                  <c:v>2</c:v>
                </c:pt>
                <c:pt idx="1">
                  <c:v>2</c:v>
                </c:pt>
              </c:numCache>
            </c:numRef>
          </c:yVal>
          <c:smooth val="0"/>
          <c:extLst>
            <c:ext xmlns:c16="http://schemas.microsoft.com/office/drawing/2014/chart" uri="{C3380CC4-5D6E-409C-BE32-E72D297353CC}">
              <c16:uniqueId val="{00000001-F34B-4BD1-B066-BC25BA9D84C9}"/>
            </c:ext>
          </c:extLst>
        </c:ser>
        <c:ser>
          <c:idx val="2"/>
          <c:order val="1"/>
          <c:tx>
            <c:v>MDL</c:v>
          </c:tx>
          <c:spPr>
            <a:ln w="15875">
              <a:solidFill>
                <a:srgbClr val="C00000"/>
              </a:solidFill>
              <a:prstDash val="solid"/>
            </a:ln>
            <a:effectLst/>
          </c:spPr>
          <c:marker>
            <c:symbol val="none"/>
          </c:marker>
          <c:xVal>
            <c:numRef>
              <c:f>('RMS-1'!$B$183,'RMS-1'!$B$212)</c:f>
              <c:numCache>
                <c:formatCode>0.0</c:formatCode>
                <c:ptCount val="2"/>
                <c:pt idx="0">
                  <c:v>1</c:v>
                </c:pt>
                <c:pt idx="1">
                  <c:v>30</c:v>
                </c:pt>
              </c:numCache>
            </c:numRef>
          </c:xVal>
          <c:yVal>
            <c:numRef>
              <c:f>('RMS-1'!$G$174,'RMS-1'!$G$174)</c:f>
              <c:numCache>
                <c:formatCode>0.00E+00</c:formatCode>
                <c:ptCount val="2"/>
                <c:pt idx="0">
                  <c:v>2.2000000000000001E-3</c:v>
                </c:pt>
                <c:pt idx="1">
                  <c:v>2.2000000000000001E-3</c:v>
                </c:pt>
              </c:numCache>
            </c:numRef>
          </c:yVal>
          <c:smooth val="0"/>
          <c:extLst>
            <c:ext xmlns:c16="http://schemas.microsoft.com/office/drawing/2014/chart" uri="{C3380CC4-5D6E-409C-BE32-E72D297353CC}">
              <c16:uniqueId val="{00000003-F34B-4BD1-B066-BC25BA9D84C9}"/>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'R8A'!$H$183:$H$212</c:f>
              <c:numCache>
                <c:formatCode>0.00</c:formatCode>
                <c:ptCount val="30"/>
                <c:pt idx="0">
                  <c:v>4.1500000000000004</c:v>
                </c:pt>
                <c:pt idx="1">
                  <c:v>4.1500000000000004</c:v>
                </c:pt>
                <c:pt idx="2">
                  <c:v>4.1500000000000004</c:v>
                </c:pt>
                <c:pt idx="3">
                  <c:v>4.1500000000000004</c:v>
                </c:pt>
                <c:pt idx="4">
                  <c:v>4.1500000000000004</c:v>
                </c:pt>
                <c:pt idx="5">
                  <c:v>4.1500000000000004</c:v>
                </c:pt>
                <c:pt idx="6">
                  <c:v>4.1500000000000004</c:v>
                </c:pt>
                <c:pt idx="7">
                  <c:v>4.1500000000000004</c:v>
                </c:pt>
                <c:pt idx="8">
                  <c:v>4.1500000000000004</c:v>
                </c:pt>
                <c:pt idx="9">
                  <c:v>4.1500000000000004</c:v>
                </c:pt>
                <c:pt idx="10">
                  <c:v>4.1500000000000004</c:v>
                </c:pt>
                <c:pt idx="11">
                  <c:v>4.1500000000000004</c:v>
                </c:pt>
                <c:pt idx="12">
                  <c:v>4.1500000000000004</c:v>
                </c:pt>
                <c:pt idx="13">
                  <c:v>4.1500000000000004</c:v>
                </c:pt>
                <c:pt idx="14">
                  <c:v>4.1500000000000004</c:v>
                </c:pt>
                <c:pt idx="15">
                  <c:v>4.1500000000000004</c:v>
                </c:pt>
                <c:pt idx="16">
                  <c:v>4.1500000000000004</c:v>
                </c:pt>
                <c:pt idx="17">
                  <c:v>4.1500000000000004</c:v>
                </c:pt>
                <c:pt idx="18">
                  <c:v>4.1500000000000004</c:v>
                </c:pt>
                <c:pt idx="19">
                  <c:v>4.1500000000000004</c:v>
                </c:pt>
                <c:pt idx="20">
                  <c:v>4.1500000000000004</c:v>
                </c:pt>
                <c:pt idx="21">
                  <c:v>4.1500000000000004</c:v>
                </c:pt>
                <c:pt idx="22">
                  <c:v>4.1500000000000004</c:v>
                </c:pt>
                <c:pt idx="23">
                  <c:v>4.1500000000000004</c:v>
                </c:pt>
                <c:pt idx="24">
                  <c:v>4.1500000000000004</c:v>
                </c:pt>
                <c:pt idx="25">
                  <c:v>4.1500000000000004</c:v>
                </c:pt>
                <c:pt idx="26">
                  <c:v>4.1500000000000004</c:v>
                </c:pt>
                <c:pt idx="27">
                  <c:v>4.1500000000000004</c:v>
                </c:pt>
                <c:pt idx="28">
                  <c:v>4.1500000000000004</c:v>
                </c:pt>
                <c:pt idx="29">
                  <c:v>4.1500000000000004</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F34B-4BD1-B066-BC25BA9D84C9}"/>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'R8B'!$H$183:$H$212</c:f>
              <c:numCache>
                <c:formatCode>0.00</c:formatCode>
                <c:ptCount val="30"/>
                <c:pt idx="0">
                  <c:v>3.37</c:v>
                </c:pt>
                <c:pt idx="1">
                  <c:v>3.37</c:v>
                </c:pt>
                <c:pt idx="2">
                  <c:v>3.37</c:v>
                </c:pt>
                <c:pt idx="3">
                  <c:v>3.37</c:v>
                </c:pt>
                <c:pt idx="4">
                  <c:v>3.37</c:v>
                </c:pt>
                <c:pt idx="5">
                  <c:v>3.37</c:v>
                </c:pt>
                <c:pt idx="6">
                  <c:v>3.37</c:v>
                </c:pt>
                <c:pt idx="7">
                  <c:v>3.37</c:v>
                </c:pt>
                <c:pt idx="8">
                  <c:v>3.37</c:v>
                </c:pt>
                <c:pt idx="9">
                  <c:v>3.37</c:v>
                </c:pt>
                <c:pt idx="10" formatCode="0">
                  <c:v>3.37</c:v>
                </c:pt>
                <c:pt idx="11" formatCode="0">
                  <c:v>3.37</c:v>
                </c:pt>
                <c:pt idx="12" formatCode="0">
                  <c:v>3.37</c:v>
                </c:pt>
                <c:pt idx="13" formatCode="0">
                  <c:v>3.37</c:v>
                </c:pt>
                <c:pt idx="14" formatCode="0">
                  <c:v>3.37</c:v>
                </c:pt>
                <c:pt idx="15" formatCode="0">
                  <c:v>3.37</c:v>
                </c:pt>
                <c:pt idx="16" formatCode="0">
                  <c:v>3.37</c:v>
                </c:pt>
                <c:pt idx="17" formatCode="0">
                  <c:v>3.37</c:v>
                </c:pt>
                <c:pt idx="18" formatCode="0">
                  <c:v>3.37</c:v>
                </c:pt>
                <c:pt idx="19" formatCode="0">
                  <c:v>3.37</c:v>
                </c:pt>
                <c:pt idx="20" formatCode="0">
                  <c:v>3.37</c:v>
                </c:pt>
                <c:pt idx="21" formatCode="0">
                  <c:v>3.37</c:v>
                </c:pt>
                <c:pt idx="22" formatCode="0">
                  <c:v>3.37</c:v>
                </c:pt>
                <c:pt idx="23" formatCode="0">
                  <c:v>3.37</c:v>
                </c:pt>
                <c:pt idx="24" formatCode="0">
                  <c:v>3.37</c:v>
                </c:pt>
                <c:pt idx="25" formatCode="0">
                  <c:v>3.37</c:v>
                </c:pt>
                <c:pt idx="26" formatCode="0">
                  <c:v>3.37</c:v>
                </c:pt>
                <c:pt idx="27" formatCode="0">
                  <c:v>3.37</c:v>
                </c:pt>
                <c:pt idx="28" formatCode="0">
                  <c:v>3.37</c:v>
                </c:pt>
                <c:pt idx="29" formatCode="0">
                  <c:v>3.37</c:v>
                </c:pt>
              </c:numCache>
            </c:numRef>
          </c:yVal>
          <c:smooth val="0"/>
          <c:extLst xmlns:c15="http://schemas.microsoft.com/office/drawing/2012/chart">
            <c:ext xmlns:c16="http://schemas.microsoft.com/office/drawing/2014/chart" uri="{C3380CC4-5D6E-409C-BE32-E72D297353CC}">
              <c16:uniqueId val="{00000008-F34B-4BD1-B066-BC25BA9D84C9}"/>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sysDash"/>
                  </a:ln>
                  <a:effectLst/>
                </c:spPr>
                <c:marker>
                  <c:symbol val="circle"/>
                  <c:size val="7"/>
                  <c:spPr>
                    <a:solidFill>
                      <a:srgbClr val="0000FF"/>
                    </a:solidFill>
                    <a:ln w="6350">
                      <a:solidFill>
                        <a:sysClr val="windowText" lastClr="000000"/>
                      </a:solidFill>
                    </a:ln>
                    <a:effectLst/>
                  </c:spPr>
                </c:marker>
                <c:xVal>
                  <c:numRef>
                    <c:extLst>
                      <c:ext uri="{02D57815-91ED-43cb-92C2-25804820EDAC}">
                        <c15:formulaRef>
                          <c15:sqref>'RMS-1'!$B$183:$B$212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'RMS-1'!$H$183:$H$212</c15:sqref>
                        </c15:formulaRef>
                      </c:ext>
                    </c:extLst>
                    <c:numCache>
                      <c:formatCode>0.00</c:formatCode>
                      <c:ptCount val="30"/>
                      <c:pt idx="0">
                        <c:v>4.0599999999999996</c:v>
                      </c:pt>
                      <c:pt idx="1">
                        <c:v>4.0599999999999996</c:v>
                      </c:pt>
                      <c:pt idx="2">
                        <c:v>4.0599999999999996</c:v>
                      </c:pt>
                      <c:pt idx="3">
                        <c:v>4.0599999999999996</c:v>
                      </c:pt>
                      <c:pt idx="4">
                        <c:v>4.0599999999999996</c:v>
                      </c:pt>
                      <c:pt idx="5">
                        <c:v>4.0599999999999996</c:v>
                      </c:pt>
                      <c:pt idx="6">
                        <c:v>4.0599999999999996</c:v>
                      </c:pt>
                      <c:pt idx="7">
                        <c:v>4.0599999999999996</c:v>
                      </c:pt>
                      <c:pt idx="8">
                        <c:v>4.0599999999999996</c:v>
                      </c:pt>
                      <c:pt idx="9">
                        <c:v>4.0599999999999996</c:v>
                      </c:pt>
                      <c:pt idx="10">
                        <c:v>4.0599999999999996</c:v>
                      </c:pt>
                      <c:pt idx="11">
                        <c:v>4.0599999999999996</c:v>
                      </c:pt>
                      <c:pt idx="12">
                        <c:v>4.0599999999999996</c:v>
                      </c:pt>
                      <c:pt idx="13">
                        <c:v>4.0599999999999996</c:v>
                      </c:pt>
                      <c:pt idx="14">
                        <c:v>4.0599999999999996</c:v>
                      </c:pt>
                      <c:pt idx="15">
                        <c:v>4.0599999999999996</c:v>
                      </c:pt>
                      <c:pt idx="16">
                        <c:v>4.0599999999999996</c:v>
                      </c:pt>
                      <c:pt idx="17">
                        <c:v>4.0599999999999996</c:v>
                      </c:pt>
                      <c:pt idx="18">
                        <c:v>4.0599999999999996</c:v>
                      </c:pt>
                      <c:pt idx="19">
                        <c:v>4.0599999999999996</c:v>
                      </c:pt>
                      <c:pt idx="20">
                        <c:v>4.0599999999999996</c:v>
                      </c:pt>
                      <c:pt idx="21">
                        <c:v>4.0599999999999996</c:v>
                      </c:pt>
                      <c:pt idx="22">
                        <c:v>4.0599999999999996</c:v>
                      </c:pt>
                      <c:pt idx="23">
                        <c:v>4.0599999999999996</c:v>
                      </c:pt>
                      <c:pt idx="24">
                        <c:v>4.0599999999999996</c:v>
                      </c:pt>
                      <c:pt idx="25">
                        <c:v>4.0599999999999996</c:v>
                      </c:pt>
                      <c:pt idx="26">
                        <c:v>4.0599999999999996</c:v>
                      </c:pt>
                      <c:pt idx="27">
                        <c:v>4.0599999999999996</c:v>
                      </c:pt>
                      <c:pt idx="28">
                        <c:v>4.0599999999999996</c:v>
                      </c:pt>
                      <c:pt idx="29" formatCode="0">
                        <c:v>1.0000000000000001E-9</c:v>
                      </c:pt>
                    </c:numCache>
                  </c:numRef>
                </c:yVal>
                <c:smooth val="0"/>
                <c:extLst>
                  <c:ext xmlns:c16="http://schemas.microsoft.com/office/drawing/2014/chart" uri="{C3380CC4-5D6E-409C-BE32-E72D297353CC}">
                    <c16:uniqueId val="{00000004-F34B-4BD1-B066-BC25BA9D84C9}"/>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'RMS-2'!$H$183:$H$212</c15:sqref>
                        </c15:formulaRef>
                      </c:ext>
                    </c:extLst>
                    <c:numCache>
                      <c:formatCode>0.00</c:formatCode>
                      <c:ptCount val="30"/>
                      <c:pt idx="0">
                        <c:v>3.63</c:v>
                      </c:pt>
                      <c:pt idx="1">
                        <c:v>3.63</c:v>
                      </c:pt>
                      <c:pt idx="2">
                        <c:v>3.63</c:v>
                      </c:pt>
                      <c:pt idx="3">
                        <c:v>3.63</c:v>
                      </c:pt>
                      <c:pt idx="4">
                        <c:v>3.63</c:v>
                      </c:pt>
                      <c:pt idx="5">
                        <c:v>3.63</c:v>
                      </c:pt>
                      <c:pt idx="6">
                        <c:v>3.63</c:v>
                      </c:pt>
                      <c:pt idx="7">
                        <c:v>3.63</c:v>
                      </c:pt>
                      <c:pt idx="8">
                        <c:v>3.63</c:v>
                      </c:pt>
                      <c:pt idx="9">
                        <c:v>3.63</c:v>
                      </c:pt>
                      <c:pt idx="10">
                        <c:v>3.63</c:v>
                      </c:pt>
                      <c:pt idx="11">
                        <c:v>3.63</c:v>
                      </c:pt>
                      <c:pt idx="12">
                        <c:v>3.63</c:v>
                      </c:pt>
                      <c:pt idx="13">
                        <c:v>3.63</c:v>
                      </c:pt>
                      <c:pt idx="14">
                        <c:v>3.63</c:v>
                      </c:pt>
                      <c:pt idx="15">
                        <c:v>3.63</c:v>
                      </c:pt>
                      <c:pt idx="16">
                        <c:v>3.63</c:v>
                      </c:pt>
                      <c:pt idx="17">
                        <c:v>3.63</c:v>
                      </c:pt>
                      <c:pt idx="18">
                        <c:v>3.63</c:v>
                      </c:pt>
                      <c:pt idx="19">
                        <c:v>3.63</c:v>
                      </c:pt>
                      <c:pt idx="20">
                        <c:v>3.63</c:v>
                      </c:pt>
                      <c:pt idx="21">
                        <c:v>3.63</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5-F34B-4BD1-B066-BC25BA9D84C9}"/>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'RMS-3'!$H$183:$H$212</c15:sqref>
                        </c15:formulaRef>
                      </c:ext>
                    </c:extLst>
                    <c:numCache>
                      <c:formatCode>0.00</c:formatCode>
                      <c:ptCount val="30"/>
                      <c:pt idx="0">
                        <c:v>7.04</c:v>
                      </c:pt>
                      <c:pt idx="1">
                        <c:v>7.04</c:v>
                      </c:pt>
                      <c:pt idx="2">
                        <c:v>7.04</c:v>
                      </c:pt>
                      <c:pt idx="3">
                        <c:v>7.04</c:v>
                      </c:pt>
                      <c:pt idx="4">
                        <c:v>7.04</c:v>
                      </c:pt>
                      <c:pt idx="5">
                        <c:v>7.04</c:v>
                      </c:pt>
                      <c:pt idx="6">
                        <c:v>7.04</c:v>
                      </c:pt>
                      <c:pt idx="7">
                        <c:v>7.04</c:v>
                      </c:pt>
                      <c:pt idx="8">
                        <c:v>7.04</c:v>
                      </c:pt>
                      <c:pt idx="9">
                        <c:v>7.04</c:v>
                      </c:pt>
                      <c:pt idx="10">
                        <c:v>7.04</c:v>
                      </c:pt>
                      <c:pt idx="11">
                        <c:v>7.04</c:v>
                      </c:pt>
                      <c:pt idx="12">
                        <c:v>7.04</c:v>
                      </c:pt>
                      <c:pt idx="13">
                        <c:v>7.04</c:v>
                      </c:pt>
                      <c:pt idx="14">
                        <c:v>7.04</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6-F34B-4BD1-B066-BC25BA9D84C9}"/>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100"/>
          <c:min val="0.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Barium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'R8A'!$I$183:$I$212</c:f>
              <c:numCache>
                <c:formatCode>0.0</c:formatCode>
                <c:ptCount val="30"/>
                <c:pt idx="0">
                  <c:v>13.48416975308642</c:v>
                </c:pt>
                <c:pt idx="1">
                  <c:v>7.8577928918817816</c:v>
                </c:pt>
                <c:pt idx="2">
                  <c:v>9.6471759343434318</c:v>
                </c:pt>
                <c:pt idx="3">
                  <c:v>8.8302403499278501</c:v>
                </c:pt>
                <c:pt idx="4">
                  <c:v>9.0652779320987626</c:v>
                </c:pt>
                <c:pt idx="5">
                  <c:v>9.0592264309764321</c:v>
                </c:pt>
                <c:pt idx="6">
                  <c:v>13.034440867003369</c:v>
                </c:pt>
                <c:pt idx="7">
                  <c:v>8.4871167929292941</c:v>
                </c:pt>
                <c:pt idx="8">
                  <c:v>8.0723215856481456</c:v>
                </c:pt>
                <c:pt idx="9">
                  <c:v>7.5587318672839494</c:v>
                </c:pt>
                <c:pt idx="10">
                  <c:v>7.8169826178451176</c:v>
                </c:pt>
                <c:pt idx="11" formatCode="0.00">
                  <c:v>2.1356702674897119</c:v>
                </c:pt>
                <c:pt idx="12">
                  <c:v>8.1646172288359793</c:v>
                </c:pt>
                <c:pt idx="13">
                  <c:v>7.9332210437710442</c:v>
                </c:pt>
                <c:pt idx="14">
                  <c:v>7.1091805555555574</c:v>
                </c:pt>
                <c:pt idx="15">
                  <c:v>8.3159824404761906</c:v>
                </c:pt>
                <c:pt idx="16">
                  <c:v>6.7094640933140939</c:v>
                </c:pt>
                <c:pt idx="17" formatCode="0.00">
                  <c:v>5.5900467978395074</c:v>
                </c:pt>
                <c:pt idx="18">
                  <c:v>8.6330451851851873</c:v>
                </c:pt>
                <c:pt idx="19">
                  <c:v>7.653214814814814</c:v>
                </c:pt>
                <c:pt idx="20" formatCode="0.00">
                  <c:v>6.2735639660493838</c:v>
                </c:pt>
                <c:pt idx="21" formatCode="0.00">
                  <c:v>2.6981221340388011</c:v>
                </c:pt>
                <c:pt idx="22">
                  <c:v>6.6789222608024694</c:v>
                </c:pt>
                <c:pt idx="23" formatCode="0.00">
                  <c:v>6.1088736496913576</c:v>
                </c:pt>
                <c:pt idx="24">
                  <c:v>8.3212041245791273</c:v>
                </c:pt>
                <c:pt idx="25">
                  <c:v>7.7099058641975295</c:v>
                </c:pt>
                <c:pt idx="26">
                  <c:v>8.3643153935185186</c:v>
                </c:pt>
                <c:pt idx="27" formatCode="0.00">
                  <c:v>4.2204417087542092</c:v>
                </c:pt>
                <c:pt idx="28">
                  <c:v>6.5711215277777768</c:v>
                </c:pt>
                <c:pt idx="29" formatCode="0.00">
                  <c:v>3.2660115740740738</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6200-445F-AF8C-5F13BE599F00}"/>
            </c:ext>
          </c:extLst>
        </c:ser>
        <c:ser>
          <c:idx val="10"/>
          <c:order val="10"/>
          <c:tx>
            <c:v>R8A Remaining Available Content</c:v>
          </c:tx>
          <c:spPr>
            <a:ln w="12700">
              <a:solidFill>
                <a:srgbClr val="FF0000"/>
              </a:solidFill>
              <a:prstDash val="solid"/>
            </a:ln>
          </c:spPr>
          <c:marker>
            <c:symbol val="none"/>
          </c:marker>
          <c:xVal>
            <c:numRef>
              <c:f>'R8A'!$B$183:$B$212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'R8A'!$J$183:$J$212</c:f>
              <c:numCache>
                <c:formatCode>0</c:formatCode>
                <c:ptCount val="30"/>
                <c:pt idx="0">
                  <c:v>344.51583024691365</c:v>
                </c:pt>
                <c:pt idx="1">
                  <c:v>336.65803735503187</c:v>
                </c:pt>
                <c:pt idx="2">
                  <c:v>327.01086142068846</c:v>
                </c:pt>
                <c:pt idx="3">
                  <c:v>318.18062107076059</c:v>
                </c:pt>
                <c:pt idx="4">
                  <c:v>309.11534313866184</c:v>
                </c:pt>
                <c:pt idx="5">
                  <c:v>300.05611670768542</c:v>
                </c:pt>
                <c:pt idx="6">
                  <c:v>287.02167584068206</c:v>
                </c:pt>
                <c:pt idx="7">
                  <c:v>278.53455904775279</c:v>
                </c:pt>
                <c:pt idx="8">
                  <c:v>270.46223746210467</c:v>
                </c:pt>
                <c:pt idx="9">
                  <c:v>262.90350559482073</c:v>
                </c:pt>
                <c:pt idx="10">
                  <c:v>255.0865229769756</c:v>
                </c:pt>
                <c:pt idx="11">
                  <c:v>252.9508527094859</c:v>
                </c:pt>
                <c:pt idx="12">
                  <c:v>244.78623548064991</c:v>
                </c:pt>
                <c:pt idx="13">
                  <c:v>236.85301443687885</c:v>
                </c:pt>
                <c:pt idx="14">
                  <c:v>229.7438338813233</c:v>
                </c:pt>
                <c:pt idx="15">
                  <c:v>221.42785144084712</c:v>
                </c:pt>
                <c:pt idx="16">
                  <c:v>214.71838734753302</c:v>
                </c:pt>
                <c:pt idx="17">
                  <c:v>209.12834054969352</c:v>
                </c:pt>
                <c:pt idx="18">
                  <c:v>200.49529536450834</c:v>
                </c:pt>
                <c:pt idx="19" formatCode="0.0">
                  <c:v>192.84208054969352</c:v>
                </c:pt>
                <c:pt idx="20" formatCode="0.0">
                  <c:v>186.56851658364414</c:v>
                </c:pt>
                <c:pt idx="21" formatCode="0.0">
                  <c:v>183.87039444960533</c:v>
                </c:pt>
                <c:pt idx="22" formatCode="0.0">
                  <c:v>177.19147218880286</c:v>
                </c:pt>
                <c:pt idx="23" formatCode="0.0">
                  <c:v>171.0825985391115</c:v>
                </c:pt>
                <c:pt idx="24" formatCode="0.0">
                  <c:v>162.76139441453236</c:v>
                </c:pt>
                <c:pt idx="25" formatCode="0.0">
                  <c:v>155.05148855033482</c:v>
                </c:pt>
                <c:pt idx="26" formatCode="0.0">
                  <c:v>146.6871731568163</c:v>
                </c:pt>
                <c:pt idx="27" formatCode="0.0">
                  <c:v>142.46673144806209</c:v>
                </c:pt>
                <c:pt idx="28" formatCode="0.00">
                  <c:v>135.8956099202843</c:v>
                </c:pt>
                <c:pt idx="29" formatCode="0.000">
                  <c:v>132.62959834621023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6200-445F-AF8C-5F13BE599F00}"/>
            </c:ext>
          </c:extLst>
        </c:ser>
        <c:ser>
          <c:idx val="11"/>
          <c:order val="11"/>
          <c:tx>
            <c:v>R8A Mean Interval Release</c:v>
          </c:tx>
          <c:spPr>
            <a:ln w="19050">
              <a:solidFill>
                <a:srgbClr val="FF0000"/>
              </a:solidFill>
              <a:prstDash val="sysDash"/>
            </a:ln>
          </c:spPr>
          <c:marker>
            <c:symbol val="none"/>
          </c:marker>
          <c:xVal>
            <c:numRef>
              <c:f>('R8A'!$B$183,'R8A'!$B$212)</c:f>
              <c:numCache>
                <c:formatCode>0.0</c:formatCode>
                <c:ptCount val="2"/>
                <c:pt idx="0">
                  <c:v>1</c:v>
                </c:pt>
                <c:pt idx="1">
                  <c:v>30</c:v>
                </c:pt>
              </c:numCache>
              <c:extLst xmlns:c15="http://schemas.microsoft.com/office/drawing/2012/chart"/>
            </c:numRef>
          </c:xVal>
          <c:yVal>
            <c:numRef>
              <c:f>('R8A'!$I$214,'R8A'!$I$214)</c:f>
              <c:numCache>
                <c:formatCode>0.00</c:formatCode>
                <c:ptCount val="2"/>
                <c:pt idx="0">
                  <c:v>7.5123467217929978</c:v>
                </c:pt>
                <c:pt idx="1">
                  <c:v>7.5123467217929978</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B-6200-445F-AF8C-5F13BE599F00}"/>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'R8B'!$I$183:$I$212</c:f>
              <c:numCache>
                <c:formatCode>0.0</c:formatCode>
                <c:ptCount val="30"/>
                <c:pt idx="0">
                  <c:v>10.949795679012345</c:v>
                </c:pt>
                <c:pt idx="1">
                  <c:v>6.3809065170220736</c:v>
                </c:pt>
                <c:pt idx="2">
                  <c:v>7.8339717828282804</c:v>
                </c:pt>
                <c:pt idx="3">
                  <c:v>7.1705807178932179</c:v>
                </c:pt>
                <c:pt idx="4">
                  <c:v>7.361442561728393</c:v>
                </c:pt>
                <c:pt idx="5">
                  <c:v>7.3565284511784519</c:v>
                </c:pt>
                <c:pt idx="6">
                  <c:v>10.584594149831652</c:v>
                </c:pt>
                <c:pt idx="7">
                  <c:v>6.8919478535353544</c:v>
                </c:pt>
                <c:pt idx="8">
                  <c:v>6.5551141550925909</c:v>
                </c:pt>
                <c:pt idx="9" formatCode="0.00">
                  <c:v>6.1380545524691348</c:v>
                </c:pt>
                <c:pt idx="10" formatCode="0">
                  <c:v>6.3477666077441075</c:v>
                </c:pt>
                <c:pt idx="11" formatCode="0">
                  <c:v>1.7342671810699588</c:v>
                </c:pt>
                <c:pt idx="12" formatCode="0">
                  <c:v>6.6300626653439148</c:v>
                </c:pt>
                <c:pt idx="13" formatCode="0">
                  <c:v>6.4421578114478111</c:v>
                </c:pt>
                <c:pt idx="14" formatCode="0">
                  <c:v>5.772997222222223</c:v>
                </c:pt>
                <c:pt idx="15" formatCode="0">
                  <c:v>6.7529785119047618</c:v>
                </c:pt>
                <c:pt idx="16" formatCode="0">
                  <c:v>5.4484081914381921</c:v>
                </c:pt>
                <c:pt idx="17" formatCode="0">
                  <c:v>4.5393873996913587</c:v>
                </c:pt>
                <c:pt idx="18" formatCode="0">
                  <c:v>7.0104487407407419</c:v>
                </c:pt>
                <c:pt idx="19" formatCode="0">
                  <c:v>6.2147792592592586</c:v>
                </c:pt>
                <c:pt idx="20" formatCode="0">
                  <c:v>5.0944362808641976</c:v>
                </c:pt>
                <c:pt idx="21" formatCode="0">
                  <c:v>2.1910052028218696</c:v>
                </c:pt>
                <c:pt idx="22" formatCode="0">
                  <c:v>5.4236067515432094</c:v>
                </c:pt>
                <c:pt idx="23" formatCode="0">
                  <c:v>4.9606998070987647</c:v>
                </c:pt>
                <c:pt idx="24" formatCode="0">
                  <c:v>6.7572187710437719</c:v>
                </c:pt>
                <c:pt idx="25" formatCode="0">
                  <c:v>6.2608151234567888</c:v>
                </c:pt>
                <c:pt idx="26" formatCode="0">
                  <c:v>6.7922271990740732</c:v>
                </c:pt>
                <c:pt idx="27" formatCode="0">
                  <c:v>3.4272020622895627</c:v>
                </c:pt>
                <c:pt idx="28" formatCode="0">
                  <c:v>5.3360673611111107</c:v>
                </c:pt>
                <c:pt idx="29" formatCode="0">
                  <c:v>0.64053142924285034</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C-6200-445F-AF8C-5F13BE599F00}"/>
            </c:ext>
          </c:extLst>
        </c:ser>
        <c:ser>
          <c:idx val="13"/>
          <c:order val="13"/>
          <c:tx>
            <c:v>R8B Remaining Available Content</c:v>
          </c:tx>
          <c:spPr>
            <a:ln w="12700">
              <a:solidFill>
                <a:srgbClr val="008000"/>
              </a:solidFill>
              <a:prstDash val="solid"/>
            </a:ln>
          </c:spPr>
          <c:marker>
            <c:symbol val="none"/>
          </c:marker>
          <c:xVal>
            <c:numRef>
              <c:f>'R8B'!$B$183:$B$212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'R8B'!$J$183:$J$212</c:f>
              <c:numCache>
                <c:formatCode>0</c:formatCode>
                <c:ptCount val="30"/>
                <c:pt idx="0">
                  <c:v>170.05020432098766</c:v>
                </c:pt>
                <c:pt idx="1">
                  <c:v>163.66929780396558</c:v>
                </c:pt>
                <c:pt idx="2">
                  <c:v>155.83532602113729</c:v>
                </c:pt>
                <c:pt idx="3" formatCode="0.0">
                  <c:v>148.66474530324408</c:v>
                </c:pt>
                <c:pt idx="4" formatCode="0.0">
                  <c:v>141.30330274151569</c:v>
                </c:pt>
                <c:pt idx="5" formatCode="0.0">
                  <c:v>133.94677429033723</c:v>
                </c:pt>
                <c:pt idx="6" formatCode="0.0">
                  <c:v>123.36218014050559</c:v>
                </c:pt>
                <c:pt idx="7" formatCode="0.0">
                  <c:v>116.47023228697023</c:v>
                </c:pt>
                <c:pt idx="8" formatCode="0.00">
                  <c:v>109.91511813187763</c:v>
                </c:pt>
                <c:pt idx="9">
                  <c:v>103.77706357940851</c:v>
                </c:pt>
                <c:pt idx="10">
                  <c:v>97.4292969716644</c:v>
                </c:pt>
                <c:pt idx="11">
                  <c:v>95.695029790594447</c:v>
                </c:pt>
                <c:pt idx="12">
                  <c:v>89.064967125250533</c:v>
                </c:pt>
                <c:pt idx="13">
                  <c:v>82.622809313802719</c:v>
                </c:pt>
                <c:pt idx="14">
                  <c:v>76.849812091580503</c:v>
                </c:pt>
                <c:pt idx="15">
                  <c:v>70.096833579675746</c:v>
                </c:pt>
                <c:pt idx="16">
                  <c:v>64.648425388237555</c:v>
                </c:pt>
                <c:pt idx="17">
                  <c:v>60.109037988546199</c:v>
                </c:pt>
                <c:pt idx="18">
                  <c:v>53.098589247805457</c:v>
                </c:pt>
                <c:pt idx="19">
                  <c:v>46.883809988546197</c:v>
                </c:pt>
                <c:pt idx="20">
                  <c:v>41.789373707682003</c:v>
                </c:pt>
                <c:pt idx="21">
                  <c:v>39.598368504860133</c:v>
                </c:pt>
                <c:pt idx="22">
                  <c:v>34.174761753316922</c:v>
                </c:pt>
                <c:pt idx="23">
                  <c:v>29.214061946218159</c:v>
                </c:pt>
                <c:pt idx="24">
                  <c:v>22.456843175174388</c:v>
                </c:pt>
                <c:pt idx="25">
                  <c:v>16.196028051717597</c:v>
                </c:pt>
                <c:pt idx="26">
                  <c:v>9.4038008526435242</c:v>
                </c:pt>
                <c:pt idx="27">
                  <c:v>5.976598790353961</c:v>
                </c:pt>
                <c:pt idx="28">
                  <c:v>0.64053142924285034</c:v>
                </c:pt>
                <c:pt idx="29">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D-6200-445F-AF8C-5F13BE599F00}"/>
            </c:ext>
          </c:extLst>
        </c:ser>
        <c:ser>
          <c:idx val="14"/>
          <c:order val="14"/>
          <c:tx>
            <c:v>R8B Mean Interval Release</c:v>
          </c:tx>
          <c:spPr>
            <a:ln w="19050">
              <a:solidFill>
                <a:srgbClr val="008000"/>
              </a:solidFill>
              <a:prstDash val="sysDash"/>
            </a:ln>
          </c:spPr>
          <c:marker>
            <c:symbol val="none"/>
          </c:marker>
          <c:xVal>
            <c:numRef>
              <c:f>('R8B'!$B$183,'R8B'!$B$212)</c:f>
              <c:numCache>
                <c:formatCode>0.0</c:formatCode>
                <c:ptCount val="2"/>
                <c:pt idx="0">
                  <c:v>1</c:v>
                </c:pt>
                <c:pt idx="1">
                  <c:v>30</c:v>
                </c:pt>
              </c:numCache>
              <c:extLst xmlns:c15="http://schemas.microsoft.com/office/drawing/2012/chart"/>
            </c:numRef>
          </c:xVal>
          <c:yVal>
            <c:numRef>
              <c:f>('R8B'!$I$214,'R8B'!$I$214)</c:f>
              <c:numCache>
                <c:formatCode>0.00</c:formatCode>
                <c:ptCount val="2"/>
                <c:pt idx="0">
                  <c:v>6.0333333333333314</c:v>
                </c:pt>
                <c:pt idx="1">
                  <c:v>6.0333333333333314</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E-6200-445F-AF8C-5F13BE599F00}"/>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'RMS-1'!$I$183:$I$212</c15:sqref>
                        </c15:formulaRef>
                      </c:ext>
                    </c:extLst>
                    <c:numCache>
                      <c:formatCode>0.00</c:formatCode>
                      <c:ptCount val="30"/>
                      <c:pt idx="0" formatCode="0.0">
                        <c:v>13.19174197530864</c:v>
                      </c:pt>
                      <c:pt idx="1">
                        <c:v>7.6873829255518142</c:v>
                      </c:pt>
                      <c:pt idx="2">
                        <c:v>9.4379600707070672</c:v>
                      </c:pt>
                      <c:pt idx="3">
                        <c:v>8.6387411616161618</c:v>
                      </c:pt>
                      <c:pt idx="4">
                        <c:v>8.8686815432098722</c:v>
                      </c:pt>
                      <c:pt idx="5">
                        <c:v>8.8627612794612798</c:v>
                      </c:pt>
                      <c:pt idx="6" formatCode="0.0">
                        <c:v>12.751766245791245</c:v>
                      </c:pt>
                      <c:pt idx="7">
                        <c:v>8.3030588383838388</c:v>
                      </c:pt>
                      <c:pt idx="8">
                        <c:v>7.897259189814811</c:v>
                      </c:pt>
                      <c:pt idx="9">
                        <c:v>7.3948075617283928</c:v>
                      </c:pt>
                      <c:pt idx="10">
                        <c:v>7.6474576936026919</c:v>
                      </c:pt>
                      <c:pt idx="11">
                        <c:v>2.0893545267489708</c:v>
                      </c:pt>
                      <c:pt idx="12">
                        <c:v>7.9875532407407386</c:v>
                      </c:pt>
                      <c:pt idx="13">
                        <c:v>7.761175286195285</c:v>
                      </c:pt>
                      <c:pt idx="14">
                        <c:v>6.9550055555555561</c:v>
                      </c:pt>
                      <c:pt idx="15">
                        <c:v>8.1356358333333318</c:v>
                      </c:pt>
                      <c:pt idx="16">
                        <c:v>6.563957643097643</c:v>
                      </c:pt>
                      <c:pt idx="17">
                        <c:v>5.4688168672839508</c:v>
                      </c:pt>
                      <c:pt idx="18">
                        <c:v>8.4458225185185185</c:v>
                      </c:pt>
                      <c:pt idx="19">
                        <c:v>7.4872414814814796</c:v>
                      </c:pt>
                      <c:pt idx="20">
                        <c:v>6.137510771604938</c:v>
                      </c:pt>
                      <c:pt idx="21">
                        <c:v>2.6396086419753089</c:v>
                      </c:pt>
                      <c:pt idx="22">
                        <c:v>6.5340781635802463</c:v>
                      </c:pt>
                      <c:pt idx="23">
                        <c:v>5.9763920524691345</c:v>
                      </c:pt>
                      <c:pt idx="24">
                        <c:v>8.1407442760942761</c:v>
                      </c:pt>
                      <c:pt idx="25">
                        <c:v>7.54270308641975</c:v>
                      </c:pt>
                      <c:pt idx="26">
                        <c:v>8.1829206018518494</c:v>
                      </c:pt>
                      <c:pt idx="27">
                        <c:v>4.128914057239057</c:v>
                      </c:pt>
                      <c:pt idx="28">
                        <c:v>2.140946910634141</c:v>
                      </c:pt>
                      <c:pt idx="29" formatCode="0">
                        <c:v>1.0000000000000001E-9</c:v>
                      </c:pt>
                    </c:numCache>
                  </c:numRef>
                </c:yVal>
                <c:smooth val="0"/>
                <c:extLst>
                  <c:ext xmlns:c16="http://schemas.microsoft.com/office/drawing/2014/chart" uri="{C3380CC4-5D6E-409C-BE32-E72D297353CC}">
                    <c16:uniqueId val="{00000000-6200-445F-AF8C-5F13BE599F00}"/>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'RMS-1'!$J$183:$J$212</c15:sqref>
                        </c15:formulaRef>
                      </c:ext>
                    </c:extLst>
                    <c:numCache>
                      <c:formatCode>0</c:formatCode>
                      <c:ptCount val="30"/>
                      <c:pt idx="0">
                        <c:v>199.80825802469136</c:v>
                      </c:pt>
                      <c:pt idx="1">
                        <c:v>192.12087509913954</c:v>
                      </c:pt>
                      <c:pt idx="2">
                        <c:v>182.68291502843246</c:v>
                      </c:pt>
                      <c:pt idx="3">
                        <c:v>174.04417386681629</c:v>
                      </c:pt>
                      <c:pt idx="4">
                        <c:v>165.17549232360642</c:v>
                      </c:pt>
                      <c:pt idx="5">
                        <c:v>156.31273104414515</c:v>
                      </c:pt>
                      <c:pt idx="6">
                        <c:v>143.56096479835389</c:v>
                      </c:pt>
                      <c:pt idx="7">
                        <c:v>135.25790595997006</c:v>
                      </c:pt>
                      <c:pt idx="8">
                        <c:v>127.36064677015526</c:v>
                      </c:pt>
                      <c:pt idx="9">
                        <c:v>119.96583920842686</c:v>
                      </c:pt>
                      <c:pt idx="10">
                        <c:v>112.31838151482417</c:v>
                      </c:pt>
                      <c:pt idx="11">
                        <c:v>110.22902698807519</c:v>
                      </c:pt>
                      <c:pt idx="12">
                        <c:v>102.24147374733445</c:v>
                      </c:pt>
                      <c:pt idx="13" formatCode="0.0">
                        <c:v>94.480298461139171</c:v>
                      </c:pt>
                      <c:pt idx="14" formatCode="0.0">
                        <c:v>87.525292905583612</c:v>
                      </c:pt>
                      <c:pt idx="15" formatCode="0.0">
                        <c:v>79.389657072250287</c:v>
                      </c:pt>
                      <c:pt idx="16" formatCode="0.0">
                        <c:v>72.82569942915265</c:v>
                      </c:pt>
                      <c:pt idx="17" formatCode="0.0">
                        <c:v>67.356882561868701</c:v>
                      </c:pt>
                      <c:pt idx="18" formatCode="0.0">
                        <c:v>58.911060043350183</c:v>
                      </c:pt>
                      <c:pt idx="19" formatCode="0.0">
                        <c:v>51.4238185618687</c:v>
                      </c:pt>
                      <c:pt idx="20" formatCode="0.0">
                        <c:v>45.286307790263763</c:v>
                      </c:pt>
                      <c:pt idx="21" formatCode="0.0">
                        <c:v>42.646699148288455</c:v>
                      </c:pt>
                      <c:pt idx="22" formatCode="0.0">
                        <c:v>36.112620984708208</c:v>
                      </c:pt>
                      <c:pt idx="23" formatCode="0.0">
                        <c:v>30.136228932239074</c:v>
                      </c:pt>
                      <c:pt idx="24" formatCode="0.0">
                        <c:v>21.995484656144797</c:v>
                      </c:pt>
                      <c:pt idx="25" formatCode="0.0">
                        <c:v>14.452781569725047</c:v>
                      </c:pt>
                      <c:pt idx="26" formatCode="0.00">
                        <c:v>6.269860967873198</c:v>
                      </c:pt>
                      <c:pt idx="27" formatCode="0.00">
                        <c:v>2.140946910634141</c:v>
                      </c:pt>
                      <c:pt idx="28">
                        <c:v>1.0000000000000001E-9</c:v>
                      </c:pt>
                      <c:pt idx="29">
                        <c:v>1.0000000000000001E-9</c:v>
                      </c:pt>
                    </c:numCache>
                  </c:numRef>
                </c:yVal>
                <c:smooth val="0"/>
                <c:extLst xmlns:c15="http://schemas.microsoft.com/office/drawing/2012/chart">
                  <c:ext xmlns:c16="http://schemas.microsoft.com/office/drawing/2014/chart" uri="{C3380CC4-5D6E-409C-BE32-E72D297353CC}">
                    <c16:uniqueId val="{00000001-6200-445F-AF8C-5F13BE599F00}"/>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('RMS-1'!$B$183,'RMS-1'!$B$212)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('RMS-1'!$I$214,'RMS-1'!$I$214)</c15:sqref>
                        </c15:formulaRef>
                      </c:ext>
                    </c:extLst>
                    <c:numCache>
                      <c:formatCode>0.00</c:formatCode>
                      <c:ptCount val="2"/>
                      <c:pt idx="0">
                        <c:v>7.3448275862068959</c:v>
                      </c:pt>
                      <c:pt idx="1">
                        <c:v>7.3448275862068959</c:v>
                      </c:pt>
                    </c:numCache>
                  </c:numRef>
                </c:yVal>
                <c:smooth val="0"/>
                <c:extLst xmlns:c15="http://schemas.microsoft.com/office/drawing/2012/chart">
                  <c:ext xmlns:c16="http://schemas.microsoft.com/office/drawing/2014/chart" uri="{C3380CC4-5D6E-409C-BE32-E72D297353CC}">
                    <c16:uniqueId val="{00000002-6200-445F-AF8C-5F13BE599F00}"/>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'RMS-2'!$I$183:$I$212</c15:sqref>
                        </c15:formulaRef>
                      </c:ext>
                    </c:extLst>
                    <c:numCache>
                      <c:formatCode>0.00</c:formatCode>
                      <c:ptCount val="30"/>
                      <c:pt idx="0" formatCode="0.0">
                        <c:v>11.794587037037035</c:v>
                      </c:pt>
                      <c:pt idx="1">
                        <c:v>6.8732019753086426</c:v>
                      </c:pt>
                      <c:pt idx="2">
                        <c:v>8.438373166666663</c:v>
                      </c:pt>
                      <c:pt idx="3">
                        <c:v>7.723800595238095</c:v>
                      </c:pt>
                      <c:pt idx="4">
                        <c:v>7.9293876851851826</c:v>
                      </c:pt>
                      <c:pt idx="5">
                        <c:v>7.924094444444445</c:v>
                      </c:pt>
                      <c:pt idx="6" formatCode="0.0">
                        <c:v>11.401209722222223</c:v>
                      </c:pt>
                      <c:pt idx="7">
                        <c:v>7.4236708333333334</c:v>
                      </c:pt>
                      <c:pt idx="8">
                        <c:v>7.0608499652777752</c:v>
                      </c:pt>
                      <c:pt idx="9">
                        <c:v>6.611613657407406</c:v>
                      </c:pt>
                      <c:pt idx="10">
                        <c:v>6.8375052777777769</c:v>
                      </c:pt>
                      <c:pt idx="11">
                        <c:v>1.8680682098765431</c:v>
                      </c:pt>
                      <c:pt idx="12">
                        <c:v>7.1415808531746023</c:v>
                      </c:pt>
                      <c:pt idx="13">
                        <c:v>6.9391788888888888</c:v>
                      </c:pt>
                      <c:pt idx="14">
                        <c:v>6.2183916666666672</c:v>
                      </c:pt>
                      <c:pt idx="15">
                        <c:v>7.2739798214285711</c:v>
                      </c:pt>
                      <c:pt idx="16">
                        <c:v>5.8687601587301588</c:v>
                      </c:pt>
                      <c:pt idx="17">
                        <c:v>4.8896071990740744</c:v>
                      </c:pt>
                      <c:pt idx="18">
                        <c:v>7.5513142222222234</c:v>
                      </c:pt>
                      <c:pt idx="19">
                        <c:v>6.6942577777777768</c:v>
                      </c:pt>
                      <c:pt idx="20">
                        <c:v>5.4874788425925924</c:v>
                      </c:pt>
                      <c:pt idx="21">
                        <c:v>1.0490879996693252</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3-6200-445F-AF8C-5F13BE599F00}"/>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'RMS-2'!$J$183:$J$212</c15:sqref>
                        </c15:formulaRef>
                      </c:ext>
                    </c:extLst>
                    <c:numCache>
                      <c:formatCode>0</c:formatCode>
                      <c:ptCount val="30"/>
                      <c:pt idx="0">
                        <c:v>139.20541296296295</c:v>
                      </c:pt>
                      <c:pt idx="1">
                        <c:v>132.33221098765432</c:v>
                      </c:pt>
                      <c:pt idx="2">
                        <c:v>123.89383782098766</c:v>
                      </c:pt>
                      <c:pt idx="3">
                        <c:v>116.17003722574957</c:v>
                      </c:pt>
                      <c:pt idx="4">
                        <c:v>108.24064954056439</c:v>
                      </c:pt>
                      <c:pt idx="5">
                        <c:v>100.31655509611994</c:v>
                      </c:pt>
                      <c:pt idx="6" formatCode="0.0">
                        <c:v>88.915345373897722</c:v>
                      </c:pt>
                      <c:pt idx="7" formatCode="0.0">
                        <c:v>81.491674540564389</c:v>
                      </c:pt>
                      <c:pt idx="8" formatCode="0.0">
                        <c:v>74.430824575286607</c:v>
                      </c:pt>
                      <c:pt idx="9" formatCode="0.0">
                        <c:v>67.819210917879204</c:v>
                      </c:pt>
                      <c:pt idx="10" formatCode="0.0">
                        <c:v>60.981705640101424</c:v>
                      </c:pt>
                      <c:pt idx="11" formatCode="0.0">
                        <c:v>59.113637430224884</c:v>
                      </c:pt>
                      <c:pt idx="12" formatCode="0.0">
                        <c:v>51.972056577050282</c:v>
                      </c:pt>
                      <c:pt idx="13" formatCode="0.0">
                        <c:v>45.032877688161392</c:v>
                      </c:pt>
                      <c:pt idx="14" formatCode="0.0">
                        <c:v>38.814486021494723</c:v>
                      </c:pt>
                      <c:pt idx="15" formatCode="0.0">
                        <c:v>31.540506200066151</c:v>
                      </c:pt>
                      <c:pt idx="16" formatCode="0.0">
                        <c:v>25.671746041335993</c:v>
                      </c:pt>
                      <c:pt idx="17" formatCode="0.0">
                        <c:v>20.782138842261919</c:v>
                      </c:pt>
                      <c:pt idx="18" formatCode="0.0">
                        <c:v>13.230824620039694</c:v>
                      </c:pt>
                      <c:pt idx="19" formatCode="0.00">
                        <c:v>6.5365668422619176</c:v>
                      </c:pt>
                      <c:pt idx="20" formatCode="0.00">
                        <c:v>1.0490879996693252</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xmlns:c15="http://schemas.microsoft.com/office/drawing/2012/chart">
                  <c:ext xmlns:c16="http://schemas.microsoft.com/office/drawing/2014/chart" uri="{C3380CC4-5D6E-409C-BE32-E72D297353CC}">
                    <c16:uniqueId val="{00000004-6200-445F-AF8C-5F13BE599F00}"/>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('RMS-2'!$B$183,'RMS-2'!$B$212)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('RMS-2'!$I$214,'RMS-2'!$I$214)</c15:sqref>
                        </c15:formulaRef>
                      </c:ext>
                    </c:extLst>
                    <c:numCache>
                      <c:formatCode>0.00</c:formatCode>
                      <c:ptCount val="2"/>
                      <c:pt idx="0">
                        <c:v>6.8636363636363633</c:v>
                      </c:pt>
                      <c:pt idx="1">
                        <c:v>6.8636363636363633</c:v>
                      </c:pt>
                    </c:numCache>
                  </c:numRef>
                </c:yVal>
                <c:smooth val="0"/>
                <c:extLst xmlns:c15="http://schemas.microsoft.com/office/drawing/2012/chart">
                  <c:ext xmlns:c16="http://schemas.microsoft.com/office/drawing/2014/chart" uri="{C3380CC4-5D6E-409C-BE32-E72D297353CC}">
                    <c16:uniqueId val="{00000005-6200-445F-AF8C-5F13BE599F00}"/>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'RMS-3'!$I$183:$I$212</c15:sqref>
                        </c15:formulaRef>
                      </c:ext>
                    </c:extLst>
                    <c:numCache>
                      <c:formatCode>0.0</c:formatCode>
                      <c:ptCount val="30"/>
                      <c:pt idx="0">
                        <c:v>22.874350617283948</c:v>
                      </c:pt>
                      <c:pt idx="1">
                        <c:v>13.329846255144034</c:v>
                      </c:pt>
                      <c:pt idx="2">
                        <c:v>16.365329777777774</c:v>
                      </c:pt>
                      <c:pt idx="3">
                        <c:v>14.979492063492064</c:v>
                      </c:pt>
                      <c:pt idx="4">
                        <c:v>15.378206419753081</c:v>
                      </c:pt>
                      <c:pt idx="5">
                        <c:v>15.367940740740742</c:v>
                      </c:pt>
                      <c:pt idx="6">
                        <c:v>22.111437037037039</c:v>
                      </c:pt>
                      <c:pt idx="7">
                        <c:v>14.397422222222223</c:v>
                      </c:pt>
                      <c:pt idx="8">
                        <c:v>13.693769629629625</c:v>
                      </c:pt>
                      <c:pt idx="9">
                        <c:v>12.822523456790121</c:v>
                      </c:pt>
                      <c:pt idx="10">
                        <c:v>13.260616296296295</c:v>
                      </c:pt>
                      <c:pt idx="11" formatCode="0.00">
                        <c:v>3.6229201646090532</c:v>
                      </c:pt>
                      <c:pt idx="12">
                        <c:v>13.850338624338622</c:v>
                      </c:pt>
                      <c:pt idx="13">
                        <c:v>13.45780148148148</c:v>
                      </c:pt>
                      <c:pt idx="14" formatCode="0.00">
                        <c:v>7.4880052134038788</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6-6200-445F-AF8C-5F13BE599F00}"/>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'RMS-3'!$J$183:$J$212</c15:sqref>
                        </c15:formulaRef>
                      </c:ext>
                    </c:extLst>
                    <c:numCache>
                      <c:formatCode>0</c:formatCode>
                      <c:ptCount val="30"/>
                      <c:pt idx="0">
                        <c:v>190.12564938271606</c:v>
                      </c:pt>
                      <c:pt idx="1">
                        <c:v>176.79580312757201</c:v>
                      </c:pt>
                      <c:pt idx="2">
                        <c:v>160.43047334979423</c:v>
                      </c:pt>
                      <c:pt idx="3">
                        <c:v>145.45098128630215</c:v>
                      </c:pt>
                      <c:pt idx="4">
                        <c:v>130.07277486654908</c:v>
                      </c:pt>
                      <c:pt idx="5">
                        <c:v>114.70483412580833</c:v>
                      </c:pt>
                      <c:pt idx="6" formatCode="0.0">
                        <c:v>92.593397088771297</c:v>
                      </c:pt>
                      <c:pt idx="7" formatCode="0.0">
                        <c:v>78.195974866549079</c:v>
                      </c:pt>
                      <c:pt idx="8" formatCode="0.0">
                        <c:v>64.502205236919451</c:v>
                      </c:pt>
                      <c:pt idx="9" formatCode="0.0">
                        <c:v>51.679681780129329</c:v>
                      </c:pt>
                      <c:pt idx="10" formatCode="0.0">
                        <c:v>38.419065483833037</c:v>
                      </c:pt>
                      <c:pt idx="11" formatCode="0.0">
                        <c:v>34.796145319223982</c:v>
                      </c:pt>
                      <c:pt idx="12" formatCode="0.0">
                        <c:v>20.945806694885359</c:v>
                      </c:pt>
                      <c:pt idx="13" formatCode="0.00">
                        <c:v>7.4880052134038788</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xmlns:c15="http://schemas.microsoft.com/office/drawing/2012/chart">
                  <c:ext xmlns:c16="http://schemas.microsoft.com/office/drawing/2014/chart" uri="{C3380CC4-5D6E-409C-BE32-E72D297353CC}">
                    <c16:uniqueId val="{00000007-6200-445F-AF8C-5F13BE599F00}"/>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('RMS-3'!$B$183,'RMS-3'!$B$212)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('RMS-3'!$I$214,'RMS-3'!$I$214)</c15:sqref>
                        </c15:formulaRef>
                      </c:ext>
                    </c:extLst>
                    <c:numCache>
                      <c:formatCode>0.00</c:formatCode>
                      <c:ptCount val="2"/>
                      <c:pt idx="0">
                        <c:v>14.199999999999998</c:v>
                      </c:pt>
                      <c:pt idx="1">
                        <c:v>14.199999999999998</c:v>
                      </c:pt>
                    </c:numCache>
                  </c:numRef>
                </c:yVal>
                <c:smooth val="0"/>
                <c:extLst xmlns:c15="http://schemas.microsoft.com/office/drawing/2012/chart">
                  <c:ext xmlns:c16="http://schemas.microsoft.com/office/drawing/2014/chart" uri="{C3380CC4-5D6E-409C-BE32-E72D297353CC}">
                    <c16:uniqueId val="{00000008-6200-445F-AF8C-5F13BE599F00}"/>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Interval Release (mg/kg-dry)</a:t>
                </a:r>
              </a:p>
            </c:rich>
          </c:tx>
          <c:layout>
            <c:manualLayout>
              <c:xMode val="edge"/>
              <c:yMode val="edge"/>
              <c:x val="3.891688538932634E-2"/>
              <c:y val="4.4897686400311075E-2"/>
            </c:manualLayout>
          </c:layout>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'R8A'!$L$183:$L$212</c:f>
              <c:numCache>
                <c:formatCode>0.0</c:formatCode>
                <c:ptCount val="30"/>
                <c:pt idx="0">
                  <c:v>13.48416975308642</c:v>
                </c:pt>
                <c:pt idx="1">
                  <c:v>21.341962644968202</c:v>
                </c:pt>
                <c:pt idx="2">
                  <c:v>30.989138579311636</c:v>
                </c:pt>
                <c:pt idx="3">
                  <c:v>39.819378929239484</c:v>
                </c:pt>
                <c:pt idx="4">
                  <c:v>48.884656861338243</c:v>
                </c:pt>
                <c:pt idx="5">
                  <c:v>57.943883292314673</c:v>
                </c:pt>
                <c:pt idx="6" formatCode="0">
                  <c:v>70.978324159318049</c:v>
                </c:pt>
                <c:pt idx="7" formatCode="0">
                  <c:v>79.465440952247349</c:v>
                </c:pt>
                <c:pt idx="8" formatCode="0">
                  <c:v>87.537762537895489</c:v>
                </c:pt>
                <c:pt idx="9" formatCode="0">
                  <c:v>95.096494405179442</c:v>
                </c:pt>
                <c:pt idx="10" formatCode="0">
                  <c:v>102.91347702302456</c:v>
                </c:pt>
                <c:pt idx="11" formatCode="0">
                  <c:v>105.04914729051427</c:v>
                </c:pt>
                <c:pt idx="12" formatCode="0">
                  <c:v>113.21376451935025</c:v>
                </c:pt>
                <c:pt idx="13" formatCode="0">
                  <c:v>121.14698556312129</c:v>
                </c:pt>
                <c:pt idx="14" formatCode="0">
                  <c:v>128.25616611867684</c:v>
                </c:pt>
                <c:pt idx="15" formatCode="0">
                  <c:v>136.57214855915305</c:v>
                </c:pt>
                <c:pt idx="16" formatCode="0">
                  <c:v>143.28161265246715</c:v>
                </c:pt>
                <c:pt idx="17" formatCode="0">
                  <c:v>148.87165945030665</c:v>
                </c:pt>
                <c:pt idx="18" formatCode="0">
                  <c:v>157.50470463549183</c:v>
                </c:pt>
                <c:pt idx="19" formatCode="0">
                  <c:v>165.15791945030665</c:v>
                </c:pt>
                <c:pt idx="20" formatCode="0">
                  <c:v>171.43148341635603</c:v>
                </c:pt>
                <c:pt idx="21" formatCode="0">
                  <c:v>174.12960555039484</c:v>
                </c:pt>
                <c:pt idx="22" formatCode="0">
                  <c:v>180.80852781119731</c:v>
                </c:pt>
                <c:pt idx="23" formatCode="0">
                  <c:v>186.91740146088867</c:v>
                </c:pt>
                <c:pt idx="24" formatCode="0">
                  <c:v>195.23860558546781</c:v>
                </c:pt>
                <c:pt idx="25" formatCode="0">
                  <c:v>202.94851144966535</c:v>
                </c:pt>
                <c:pt idx="26" formatCode="0">
                  <c:v>211.31282684318387</c:v>
                </c:pt>
                <c:pt idx="27" formatCode="0">
                  <c:v>215.53326855193808</c:v>
                </c:pt>
                <c:pt idx="28" formatCode="0">
                  <c:v>222.10439007971587</c:v>
                </c:pt>
                <c:pt idx="29" formatCode="0">
                  <c:v>225.37040165378994</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D877-43CE-A47B-A13F5224A00D}"/>
            </c:ext>
          </c:extLst>
        </c:ser>
        <c:ser>
          <c:idx val="7"/>
          <c:order val="7"/>
          <c:tx>
            <c:v>R8A Initial Available Content</c:v>
          </c:tx>
          <c:spPr>
            <a:ln w="25400">
              <a:solidFill>
                <a:srgbClr val="FF0000"/>
              </a:solidFill>
              <a:prstDash val="solid"/>
            </a:ln>
          </c:spPr>
          <c:marker>
            <c:symbol val="none"/>
          </c:marker>
          <c:xVal>
            <c:numRef>
              <c:f>('R8A'!$B$183,'R8A'!$B$212)</c:f>
              <c:numCache>
                <c:formatCode>0.0</c:formatCode>
                <c:ptCount val="2"/>
                <c:pt idx="0">
                  <c:v>1</c:v>
                </c:pt>
                <c:pt idx="1">
                  <c:v>30</c:v>
                </c:pt>
              </c:numCache>
              <c:extLst xmlns:c15="http://schemas.microsoft.com/office/drawing/2012/chart"/>
            </c:numRef>
          </c:xVal>
          <c:yVal>
            <c:numRef>
              <c:f>('R8A'!$G$178,'R8A'!$G$178)</c:f>
              <c:numCache>
                <c:formatCode>0</c:formatCode>
                <c:ptCount val="2"/>
                <c:pt idx="0">
                  <c:v>358.00000000000006</c:v>
                </c:pt>
                <c:pt idx="1">
                  <c:v>358.00000000000006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D877-43CE-A47B-A13F5224A00D}"/>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'R8B'!$L$183:$L$212</c:f>
              <c:numCache>
                <c:formatCode>0.0</c:formatCode>
                <c:ptCount val="30"/>
                <c:pt idx="0">
                  <c:v>10.949795679012345</c:v>
                </c:pt>
                <c:pt idx="1">
                  <c:v>17.330702196034419</c:v>
                </c:pt>
                <c:pt idx="2">
                  <c:v>25.164673978862702</c:v>
                </c:pt>
                <c:pt idx="3">
                  <c:v>32.335254696755918</c:v>
                </c:pt>
                <c:pt idx="4">
                  <c:v>39.696697258484313</c:v>
                </c:pt>
                <c:pt idx="5" formatCode="0">
                  <c:v>47.053225709662769</c:v>
                </c:pt>
                <c:pt idx="6" formatCode="0">
                  <c:v>57.637819859494421</c:v>
                </c:pt>
                <c:pt idx="7" formatCode="0">
                  <c:v>64.52976771302977</c:v>
                </c:pt>
                <c:pt idx="8" formatCode="0">
                  <c:v>71.084881868122366</c:v>
                </c:pt>
                <c:pt idx="9" formatCode="0">
                  <c:v>77.222936420591495</c:v>
                </c:pt>
                <c:pt idx="10" formatCode="0">
                  <c:v>83.5707030283356</c:v>
                </c:pt>
                <c:pt idx="11" formatCode="0">
                  <c:v>85.304970209405553</c:v>
                </c:pt>
                <c:pt idx="12" formatCode="0">
                  <c:v>91.935032874749467</c:v>
                </c:pt>
                <c:pt idx="13" formatCode="0">
                  <c:v>98.377190686197281</c:v>
                </c:pt>
                <c:pt idx="14" formatCode="0">
                  <c:v>104.1501879084195</c:v>
                </c:pt>
                <c:pt idx="15" formatCode="0">
                  <c:v>110.90316642032425</c:v>
                </c:pt>
                <c:pt idx="16" formatCode="0">
                  <c:v>116.35157461176244</c:v>
                </c:pt>
                <c:pt idx="17" formatCode="0">
                  <c:v>120.89096201145381</c:v>
                </c:pt>
                <c:pt idx="18" formatCode="0">
                  <c:v>127.90141075219455</c:v>
                </c:pt>
                <c:pt idx="19" formatCode="0">
                  <c:v>134.1161900114538</c:v>
                </c:pt>
                <c:pt idx="20" formatCode="0">
                  <c:v>139.21062629231798</c:v>
                </c:pt>
                <c:pt idx="21" formatCode="0">
                  <c:v>141.40163149513984</c:v>
                </c:pt>
                <c:pt idx="22" formatCode="0">
                  <c:v>146.82523824668306</c:v>
                </c:pt>
                <c:pt idx="23" formatCode="0">
                  <c:v>151.78593805378182</c:v>
                </c:pt>
                <c:pt idx="24" formatCode="0">
                  <c:v>158.54315682482559</c:v>
                </c:pt>
                <c:pt idx="25" formatCode="0">
                  <c:v>164.80397194828237</c:v>
                </c:pt>
                <c:pt idx="26" formatCode="0">
                  <c:v>171.59619914735643</c:v>
                </c:pt>
                <c:pt idx="27" formatCode="0">
                  <c:v>175.02340120964598</c:v>
                </c:pt>
                <c:pt idx="28" formatCode="0">
                  <c:v>180.35946857075709</c:v>
                </c:pt>
                <c:pt idx="29" formatCode="0">
                  <c:v>180.99999999999994</c:v>
                </c:pt>
              </c:numCache>
            </c:numRef>
          </c:yVal>
          <c:smooth val="0"/>
          <c:extLst xmlns:c15="http://schemas.microsoft.com/office/drawing/2012/chart">
            <c:ext xmlns:c16="http://schemas.microsoft.com/office/drawing/2014/chart" uri="{C3380CC4-5D6E-409C-BE32-E72D297353CC}">
              <c16:uniqueId val="{00000009-D877-43CE-A47B-A13F5224A00D}"/>
            </c:ext>
          </c:extLst>
        </c:ser>
        <c:ser>
          <c:idx val="9"/>
          <c:order val="9"/>
          <c:tx>
            <c:v>R8B Initial Available Content</c:v>
          </c:tx>
          <c:spPr>
            <a:ln w="25400">
              <a:solidFill>
                <a:srgbClr val="008000"/>
              </a:solidFill>
            </a:ln>
          </c:spPr>
          <c:marker>
            <c:symbol val="none"/>
          </c:marker>
          <c:xVal>
            <c:numRef>
              <c:f>('R8B'!$B$138,'R8B'!$B$167)</c:f>
              <c:numCache>
                <c:formatCode>0.0</c:formatCode>
                <c:ptCount val="2"/>
                <c:pt idx="0">
                  <c:v>1</c:v>
                </c:pt>
                <c:pt idx="1">
                  <c:v>30</c:v>
                </c:pt>
              </c:numCache>
              <c:extLst xmlns:c15="http://schemas.microsoft.com/office/drawing/2012/chart"/>
            </c:numRef>
          </c:xVal>
          <c:yVal>
            <c:numRef>
              <c:f>('R8B'!$G$178,'R8B'!$G$178)</c:f>
              <c:numCache>
                <c:formatCode>0</c:formatCode>
                <c:ptCount val="2"/>
                <c:pt idx="0">
                  <c:v>181</c:v>
                </c:pt>
                <c:pt idx="1">
                  <c:v>181</c:v>
                </c:pt>
              </c:numCache>
            </c:numRef>
          </c:yVal>
          <c:smooth val="0"/>
          <c:extLst xmlns:c15="http://schemas.microsoft.com/office/drawing/2012/chart">
            <c:ext xmlns:c16="http://schemas.microsoft.com/office/drawing/2014/chart" uri="{C3380CC4-5D6E-409C-BE32-E72D297353CC}">
              <c16:uniqueId val="{0000000A-D877-43CE-A47B-A13F5224A00D}"/>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'RMS-1'!$L$183:$L$212</c15:sqref>
                        </c15:formulaRef>
                      </c:ext>
                    </c:extLst>
                    <c:numCache>
                      <c:formatCode>0.0</c:formatCode>
                      <c:ptCount val="30"/>
                      <c:pt idx="0">
                        <c:v>13.19174197530864</c:v>
                      </c:pt>
                      <c:pt idx="1">
                        <c:v>20.879124900860454</c:v>
                      </c:pt>
                      <c:pt idx="2">
                        <c:v>30.317084971567521</c:v>
                      </c:pt>
                      <c:pt idx="3">
                        <c:v>38.955826133183685</c:v>
                      </c:pt>
                      <c:pt idx="4">
                        <c:v>47.824507676393559</c:v>
                      </c:pt>
                      <c:pt idx="5">
                        <c:v>56.68726895585484</c:v>
                      </c:pt>
                      <c:pt idx="6">
                        <c:v>69.439035201646078</c:v>
                      </c:pt>
                      <c:pt idx="7">
                        <c:v>77.742094040029912</c:v>
                      </c:pt>
                      <c:pt idx="8">
                        <c:v>85.639353229844716</c:v>
                      </c:pt>
                      <c:pt idx="9">
                        <c:v>93.034160791573115</c:v>
                      </c:pt>
                      <c:pt idx="10" formatCode="0">
                        <c:v>100.6816184851758</c:v>
                      </c:pt>
                      <c:pt idx="11" formatCode="0">
                        <c:v>102.77097301192478</c:v>
                      </c:pt>
                      <c:pt idx="12" formatCode="0">
                        <c:v>110.75852625266552</c:v>
                      </c:pt>
                      <c:pt idx="13" formatCode="0">
                        <c:v>118.5197015388608</c:v>
                      </c:pt>
                      <c:pt idx="14" formatCode="0">
                        <c:v>125.47470709441636</c:v>
                      </c:pt>
                      <c:pt idx="15" formatCode="0">
                        <c:v>133.61034292774968</c:v>
                      </c:pt>
                      <c:pt idx="16" formatCode="0">
                        <c:v>140.17430057084732</c:v>
                      </c:pt>
                      <c:pt idx="17" formatCode="0">
                        <c:v>145.64311743813127</c:v>
                      </c:pt>
                      <c:pt idx="18" formatCode="0">
                        <c:v>154.0889399566498</c:v>
                      </c:pt>
                      <c:pt idx="19" formatCode="0">
                        <c:v>161.57618143813127</c:v>
                      </c:pt>
                      <c:pt idx="20" formatCode="0">
                        <c:v>167.71369220973622</c:v>
                      </c:pt>
                      <c:pt idx="21" formatCode="0">
                        <c:v>170.35330085171154</c:v>
                      </c:pt>
                      <c:pt idx="22" formatCode="0">
                        <c:v>176.88737901529177</c:v>
                      </c:pt>
                      <c:pt idx="23" formatCode="0">
                        <c:v>182.86377106776089</c:v>
                      </c:pt>
                      <c:pt idx="24" formatCode="0">
                        <c:v>191.00451534385516</c:v>
                      </c:pt>
                      <c:pt idx="25" formatCode="0">
                        <c:v>198.54721843027491</c:v>
                      </c:pt>
                      <c:pt idx="26" formatCode="0">
                        <c:v>206.73013903212677</c:v>
                      </c:pt>
                      <c:pt idx="27" formatCode="0">
                        <c:v>210.85905308936583</c:v>
                      </c:pt>
                      <c:pt idx="28" formatCode="0">
                        <c:v>212.99999999999997</c:v>
                      </c:pt>
                      <c:pt idx="29" formatCode="0">
                        <c:v>212.99999999999997</c:v>
                      </c:pt>
                    </c:numCache>
                  </c:numRef>
                </c:yVal>
                <c:smooth val="0"/>
                <c:extLst>
                  <c:ext xmlns:c16="http://schemas.microsoft.com/office/drawing/2014/chart" uri="{C3380CC4-5D6E-409C-BE32-E72D297353CC}">
                    <c16:uniqueId val="{00000000-D877-43CE-A47B-A13F5224A00D}"/>
                  </c:ext>
                </c:extLst>
              </c15:ser>
            </c15:filteredScatterSeries>
            <c15:filteredScatterSeries>
              <c15:ser>
                <c:idx val="1"/>
                <c:order val="1"/>
                <c:tx>
                  <c:v>RMS-1 Initial Available Content</c:v>
                </c:tx>
                <c:spPr>
                  <a:ln w="25400">
                    <a:solidFill>
                      <a:srgbClr val="0000FF"/>
                    </a:solidFill>
                    <a:prstDash val="solid"/>
                  </a:ln>
                  <a:effectLst/>
                </c:spPr>
                <c:marker>
                  <c:symbol val="none"/>
                </c:marker>
                <c:dLbls>
                  <c:dLbl>
                    <c:idx val="0"/>
                    <c:layout>
                      <c:manualLayout>
                        <c:x val="-1.5633420822397201E-2"/>
                        <c:y val="-3.1229342859920288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D877-43CE-A47B-A13F5224A00D}"/>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('RMS-1'!$B$183,'RMS-1'!$B$212)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('RMS-1'!$G$178,'RMS-1'!$G$178)</c15:sqref>
                        </c15:formulaRef>
                      </c:ext>
                    </c:extLst>
                    <c:numCache>
                      <c:formatCode>0</c:formatCode>
                      <c:ptCount val="2"/>
                      <c:pt idx="0">
                        <c:v>213</c:v>
                      </c:pt>
                      <c:pt idx="1">
                        <c:v>213</c:v>
                      </c:pt>
                    </c:numCache>
                  </c:numRef>
                </c:yVal>
                <c:smooth val="0"/>
                <c:extLst xmlns:c15="http://schemas.microsoft.com/office/drawing/2012/chart">
                  <c:ext xmlns:c16="http://schemas.microsoft.com/office/drawing/2014/chart" uri="{C3380CC4-5D6E-409C-BE32-E72D297353CC}">
                    <c16:uniqueId val="{00000002-D877-43CE-A47B-A13F5224A00D}"/>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'RMS-2'!$B$183:$B$212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'RMS-2'!$L$183:$L$212</c15:sqref>
                        </c15:formulaRef>
                      </c:ext>
                    </c:extLst>
                    <c:numCache>
                      <c:formatCode>0.0</c:formatCode>
                      <c:ptCount val="30"/>
                      <c:pt idx="0">
                        <c:v>11.794587037037035</c:v>
                      </c:pt>
                      <c:pt idx="1">
                        <c:v>18.667789012345679</c:v>
                      </c:pt>
                      <c:pt idx="2">
                        <c:v>27.106162179012344</c:v>
                      </c:pt>
                      <c:pt idx="3">
                        <c:v>34.82996277425044</c:v>
                      </c:pt>
                      <c:pt idx="4">
                        <c:v>42.759350459435623</c:v>
                      </c:pt>
                      <c:pt idx="5">
                        <c:v>50.683444903880066</c:v>
                      </c:pt>
                      <c:pt idx="6">
                        <c:v>62.084654626102292</c:v>
                      </c:pt>
                      <c:pt idx="7">
                        <c:v>69.508325459435625</c:v>
                      </c:pt>
                      <c:pt idx="8">
                        <c:v>76.569175424713393</c:v>
                      </c:pt>
                      <c:pt idx="9">
                        <c:v>83.180789082120796</c:v>
                      </c:pt>
                      <c:pt idx="10">
                        <c:v>90.018294359898576</c:v>
                      </c:pt>
                      <c:pt idx="11">
                        <c:v>91.886362569775116</c:v>
                      </c:pt>
                      <c:pt idx="12">
                        <c:v>99.027943422949718</c:v>
                      </c:pt>
                      <c:pt idx="13" formatCode="0">
                        <c:v>105.96712231183861</c:v>
                      </c:pt>
                      <c:pt idx="14" formatCode="0">
                        <c:v>112.18551397850527</c:v>
                      </c:pt>
                      <c:pt idx="15" formatCode="0">
                        <c:v>119.45949379993384</c:v>
                      </c:pt>
                      <c:pt idx="16" formatCode="0">
                        <c:v>125.32825395866399</c:v>
                      </c:pt>
                      <c:pt idx="17" formatCode="0">
                        <c:v>130.21786115773807</c:v>
                      </c:pt>
                      <c:pt idx="18" formatCode="0">
                        <c:v>137.7691753799603</c:v>
                      </c:pt>
                      <c:pt idx="19" formatCode="0">
                        <c:v>144.46343315773808</c:v>
                      </c:pt>
                      <c:pt idx="20" formatCode="0">
                        <c:v>149.95091200033067</c:v>
                      </c:pt>
                      <c:pt idx="21" formatCode="0">
                        <c:v>151</c:v>
                      </c:pt>
                      <c:pt idx="22" formatCode="0">
                        <c:v>151</c:v>
                      </c:pt>
                      <c:pt idx="23" formatCode="0">
                        <c:v>151</c:v>
                      </c:pt>
                      <c:pt idx="24" formatCode="0">
                        <c:v>151</c:v>
                      </c:pt>
                      <c:pt idx="25" formatCode="0">
                        <c:v>151</c:v>
                      </c:pt>
                      <c:pt idx="26" formatCode="0">
                        <c:v>151</c:v>
                      </c:pt>
                      <c:pt idx="27" formatCode="0">
                        <c:v>151</c:v>
                      </c:pt>
                      <c:pt idx="28" formatCode="0">
                        <c:v>151</c:v>
                      </c:pt>
                      <c:pt idx="29" formatCode="0">
                        <c:v>151</c:v>
                      </c:pt>
                    </c:numCache>
                  </c:numRef>
                </c:yVal>
                <c:smooth val="0"/>
                <c:extLst xmlns:c15="http://schemas.microsoft.com/office/drawing/2012/chart">
                  <c:ext xmlns:c16="http://schemas.microsoft.com/office/drawing/2014/chart" uri="{C3380CC4-5D6E-409C-BE32-E72D297353CC}">
                    <c16:uniqueId val="{00000003-D877-43CE-A47B-A13F5224A00D}"/>
                  </c:ext>
                </c:extLst>
              </c15:ser>
            </c15:filteredScatterSeries>
            <c15:filteredScatterSeries>
              <c15:ser>
                <c:idx val="3"/>
                <c:order val="3"/>
                <c:tx>
                  <c:v>RMS-2 Initial Available Content</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('RMS-2'!$B$183,'RMS-2'!$B$212)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('RMS-2'!$G$178,'RMS-2'!$G$178)</c15:sqref>
                        </c15:formulaRef>
                      </c:ext>
                    </c:extLst>
                    <c:numCache>
                      <c:formatCode>0</c:formatCode>
                      <c:ptCount val="2"/>
                      <c:pt idx="0">
                        <c:v>151</c:v>
                      </c:pt>
                      <c:pt idx="1">
                        <c:v>151</c:v>
                      </c:pt>
                    </c:numCache>
                  </c:numRef>
                </c:yVal>
                <c:smooth val="0"/>
                <c:extLst xmlns:c15="http://schemas.microsoft.com/office/drawing/2012/chart">
                  <c:ext xmlns:c16="http://schemas.microsoft.com/office/drawing/2014/chart" uri="{C3380CC4-5D6E-409C-BE32-E72D297353CC}">
                    <c16:uniqueId val="{00000004-D877-43CE-A47B-A13F5224A00D}"/>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'RMS-3'!$B$183:$B$211</c15:sqref>
                        </c15:formulaRef>
                      </c:ext>
                    </c:extLst>
                    <c:numCache>
                      <c:formatCode>0.0</c:formatCode>
                      <c:ptCount val="29"/>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numCache>
                  </c:numRef>
                </c:xVal>
                <c:yVal>
                  <c:numRef>
                    <c:extLst xmlns:c15="http://schemas.microsoft.com/office/drawing/2012/chart">
                      <c:ext xmlns:c15="http://schemas.microsoft.com/office/drawing/2012/chart" uri="{02D57815-91ED-43cb-92C2-25804820EDAC}">
                        <c15:formulaRef>
                          <c15:sqref>'RMS-3'!$L$183:$L$212</c15:sqref>
                        </c15:formulaRef>
                      </c:ext>
                    </c:extLst>
                    <c:numCache>
                      <c:formatCode>0.0</c:formatCode>
                      <c:ptCount val="30"/>
                      <c:pt idx="0">
                        <c:v>22.874350617283948</c:v>
                      </c:pt>
                      <c:pt idx="1">
                        <c:v>36.204196872427985</c:v>
                      </c:pt>
                      <c:pt idx="2">
                        <c:v>52.569526650205759</c:v>
                      </c:pt>
                      <c:pt idx="3">
                        <c:v>67.549018713697819</c:v>
                      </c:pt>
                      <c:pt idx="4">
                        <c:v>82.927225133450904</c:v>
                      </c:pt>
                      <c:pt idx="5">
                        <c:v>98.295165874191639</c:v>
                      </c:pt>
                      <c:pt idx="6" formatCode="0">
                        <c:v>120.40660291122867</c:v>
                      </c:pt>
                      <c:pt idx="7" formatCode="0">
                        <c:v>134.80402513345089</c:v>
                      </c:pt>
                      <c:pt idx="8" formatCode="0">
                        <c:v>148.49779476308052</c:v>
                      </c:pt>
                      <c:pt idx="9" formatCode="0">
                        <c:v>161.32031821987064</c:v>
                      </c:pt>
                      <c:pt idx="10" formatCode="0">
                        <c:v>174.58093451616693</c:v>
                      </c:pt>
                      <c:pt idx="11" formatCode="0">
                        <c:v>178.20385468077598</c:v>
                      </c:pt>
                      <c:pt idx="12" formatCode="0">
                        <c:v>192.05419330511461</c:v>
                      </c:pt>
                      <c:pt idx="13" formatCode="0">
                        <c:v>205.51199478659609</c:v>
                      </c:pt>
                      <c:pt idx="14" formatCode="0">
                        <c:v>212.99999999999997</c:v>
                      </c:pt>
                      <c:pt idx="15" formatCode="0">
                        <c:v>212.99999999999997</c:v>
                      </c:pt>
                      <c:pt idx="16" formatCode="0">
                        <c:v>212.99999999999997</c:v>
                      </c:pt>
                      <c:pt idx="17" formatCode="0">
                        <c:v>212.99999999999997</c:v>
                      </c:pt>
                      <c:pt idx="18" formatCode="0">
                        <c:v>212.99999999999997</c:v>
                      </c:pt>
                      <c:pt idx="19" formatCode="0">
                        <c:v>212.99999999999997</c:v>
                      </c:pt>
                      <c:pt idx="20" formatCode="0">
                        <c:v>212.99999999999997</c:v>
                      </c:pt>
                      <c:pt idx="21" formatCode="0">
                        <c:v>212.99999999999997</c:v>
                      </c:pt>
                      <c:pt idx="22" formatCode="0">
                        <c:v>212.99999999999997</c:v>
                      </c:pt>
                      <c:pt idx="23" formatCode="0">
                        <c:v>212.99999999999997</c:v>
                      </c:pt>
                      <c:pt idx="24" formatCode="0">
                        <c:v>212.99999999999997</c:v>
                      </c:pt>
                      <c:pt idx="25" formatCode="0">
                        <c:v>212.99999999999997</c:v>
                      </c:pt>
                      <c:pt idx="26" formatCode="0">
                        <c:v>212.99999999999997</c:v>
                      </c:pt>
                      <c:pt idx="27" formatCode="0">
                        <c:v>212.99999999999997</c:v>
                      </c:pt>
                      <c:pt idx="28" formatCode="0">
                        <c:v>212.99999999999997</c:v>
                      </c:pt>
                      <c:pt idx="29" formatCode="0">
                        <c:v>212.99999999999997</c:v>
                      </c:pt>
                    </c:numCache>
                  </c:numRef>
                </c:yVal>
                <c:smooth val="0"/>
                <c:extLst xmlns:c15="http://schemas.microsoft.com/office/drawing/2012/chart">
                  <c:ext xmlns:c16="http://schemas.microsoft.com/office/drawing/2014/chart" uri="{C3380CC4-5D6E-409C-BE32-E72D297353CC}">
                    <c16:uniqueId val="{00000005-D877-43CE-A47B-A13F5224A00D}"/>
                  </c:ext>
                </c:extLst>
              </c15:ser>
            </c15:filteredScatterSeries>
            <c15:filteredScatterSeries>
              <c15:ser>
                <c:idx val="5"/>
                <c:order val="5"/>
                <c:tx>
                  <c:v>RMS-3 Initial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('RMS-3'!$B$183,'RMS-3'!$B$212)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('RMS-3'!$G$178,'RMS-3'!$G$178)</c15:sqref>
                        </c15:formulaRef>
                      </c:ext>
                    </c:extLst>
                    <c:numCache>
                      <c:formatCode>0</c:formatCode>
                      <c:ptCount val="2"/>
                      <c:pt idx="0">
                        <c:v>213</c:v>
                      </c:pt>
                      <c:pt idx="1">
                        <c:v>213</c:v>
                      </c:pt>
                    </c:numCache>
                  </c:numRef>
                </c:yVal>
                <c:smooth val="0"/>
                <c:extLst xmlns:c15="http://schemas.microsoft.com/office/drawing/2012/chart">
                  <c:ext xmlns:c16="http://schemas.microsoft.com/office/drawing/2014/chart" uri="{C3380CC4-5D6E-409C-BE32-E72D297353CC}">
                    <c16:uniqueId val="{00000006-D877-43CE-A47B-A13F5224A00D}"/>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3811745406824141"/>
                  <c:y val="-2.6293501506756099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89D2-4AF9-9A0B-928DEB546ACF}"/>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('RMS-1'!$B$138,'RMS-1'!$B$167)</c:f>
              <c:numCache>
                <c:formatCode>0.0</c:formatCode>
                <c:ptCount val="2"/>
                <c:pt idx="0">
                  <c:v>1</c:v>
                </c:pt>
                <c:pt idx="1">
                  <c:v>30</c:v>
                </c:pt>
              </c:numCache>
            </c:numRef>
          </c:xVal>
          <c:yVal>
            <c:numRef>
              <c:f>('RMS-1'!$G$130,'RMS-1'!$G$130)</c:f>
              <c:numCache>
                <c:formatCode>0.0000</c:formatCode>
                <c:ptCount val="2"/>
                <c:pt idx="0">
                  <c:v>0.01</c:v>
                </c:pt>
                <c:pt idx="1">
                  <c:v>0.01</c:v>
                </c:pt>
              </c:numCache>
            </c:numRef>
          </c:yVal>
          <c:smooth val="0"/>
          <c:extLst>
            <c:ext xmlns:c16="http://schemas.microsoft.com/office/drawing/2014/chart" uri="{C3380CC4-5D6E-409C-BE32-E72D297353CC}">
              <c16:uniqueId val="{00000001-89D2-4AF9-9A0B-928DEB546ACF}"/>
            </c:ext>
          </c:extLst>
        </c:ser>
        <c:ser>
          <c:idx val="2"/>
          <c:order val="1"/>
          <c:tx>
            <c:v>MDL</c:v>
          </c:tx>
          <c:spPr>
            <a:ln w="15875">
              <a:solidFill>
                <a:srgbClr val="C00000"/>
              </a:solidFill>
              <a:prstDash val="solid"/>
            </a:ln>
            <a:effectLst/>
          </c:spPr>
          <c:marker>
            <c:symbol val="none"/>
          </c:marker>
          <c:xVal>
            <c:numRef>
              <c:f>('RMS-1'!$B$138,'RMS-1'!$B$167)</c:f>
              <c:numCache>
                <c:formatCode>0.0</c:formatCode>
                <c:ptCount val="2"/>
                <c:pt idx="0">
                  <c:v>1</c:v>
                </c:pt>
                <c:pt idx="1">
                  <c:v>30</c:v>
                </c:pt>
              </c:numCache>
            </c:numRef>
          </c:xVal>
          <c:yVal>
            <c:numRef>
              <c:f>('RMS-1'!$G$129,'RMS-1'!$G$129)</c:f>
              <c:numCache>
                <c:formatCode>0.000000</c:formatCode>
                <c:ptCount val="2"/>
                <c:pt idx="0">
                  <c:v>3.6000000000000001E-5</c:v>
                </c:pt>
                <c:pt idx="1">
                  <c:v>3.6000000000000001E-5</c:v>
                </c:pt>
              </c:numCache>
            </c:numRef>
          </c:yVal>
          <c:smooth val="0"/>
          <c:extLst>
            <c:ext xmlns:c16="http://schemas.microsoft.com/office/drawing/2014/chart" uri="{C3380CC4-5D6E-409C-BE32-E72D297353CC}">
              <c16:uniqueId val="{00000003-89D2-4AF9-9A0B-928DEB546ACF}"/>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'R8A'!$H$138:$H$167</c:f>
              <c:numCache>
                <c:formatCode>0.00000</c:formatCode>
                <c:ptCount val="30"/>
                <c:pt idx="0">
                  <c:v>7.5722003255084E-3</c:v>
                </c:pt>
                <c:pt idx="1">
                  <c:v>7.5039562402264993E-3</c:v>
                </c:pt>
                <c:pt idx="2">
                  <c:v>7.5039562402264993E-3</c:v>
                </c:pt>
                <c:pt idx="3">
                  <c:v>7.5039562402264993E-3</c:v>
                </c:pt>
                <c:pt idx="4">
                  <c:v>8.4087400739207997E-3</c:v>
                </c:pt>
                <c:pt idx="5">
                  <c:v>8.4087400739207997E-3</c:v>
                </c:pt>
                <c:pt idx="6">
                  <c:v>8.4087400739207997E-3</c:v>
                </c:pt>
                <c:pt idx="7">
                  <c:v>8.4087400739207997E-3</c:v>
                </c:pt>
                <c:pt idx="8">
                  <c:v>8.4087400739207997E-3</c:v>
                </c:pt>
                <c:pt idx="9">
                  <c:v>8.4087400739207997E-3</c:v>
                </c:pt>
                <c:pt idx="10">
                  <c:v>8.4087400739207997E-3</c:v>
                </c:pt>
                <c:pt idx="11">
                  <c:v>8.4087400739207997E-3</c:v>
                </c:pt>
                <c:pt idx="12">
                  <c:v>8.4087400739207997E-3</c:v>
                </c:pt>
                <c:pt idx="13">
                  <c:v>8.4087400739207997E-3</c:v>
                </c:pt>
                <c:pt idx="14">
                  <c:v>8.4087400739207997E-3</c:v>
                </c:pt>
                <c:pt idx="15">
                  <c:v>8.4087400739207997E-3</c:v>
                </c:pt>
                <c:pt idx="16">
                  <c:v>8.4087400739207997E-3</c:v>
                </c:pt>
                <c:pt idx="17">
                  <c:v>8.4087400739207997E-3</c:v>
                </c:pt>
                <c:pt idx="18">
                  <c:v>8.4087400739207997E-3</c:v>
                </c:pt>
                <c:pt idx="19">
                  <c:v>8.4087400739207997E-3</c:v>
                </c:pt>
                <c:pt idx="20">
                  <c:v>8.4087400739207997E-3</c:v>
                </c:pt>
                <c:pt idx="21">
                  <c:v>8.4087400739207997E-3</c:v>
                </c:pt>
                <c:pt idx="22">
                  <c:v>8.4087400739207997E-3</c:v>
                </c:pt>
                <c:pt idx="23">
                  <c:v>8.4087400739207997E-3</c:v>
                </c:pt>
                <c:pt idx="24">
                  <c:v>8.4087400739207997E-3</c:v>
                </c:pt>
                <c:pt idx="25">
                  <c:v>8.4087400739207997E-3</c:v>
                </c:pt>
                <c:pt idx="26">
                  <c:v>8.4087400739207997E-3</c:v>
                </c:pt>
                <c:pt idx="27">
                  <c:v>8.4087400739207997E-3</c:v>
                </c:pt>
                <c:pt idx="28">
                  <c:v>8.4087400739207997E-3</c:v>
                </c:pt>
                <c:pt idx="29">
                  <c:v>8.4087400739207997E-3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89D2-4AF9-9A0B-928DEB546ACF}"/>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'R8B'!$H$138:$H$167</c:f>
              <c:numCache>
                <c:formatCode>0.00000</c:formatCode>
                <c:ptCount val="30"/>
                <c:pt idx="0">
                  <c:v>6.7807572274658995E-3</c:v>
                </c:pt>
                <c:pt idx="1">
                  <c:v>7.4219888709047997E-3</c:v>
                </c:pt>
                <c:pt idx="2">
                  <c:v>6.7807572274658995E-3</c:v>
                </c:pt>
                <c:pt idx="3">
                  <c:v>6.7807572274658995E-3</c:v>
                </c:pt>
                <c:pt idx="4">
                  <c:v>6.7807572274658995E-3</c:v>
                </c:pt>
                <c:pt idx="5">
                  <c:v>6.7807572274658995E-3</c:v>
                </c:pt>
                <c:pt idx="6">
                  <c:v>6.7807572274658995E-3</c:v>
                </c:pt>
                <c:pt idx="7">
                  <c:v>6.7807572274658995E-3</c:v>
                </c:pt>
                <c:pt idx="8">
                  <c:v>6.7807572274658995E-3</c:v>
                </c:pt>
                <c:pt idx="9">
                  <c:v>6.7807572274658995E-3</c:v>
                </c:pt>
                <c:pt idx="10">
                  <c:v>6.7807572274658995E-3</c:v>
                </c:pt>
                <c:pt idx="11">
                  <c:v>6.7807572274658995E-3</c:v>
                </c:pt>
                <c:pt idx="12">
                  <c:v>6.7807572274658995E-3</c:v>
                </c:pt>
                <c:pt idx="13">
                  <c:v>6.7807572274658995E-3</c:v>
                </c:pt>
                <c:pt idx="14">
                  <c:v>6.7807572274658995E-3</c:v>
                </c:pt>
                <c:pt idx="15">
                  <c:v>6.7807572274658995E-3</c:v>
                </c:pt>
                <c:pt idx="16">
                  <c:v>6.7807572274658995E-3</c:v>
                </c:pt>
                <c:pt idx="17">
                  <c:v>6.7807572274658995E-3</c:v>
                </c:pt>
                <c:pt idx="18">
                  <c:v>6.7807572274658995E-3</c:v>
                </c:pt>
                <c:pt idx="19">
                  <c:v>6.7807572274658995E-3</c:v>
                </c:pt>
                <c:pt idx="20">
                  <c:v>6.7807572274658995E-3</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89D2-4AF9-9A0B-928DEB546ACF}"/>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sysDash"/>
                  </a:ln>
                  <a:effectLst/>
                </c:spPr>
                <c:marker>
                  <c:symbol val="circle"/>
                  <c:size val="7"/>
                  <c:spPr>
                    <a:solidFill>
                      <a:srgbClr val="0000FF"/>
                    </a:solidFill>
                    <a:ln w="6350">
                      <a:solidFill>
                        <a:sysClr val="windowText" lastClr="000000"/>
                      </a:solidFill>
                    </a:ln>
                    <a:effectLst/>
                  </c:spPr>
                </c:marker>
                <c:xVal>
                  <c:numRef>
                    <c:extLst>
                      <c:ext uri="{02D57815-91ED-43cb-92C2-25804820EDAC}">
                        <c15:formulaRef>
                          <c15:sqref>'RMS-1'!$B$138:$B$167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'RMS-1'!$H$138:$H$167</c15:sqref>
                        </c15:formulaRef>
                      </c:ext>
                    </c:extLst>
                    <c:numCache>
                      <c:formatCode>0.0000</c:formatCode>
                      <c:ptCount val="30"/>
                      <c:pt idx="0">
                        <c:v>1.7887670775085501E-2</c:v>
                      </c:pt>
                      <c:pt idx="1">
                        <c:v>1.7887670775085501E-2</c:v>
                      </c:pt>
                      <c:pt idx="2">
                        <c:v>1.7887670775085501E-2</c:v>
                      </c:pt>
                      <c:pt idx="3">
                        <c:v>1.7887670775085501E-2</c:v>
                      </c:pt>
                      <c:pt idx="4">
                        <c:v>1.7887670775085501E-2</c:v>
                      </c:pt>
                      <c:pt idx="5">
                        <c:v>1.7887670775085501E-2</c:v>
                      </c:pt>
                      <c:pt idx="6">
                        <c:v>1.7887670775085501E-2</c:v>
                      </c:pt>
                      <c:pt idx="7">
                        <c:v>1.7887670775085501E-2</c:v>
                      </c:pt>
                      <c:pt idx="8">
                        <c:v>1.7887670775085501E-2</c:v>
                      </c:pt>
                      <c:pt idx="9">
                        <c:v>1.7887670775085501E-2</c:v>
                      </c:pt>
                      <c:pt idx="10">
                        <c:v>1.7887670775085501E-2</c:v>
                      </c:pt>
                      <c:pt idx="11">
                        <c:v>1.7887670775085501E-2</c:v>
                      </c:pt>
                      <c:pt idx="12">
                        <c:v>1.7887670775085501E-2</c:v>
                      </c:pt>
                      <c:pt idx="13">
                        <c:v>1.7887670775085501E-2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4-89D2-4AF9-9A0B-928DEB546ACF}"/>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'RMS-2'!$H$138:$H$167</c15:sqref>
                        </c15:formulaRef>
                      </c:ext>
                    </c:extLst>
                    <c:numCache>
                      <c:formatCode>0.0000</c:formatCode>
                      <c:ptCount val="30"/>
                      <c:pt idx="0">
                        <c:v>1.55614709738591E-2</c:v>
                      </c:pt>
                      <c:pt idx="1">
                        <c:v>1.55614709738591E-2</c:v>
                      </c:pt>
                      <c:pt idx="2">
                        <c:v>1.55614709738591E-2</c:v>
                      </c:pt>
                      <c:pt idx="3">
                        <c:v>1.55614709738591E-2</c:v>
                      </c:pt>
                      <c:pt idx="4">
                        <c:v>1.55614709738591E-2</c:v>
                      </c:pt>
                      <c:pt idx="5">
                        <c:v>1.55614709738591E-2</c:v>
                      </c:pt>
                      <c:pt idx="6">
                        <c:v>1.55614709738591E-2</c:v>
                      </c:pt>
                      <c:pt idx="7">
                        <c:v>1.55614709738591E-2</c:v>
                      </c:pt>
                      <c:pt idx="8">
                        <c:v>1.55614709738591E-2</c:v>
                      </c:pt>
                      <c:pt idx="9">
                        <c:v>1.55614709738591E-2</c:v>
                      </c:pt>
                      <c:pt idx="10">
                        <c:v>1.55614709738591E-2</c:v>
                      </c:pt>
                      <c:pt idx="11">
                        <c:v>1.55614709738591E-2</c:v>
                      </c:pt>
                      <c:pt idx="12">
                        <c:v>1.55614709738591E-2</c:v>
                      </c:pt>
                      <c:pt idx="13">
                        <c:v>1.55614709738591E-2</c:v>
                      </c:pt>
                      <c:pt idx="14">
                        <c:v>1.55614709738591E-2</c:v>
                      </c:pt>
                      <c:pt idx="15">
                        <c:v>1.55614709738591E-2</c:v>
                      </c:pt>
                      <c:pt idx="16">
                        <c:v>1.55614709738591E-2</c:v>
                      </c:pt>
                      <c:pt idx="17">
                        <c:v>1.55614709738591E-2</c:v>
                      </c:pt>
                      <c:pt idx="18">
                        <c:v>1.55614709738591E-2</c:v>
                      </c:pt>
                      <c:pt idx="19">
                        <c:v>1.55614709738591E-2</c:v>
                      </c:pt>
                      <c:pt idx="20">
                        <c:v>1.55614709738591E-2</c:v>
                      </c:pt>
                      <c:pt idx="21">
                        <c:v>1.55614709738591E-2</c:v>
                      </c:pt>
                      <c:pt idx="22">
                        <c:v>1.55614709738591E-2</c:v>
                      </c:pt>
                      <c:pt idx="23">
                        <c:v>1.55614709738591E-2</c:v>
                      </c:pt>
                      <c:pt idx="24">
                        <c:v>1.55614709738591E-2</c:v>
                      </c:pt>
                      <c:pt idx="25">
                        <c:v>1.55614709738591E-2</c:v>
                      </c:pt>
                      <c:pt idx="26">
                        <c:v>1.55614709738591E-2</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5-89D2-4AF9-9A0B-928DEB546ACF}"/>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'RMS-3'!$H$138:$H$167</c15:sqref>
                        </c15:formulaRef>
                      </c:ext>
                    </c:extLst>
                    <c:numCache>
                      <c:formatCode>0.0000</c:formatCode>
                      <c:ptCount val="30"/>
                      <c:pt idx="0">
                        <c:v>3.6340000000000004E-2</c:v>
                      </c:pt>
                      <c:pt idx="1">
                        <c:v>3.6340000000000004E-2</c:v>
                      </c:pt>
                      <c:pt idx="2">
                        <c:v>3.6340000000000004E-2</c:v>
                      </c:pt>
                      <c:pt idx="3">
                        <c:v>3.6340000000000004E-2</c:v>
                      </c:pt>
                      <c:pt idx="4">
                        <c:v>3.6340000000000004E-2</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6-89D2-4AF9-9A0B-928DEB546ACF}"/>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ax val="0.1"/>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Arsenic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'R8A'!$I$138:$I$165</c:f>
              <c:numCache>
                <c:formatCode>0.0000</c:formatCode>
                <c:ptCount val="28"/>
                <c:pt idx="0">
                  <c:v>2.4603574600850962E-2</c:v>
                </c:pt>
                <c:pt idx="1">
                  <c:v>1.4208321447094873E-2</c:v>
                </c:pt>
                <c:pt idx="2">
                  <c:v>1.7443852060982964E-2</c:v>
                </c:pt>
                <c:pt idx="3">
                  <c:v>1.5966683656997813E-2</c:v>
                </c:pt>
                <c:pt idx="4">
                  <c:v>1.8368088151534637E-2</c:v>
                </c:pt>
                <c:pt idx="5">
                  <c:v>1.8355826585270848E-2</c:v>
                </c:pt>
                <c:pt idx="6">
                  <c:v>2.6410415725186071E-2</c:v>
                </c:pt>
                <c:pt idx="7">
                  <c:v>1.7196616647891742E-2</c:v>
                </c:pt>
                <c:pt idx="8">
                  <c:v>1.6356157592003723E-2</c:v>
                </c:pt>
                <c:pt idx="9">
                  <c:v>1.5315520857940417E-2</c:v>
                </c:pt>
                <c:pt idx="10">
                  <c:v>1.5838789155618448E-2</c:v>
                </c:pt>
                <c:pt idx="11" formatCode="0.00000">
                  <c:v>4.3273002802221433E-3</c:v>
                </c:pt>
                <c:pt idx="12">
                  <c:v>1.6543167248274041E-2</c:v>
                </c:pt>
                <c:pt idx="13">
                  <c:v>1.6074311736392618E-2</c:v>
                </c:pt>
                <c:pt idx="14">
                  <c:v>1.440463889885266E-2</c:v>
                </c:pt>
                <c:pt idx="15">
                  <c:v>1.6849863807531045E-2</c:v>
                </c:pt>
                <c:pt idx="16">
                  <c:v>1.3594732432766965E-2</c:v>
                </c:pt>
                <c:pt idx="17">
                  <c:v>1.1326566391345952E-2</c:v>
                </c:pt>
                <c:pt idx="18">
                  <c:v>1.7492297110514626E-2</c:v>
                </c:pt>
                <c:pt idx="19">
                  <c:v>1.5506962435580163E-2</c:v>
                </c:pt>
                <c:pt idx="20">
                  <c:v>1.2711510536777097E-2</c:v>
                </c:pt>
                <c:pt idx="21" formatCode="0.00000">
                  <c:v>5.466941617548138E-3</c:v>
                </c:pt>
                <c:pt idx="22">
                  <c:v>1.3532848497593114E-2</c:v>
                </c:pt>
                <c:pt idx="23">
                  <c:v>1.2377814617994826E-2</c:v>
                </c:pt>
                <c:pt idx="24">
                  <c:v>1.6860443996535794E-2</c:v>
                </c:pt>
                <c:pt idx="25">
                  <c:v>1.5621829977454153E-2</c:v>
                </c:pt>
                <c:pt idx="26">
                  <c:v>1.6947796154311273E-2</c:v>
                </c:pt>
                <c:pt idx="27" formatCode="0.00000">
                  <c:v>8.5514692351923594E-3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8740-4702-B278-E3E9F449D8CE}"/>
            </c:ext>
          </c:extLst>
        </c:ser>
        <c:ser>
          <c:idx val="10"/>
          <c:order val="10"/>
          <c:tx>
            <c:v>R8A Remaining Available Content</c:v>
          </c:tx>
          <c:spPr>
            <a:ln w="12700">
              <a:solidFill>
                <a:srgbClr val="FF0000"/>
              </a:solidFill>
              <a:prstDash val="solid"/>
            </a:ln>
          </c:spPr>
          <c:marker>
            <c:symbol val="none"/>
          </c:marker>
          <c:xVal>
            <c:numRef>
              <c:f>'R8A'!$B$138:$B$167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'R8A'!$J$138:$J$167</c:f>
              <c:numCache>
                <c:formatCode>0.000</c:formatCode>
                <c:ptCount val="30"/>
                <c:pt idx="0">
                  <c:v>0.46538674469007707</c:v>
                </c:pt>
                <c:pt idx="1">
                  <c:v>0.45117842324298219</c:v>
                </c:pt>
                <c:pt idx="2">
                  <c:v>0.43373457118199921</c:v>
                </c:pt>
                <c:pt idx="3">
                  <c:v>0.41776788752500138</c:v>
                </c:pt>
                <c:pt idx="4">
                  <c:v>0.39939979937346676</c:v>
                </c:pt>
                <c:pt idx="5">
                  <c:v>0.38104397278819591</c:v>
                </c:pt>
                <c:pt idx="6">
                  <c:v>0.35463355706300981</c:v>
                </c:pt>
                <c:pt idx="7">
                  <c:v>0.33743694041511807</c:v>
                </c:pt>
                <c:pt idx="8">
                  <c:v>0.32108078282311436</c:v>
                </c:pt>
                <c:pt idx="9">
                  <c:v>0.30576526196517395</c:v>
                </c:pt>
                <c:pt idx="10">
                  <c:v>0.28992647280955552</c:v>
                </c:pt>
                <c:pt idx="11">
                  <c:v>0.28559917252933337</c:v>
                </c:pt>
                <c:pt idx="12">
                  <c:v>0.26905600528105933</c:v>
                </c:pt>
                <c:pt idx="13">
                  <c:v>0.25298169354466671</c:v>
                </c:pt>
                <c:pt idx="14">
                  <c:v>0.23857705464581405</c:v>
                </c:pt>
                <c:pt idx="15">
                  <c:v>0.22172719083828302</c:v>
                </c:pt>
                <c:pt idx="16">
                  <c:v>0.20813245840551606</c:v>
                </c:pt>
                <c:pt idx="17">
                  <c:v>0.19680589201417009</c:v>
                </c:pt>
                <c:pt idx="18">
                  <c:v>0.17931359490365548</c:v>
                </c:pt>
                <c:pt idx="19">
                  <c:v>0.16380663246807531</c:v>
                </c:pt>
                <c:pt idx="20">
                  <c:v>0.1510951219312982</c:v>
                </c:pt>
                <c:pt idx="21">
                  <c:v>0.14562818031375008</c:v>
                </c:pt>
                <c:pt idx="22">
                  <c:v>0.13209533181615696</c:v>
                </c:pt>
                <c:pt idx="23">
                  <c:v>0.11971751719816213</c:v>
                </c:pt>
                <c:pt idx="24">
                  <c:v>0.10285707320162635</c:v>
                </c:pt>
                <c:pt idx="25" formatCode="0.0000">
                  <c:v>8.7235243224172199E-2</c:v>
                </c:pt>
                <c:pt idx="26" formatCode="0.0000">
                  <c:v>7.0287447069860925E-2</c:v>
                </c:pt>
                <c:pt idx="27" formatCode="0.0000">
                  <c:v>6.1735977834668568E-2</c:v>
                </c:pt>
                <c:pt idx="28" formatCode="0.0000">
                  <c:v>4.8421555444011062E-2</c:v>
                </c:pt>
                <c:pt idx="29" formatCode="0.0000">
                  <c:v>4.1803954864539784E-2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8740-4702-B278-E3E9F449D8CE}"/>
            </c:ext>
          </c:extLst>
        </c:ser>
        <c:ser>
          <c:idx val="11"/>
          <c:order val="11"/>
          <c:tx>
            <c:v>R8A Mean Interval Release</c:v>
          </c:tx>
          <c:spPr>
            <a:ln w="19050">
              <a:solidFill>
                <a:srgbClr val="FF0000"/>
              </a:solidFill>
              <a:prstDash val="sysDash"/>
            </a:ln>
          </c:spPr>
          <c:marker>
            <c:symbol val="none"/>
          </c:marker>
          <c:xVal>
            <c:numRef>
              <c:f>('R8A'!$B$138,'R8A'!$B$167)</c:f>
              <c:numCache>
                <c:formatCode>0.0</c:formatCode>
                <c:ptCount val="2"/>
                <c:pt idx="0">
                  <c:v>1</c:v>
                </c:pt>
                <c:pt idx="1">
                  <c:v>30</c:v>
                </c:pt>
              </c:numCache>
              <c:extLst xmlns:c15="http://schemas.microsoft.com/office/drawing/2012/chart"/>
            </c:numRef>
          </c:xVal>
          <c:yVal>
            <c:numRef>
              <c:f>('R8A'!$I$169,'R8A'!$I$169)</c:f>
              <c:numCache>
                <c:formatCode>0.0000</c:formatCode>
                <c:ptCount val="2"/>
                <c:pt idx="0">
                  <c:v>1.4939545480879611E-2</c:v>
                </c:pt>
                <c:pt idx="1">
                  <c:v>1.4939545480879611E-2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B-8740-4702-B278-E3E9F449D8CE}"/>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'R8B'!$I$138:$I$167</c:f>
              <c:numCache>
                <c:formatCode>0.0000</c:formatCode>
                <c:ptCount val="30"/>
                <c:pt idx="0">
                  <c:v>2.2032019640871758E-2</c:v>
                </c:pt>
                <c:pt idx="1">
                  <c:v>1.405312081769191E-2</c:v>
                </c:pt>
                <c:pt idx="2">
                  <c:v>1.5762688660586582E-2</c:v>
                </c:pt>
                <c:pt idx="3">
                  <c:v>1.4427883391092598E-2</c:v>
                </c:pt>
                <c:pt idx="4">
                  <c:v>1.4811915387244773E-2</c:v>
                </c:pt>
                <c:pt idx="5">
                  <c:v>1.4802027734239409E-2</c:v>
                </c:pt>
                <c:pt idx="6">
                  <c:v>2.1297199786725295E-2</c:v>
                </c:pt>
                <c:pt idx="7">
                  <c:v>1.3867247839518678E-2</c:v>
                </c:pt>
                <c:pt idx="8">
                  <c:v>1.3189506731159675E-2</c:v>
                </c:pt>
                <c:pt idx="9">
                  <c:v>1.2350343551701795E-2</c:v>
                </c:pt>
                <c:pt idx="10">
                  <c:v>1.2772303947693636E-2</c:v>
                </c:pt>
                <c:pt idx="11">
                  <c:v>3.4895088197023842E-3</c:v>
                </c:pt>
                <c:pt idx="12">
                  <c:v>1.3340310188896906E-2</c:v>
                </c:pt>
                <c:pt idx="13">
                  <c:v>1.2962227934851824E-2</c:v>
                </c:pt>
                <c:pt idx="14">
                  <c:v>1.1615813839383947E-2</c:v>
                </c:pt>
                <c:pt idx="15">
                  <c:v>1.3587628442587575E-2</c:v>
                </c:pt>
                <c:pt idx="16">
                  <c:v>1.096271015497891E-2</c:v>
                </c:pt>
                <c:pt idx="17">
                  <c:v>9.1336747533308053E-3</c:v>
                </c:pt>
                <c:pt idx="18">
                  <c:v>1.410568277939377E-2</c:v>
                </c:pt>
                <c:pt idx="19">
                  <c:v>1.2504720884073409E-2</c:v>
                </c:pt>
                <c:pt idx="20">
                  <c:v>1.0161877676504363E-2</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C-8740-4702-B278-E3E9F449D8CE}"/>
            </c:ext>
          </c:extLst>
        </c:ser>
        <c:ser>
          <c:idx val="13"/>
          <c:order val="13"/>
          <c:tx>
            <c:v>R8B Remaining Available Content</c:v>
          </c:tx>
          <c:spPr>
            <a:ln w="12700">
              <a:solidFill>
                <a:srgbClr val="008000"/>
              </a:solidFill>
              <a:prstDash val="solid"/>
            </a:ln>
          </c:spPr>
          <c:marker>
            <c:symbol val="none"/>
          </c:marker>
          <c:xVal>
            <c:numRef>
              <c:f>'R8B'!$B$138:$B$167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'R8B'!$J$138:$J$167</c:f>
              <c:numCache>
                <c:formatCode>0.000</c:formatCode>
                <c:ptCount val="30"/>
                <c:pt idx="0">
                  <c:v>0.25919839332135824</c:v>
                </c:pt>
                <c:pt idx="1">
                  <c:v>0.24514527250366633</c:v>
                </c:pt>
                <c:pt idx="2">
                  <c:v>0.22938258384307975</c:v>
                </c:pt>
                <c:pt idx="3">
                  <c:v>0.21495470045198714</c:v>
                </c:pt>
                <c:pt idx="4">
                  <c:v>0.20014278506474237</c:v>
                </c:pt>
                <c:pt idx="5">
                  <c:v>0.18534075733050295</c:v>
                </c:pt>
                <c:pt idx="6">
                  <c:v>0.16404355754377767</c:v>
                </c:pt>
                <c:pt idx="7">
                  <c:v>0.15017630970425899</c:v>
                </c:pt>
                <c:pt idx="8">
                  <c:v>0.13698680297309931</c:v>
                </c:pt>
                <c:pt idx="9">
                  <c:v>0.12463645942139752</c:v>
                </c:pt>
                <c:pt idx="10">
                  <c:v>0.11186415547370389</c:v>
                </c:pt>
                <c:pt idx="11">
                  <c:v>0.10837464665400151</c:v>
                </c:pt>
                <c:pt idx="12" formatCode="0.0000">
                  <c:v>9.5034336465104605E-2</c:v>
                </c:pt>
                <c:pt idx="13" formatCode="0.0000">
                  <c:v>8.2072108530252777E-2</c:v>
                </c:pt>
                <c:pt idx="14" formatCode="0.0000">
                  <c:v>7.0456294690868837E-2</c:v>
                </c:pt>
                <c:pt idx="15" formatCode="0.0000">
                  <c:v>5.6868666248281262E-2</c:v>
                </c:pt>
                <c:pt idx="16" formatCode="0.0000">
                  <c:v>4.590595609330235E-2</c:v>
                </c:pt>
                <c:pt idx="17" formatCode="0.0000">
                  <c:v>3.6772281339971541E-2</c:v>
                </c:pt>
                <c:pt idx="18" formatCode="0.0000">
                  <c:v>2.2666598560577771E-2</c:v>
                </c:pt>
                <c:pt idx="19" formatCode="0.0000">
                  <c:v>1.0161877676504363E-2</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D-8740-4702-B278-E3E9F449D8CE}"/>
            </c:ext>
          </c:extLst>
        </c:ser>
        <c:ser>
          <c:idx val="14"/>
          <c:order val="14"/>
          <c:tx>
            <c:v>R8B Mean Interval Release</c:v>
          </c:tx>
          <c:spPr>
            <a:ln w="19050">
              <a:solidFill>
                <a:srgbClr val="008000"/>
              </a:solidFill>
              <a:prstDash val="sysDash"/>
            </a:ln>
          </c:spPr>
          <c:marker>
            <c:symbol val="none"/>
          </c:marker>
          <c:xVal>
            <c:numRef>
              <c:f>('R8B'!$B$138,'R8B'!$B$167)</c:f>
              <c:numCache>
                <c:formatCode>0.0</c:formatCode>
                <c:ptCount val="2"/>
                <c:pt idx="0">
                  <c:v>1</c:v>
                </c:pt>
                <c:pt idx="1">
                  <c:v>30</c:v>
                </c:pt>
              </c:numCache>
              <c:extLst xmlns:c15="http://schemas.microsoft.com/office/drawing/2012/chart"/>
            </c:numRef>
          </c:xVal>
          <c:yVal>
            <c:numRef>
              <c:f>('R8B'!$I$169,'R8B'!$I$169)</c:f>
              <c:numCache>
                <c:formatCode>0.0000</c:formatCode>
                <c:ptCount val="2"/>
                <c:pt idx="0">
                  <c:v>9.3743470987409996E-3</c:v>
                </c:pt>
                <c:pt idx="1">
                  <c:v>9.3743470987409996E-3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E-8740-4702-B278-E3E9F449D8CE}"/>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'RMS-1'!$I$138:$I$167</c15:sqref>
                        </c15:formulaRef>
                      </c:ext>
                    </c:extLst>
                    <c:numCache>
                      <c:formatCode>0.0000</c:formatCode>
                      <c:ptCount val="30"/>
                      <c:pt idx="0">
                        <c:v>5.8120575715319471E-2</c:v>
                      </c:pt>
                      <c:pt idx="1">
                        <c:v>3.3869304161153815E-2</c:v>
                      </c:pt>
                      <c:pt idx="2">
                        <c:v>4.1582049885027263E-2</c:v>
                      </c:pt>
                      <c:pt idx="3">
                        <c:v>3.8060827046839801E-2</c:v>
                      </c:pt>
                      <c:pt idx="4">
                        <c:v>3.9073905333501337E-2</c:v>
                      </c:pt>
                      <c:pt idx="5">
                        <c:v>3.904782165644801E-2</c:v>
                      </c:pt>
                      <c:pt idx="6">
                        <c:v>5.618211734127139E-2</c:v>
                      </c:pt>
                      <c:pt idx="7">
                        <c:v>3.65818677160527E-2</c:v>
                      </c:pt>
                      <c:pt idx="8">
                        <c:v>3.4793983352937395E-2</c:v>
                      </c:pt>
                      <c:pt idx="9">
                        <c:v>3.2580266775692181E-2</c:v>
                      </c:pt>
                      <c:pt idx="10">
                        <c:v>3.3693400366886617E-2</c:v>
                      </c:pt>
                      <c:pt idx="11" formatCode="0.00000">
                        <c:v>9.2053413563842768E-3</c:v>
                      </c:pt>
                      <c:pt idx="12">
                        <c:v>3.5191803613014189E-2</c:v>
                      </c:pt>
                      <c:pt idx="13">
                        <c:v>2.4402657332691521E-2</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740-4702-B278-E3E9F449D8CE}"/>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'RMS-1'!$J$138:$J$167</c15:sqref>
                        </c15:formulaRef>
                      </c:ext>
                    </c:extLst>
                    <c:numCache>
                      <c:formatCode>0.000</c:formatCode>
                      <c:ptCount val="30"/>
                      <c:pt idx="0">
                        <c:v>0.45426534593790047</c:v>
                      </c:pt>
                      <c:pt idx="1">
                        <c:v>0.42039604177674667</c:v>
                      </c:pt>
                      <c:pt idx="2">
                        <c:v>0.37881399189171938</c:v>
                      </c:pt>
                      <c:pt idx="3">
                        <c:v>0.34075316484487961</c:v>
                      </c:pt>
                      <c:pt idx="4">
                        <c:v>0.30167925951137825</c:v>
                      </c:pt>
                      <c:pt idx="5">
                        <c:v>0.26263143785493026</c:v>
                      </c:pt>
                      <c:pt idx="6">
                        <c:v>0.20644932051365888</c:v>
                      </c:pt>
                      <c:pt idx="7">
                        <c:v>0.16986745279760618</c:v>
                      </c:pt>
                      <c:pt idx="8">
                        <c:v>0.13507346944466878</c:v>
                      </c:pt>
                      <c:pt idx="9">
                        <c:v>0.1024932026689766</c:v>
                      </c:pt>
                      <c:pt idx="10" formatCode="0.0000">
                        <c:v>6.8799802302089985E-2</c:v>
                      </c:pt>
                      <c:pt idx="11" formatCode="0.0000">
                        <c:v>5.959446094570571E-2</c:v>
                      </c:pt>
                      <c:pt idx="12" formatCode="0.0000">
                        <c:v>2.4402657332691521E-2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1-8740-4702-B278-E3E9F449D8CE}"/>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('RMS-1'!$B$138,'RMS-1'!$B$167)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('RMS-1'!$I$169,'RMS-1'!$I$169)</c15:sqref>
                        </c15:formulaRef>
                      </c:ext>
                    </c:extLst>
                    <c:numCache>
                      <c:formatCode>0.0000</c:formatCode>
                      <c:ptCount val="2"/>
                      <c:pt idx="0">
                        <c:v>3.6598994403801426E-2</c:v>
                      </c:pt>
                      <c:pt idx="1">
                        <c:v>3.6598994403801426E-2</c:v>
                      </c:pt>
                    </c:numCache>
                  </c:numRef>
                </c:yVal>
                <c:smooth val="0"/>
                <c:extLst xmlns:c15="http://schemas.microsoft.com/office/drawing/2012/chart">
                  <c:ext xmlns:c16="http://schemas.microsoft.com/office/drawing/2014/chart" uri="{C3380CC4-5D6E-409C-BE32-E72D297353CC}">
                    <c16:uniqueId val="{00000002-8740-4702-B278-E3E9F449D8CE}"/>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'RMS-2'!$I$138:$I$167</c15:sqref>
                        </c15:formulaRef>
                      </c:ext>
                    </c:extLst>
                    <c:numCache>
                      <c:formatCode>0.0000</c:formatCode>
                      <c:ptCount val="30"/>
                      <c:pt idx="0">
                        <c:v>5.0562293064877861E-2</c:v>
                      </c:pt>
                      <c:pt idx="1">
                        <c:v>2.9464774941111976E-2</c:v>
                      </c:pt>
                      <c:pt idx="2">
                        <c:v>3.6174517658312616E-2</c:v>
                      </c:pt>
                      <c:pt idx="3">
                        <c:v>3.311121178255462E-2</c:v>
                      </c:pt>
                      <c:pt idx="4">
                        <c:v>3.3992544436221767E-2</c:v>
                      </c:pt>
                      <c:pt idx="5">
                        <c:v>3.3969852807531786E-2</c:v>
                      </c:pt>
                      <c:pt idx="6">
                        <c:v>4.8875921255989337E-2</c:v>
                      </c:pt>
                      <c:pt idx="7">
                        <c:v>3.1824583524077431E-2</c:v>
                      </c:pt>
                      <c:pt idx="8">
                        <c:v>3.02692043486072E-2</c:v>
                      </c:pt>
                      <c:pt idx="9">
                        <c:v>2.8343370253475414E-2</c:v>
                      </c:pt>
                      <c:pt idx="10">
                        <c:v>2.9311746532712752E-2</c:v>
                      </c:pt>
                      <c:pt idx="11" formatCode="0.00000">
                        <c:v>8.008233946331338E-3</c:v>
                      </c:pt>
                      <c:pt idx="12">
                        <c:v>3.0615290125108673E-2</c:v>
                      </c:pt>
                      <c:pt idx="13">
                        <c:v>2.974761180767501E-2</c:v>
                      </c:pt>
                      <c:pt idx="14">
                        <c:v>2.6657664304385858E-2</c:v>
                      </c:pt>
                      <c:pt idx="15">
                        <c:v>3.118287213652824E-2</c:v>
                      </c:pt>
                      <c:pt idx="16">
                        <c:v>2.515882668391738E-2</c:v>
                      </c:pt>
                      <c:pt idx="17">
                        <c:v>2.0961289394480359E-2</c:v>
                      </c:pt>
                      <c:pt idx="18">
                        <c:v>3.2371778810909239E-2</c:v>
                      </c:pt>
                      <c:pt idx="19">
                        <c:v>2.8697657878903413E-2</c:v>
                      </c:pt>
                      <c:pt idx="20">
                        <c:v>2.3524309291644781E-2</c:v>
                      </c:pt>
                      <c:pt idx="21">
                        <c:v>1.0117288981390742E-2</c:v>
                      </c:pt>
                      <c:pt idx="22">
                        <c:v>2.5044302385093739E-2</c:v>
                      </c:pt>
                      <c:pt idx="23">
                        <c:v>2.2906761441601146E-2</c:v>
                      </c:pt>
                      <c:pt idx="24">
                        <c:v>3.1202452157155346E-2</c:v>
                      </c:pt>
                      <c:pt idx="25">
                        <c:v>2.8910235257083351E-2</c:v>
                      </c:pt>
                      <c:pt idx="26" formatCode="0.00000">
                        <c:v>5.4922800717507429E-3</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3-8740-4702-B278-E3E9F449D8CE}"/>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'RMS-2'!$J$138:$J$167</c15:sqref>
                        </c15:formulaRef>
                      </c:ext>
                    </c:extLst>
                    <c:numCache>
                      <c:formatCode>0.000</c:formatCode>
                      <c:ptCount val="30"/>
                      <c:pt idx="0">
                        <c:v>0.71593658221455425</c:v>
                      </c:pt>
                      <c:pt idx="1">
                        <c:v>0.68647180727344226</c:v>
                      </c:pt>
                      <c:pt idx="2">
                        <c:v>0.65029728961512967</c:v>
                      </c:pt>
                      <c:pt idx="3">
                        <c:v>0.61718607783257506</c:v>
                      </c:pt>
                      <c:pt idx="4">
                        <c:v>0.58319353339635327</c:v>
                      </c:pt>
                      <c:pt idx="5">
                        <c:v>0.54922368058882154</c:v>
                      </c:pt>
                      <c:pt idx="6">
                        <c:v>0.50034775933283215</c:v>
                      </c:pt>
                      <c:pt idx="7">
                        <c:v>0.46852317580875474</c:v>
                      </c:pt>
                      <c:pt idx="8">
                        <c:v>0.43825397146014755</c:v>
                      </c:pt>
                      <c:pt idx="9">
                        <c:v>0.40991060120667211</c:v>
                      </c:pt>
                      <c:pt idx="10">
                        <c:v>0.38059885467395937</c:v>
                      </c:pt>
                      <c:pt idx="11">
                        <c:v>0.37259062072762805</c:v>
                      </c:pt>
                      <c:pt idx="12">
                        <c:v>0.34197533060251939</c:v>
                      </c:pt>
                      <c:pt idx="13">
                        <c:v>0.3122277187948444</c:v>
                      </c:pt>
                      <c:pt idx="14">
                        <c:v>0.28557005449045852</c:v>
                      </c:pt>
                      <c:pt idx="15">
                        <c:v>0.25438718235393026</c:v>
                      </c:pt>
                      <c:pt idx="16">
                        <c:v>0.22922835567001287</c:v>
                      </c:pt>
                      <c:pt idx="17">
                        <c:v>0.20826706627553251</c:v>
                      </c:pt>
                      <c:pt idx="18">
                        <c:v>0.17589528746462327</c:v>
                      </c:pt>
                      <c:pt idx="19">
                        <c:v>0.14719762958571986</c:v>
                      </c:pt>
                      <c:pt idx="20">
                        <c:v>0.12367332029407507</c:v>
                      </c:pt>
                      <c:pt idx="21">
                        <c:v>0.11355603131268432</c:v>
                      </c:pt>
                      <c:pt idx="22" formatCode="0.0000">
                        <c:v>8.8511728927590586E-2</c:v>
                      </c:pt>
                      <c:pt idx="23" formatCode="0.0000">
                        <c:v>6.5604967485989443E-2</c:v>
                      </c:pt>
                      <c:pt idx="24" formatCode="0.0000">
                        <c:v>3.4402515328834093E-2</c:v>
                      </c:pt>
                      <c:pt idx="25" formatCode="0.00000">
                        <c:v>5.4922800717507429E-3</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4-8740-4702-B278-E3E9F449D8CE}"/>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('RMS-2'!$B$138,'RMS-2'!$B$167)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('RMS-2'!$I$169,'RMS-2'!$I$169)</c15:sqref>
                        </c15:formulaRef>
                      </c:ext>
                    </c:extLst>
                    <c:numCache>
                      <c:formatCode>0.0000</c:formatCode>
                      <c:ptCount val="2"/>
                      <c:pt idx="0">
                        <c:v>2.8388847232571554E-2</c:v>
                      </c:pt>
                      <c:pt idx="1">
                        <c:v>2.8388847232571554E-2</c:v>
                      </c:pt>
                    </c:numCache>
                  </c:numRef>
                </c:yVal>
                <c:smooth val="0"/>
                <c:extLst xmlns:c15="http://schemas.microsoft.com/office/drawing/2012/chart">
                  <c:ext xmlns:c16="http://schemas.microsoft.com/office/drawing/2014/chart" uri="{C3380CC4-5D6E-409C-BE32-E72D297353CC}">
                    <c16:uniqueId val="{00000005-8740-4702-B278-E3E9F449D8CE}"/>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'RMS-3'!$I$138:$I$167</c15:sqref>
                        </c15:formulaRef>
                      </c:ext>
                    </c:extLst>
                    <c:numCache>
                      <c:formatCode>0.0000</c:formatCode>
                      <c:ptCount val="30"/>
                      <c:pt idx="0" formatCode="0.000">
                        <c:v>0.11807583827160494</c:v>
                      </c:pt>
                      <c:pt idx="1">
                        <c:v>6.8807757515899751E-2</c:v>
                      </c:pt>
                      <c:pt idx="2">
                        <c:v>8.4476716494949478E-2</c:v>
                      </c:pt>
                      <c:pt idx="3">
                        <c:v>7.7323116702741709E-2</c:v>
                      </c:pt>
                      <c:pt idx="4">
                        <c:v>1.4716571014804183E-2</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6-8740-4702-B278-E3E9F449D8CE}"/>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'RMS-3'!$J$138:$J$167</c15:sqref>
                        </c15:formulaRef>
                      </c:ext>
                    </c:extLst>
                    <c:numCache>
                      <c:formatCode>0.000</c:formatCode>
                      <c:ptCount val="30"/>
                      <c:pt idx="0">
                        <c:v>0.24532416172839511</c:v>
                      </c:pt>
                      <c:pt idx="1">
                        <c:v>0.17651640421249537</c:v>
                      </c:pt>
                      <c:pt idx="2" formatCode="0.0000">
                        <c:v>9.2039687717545893E-2</c:v>
                      </c:pt>
                      <c:pt idx="3" formatCode="0.0000">
                        <c:v>1.4716571014804183E-2</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xmlns:c15="http://schemas.microsoft.com/office/drawing/2012/chart">
                  <c:ext xmlns:c16="http://schemas.microsoft.com/office/drawing/2014/chart" uri="{C3380CC4-5D6E-409C-BE32-E72D297353CC}">
                    <c16:uniqueId val="{00000007-8740-4702-B278-E3E9F449D8CE}"/>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('RMS-3'!$B$138,'RMS-3'!$B$167)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('RMS-3'!$I$169,'RMS-3'!$I$169)</c15:sqref>
                        </c15:formulaRef>
                      </c:ext>
                    </c:extLst>
                    <c:numCache>
                      <c:formatCode>0.0000</c:formatCode>
                      <c:ptCount val="2"/>
                      <c:pt idx="0">
                        <c:v>7.2680000000000008E-2</c:v>
                      </c:pt>
                      <c:pt idx="1">
                        <c:v>7.2680000000000008E-2</c:v>
                      </c:pt>
                    </c:numCache>
                  </c:numRef>
                </c:yVal>
                <c:smooth val="0"/>
                <c:extLst xmlns:c15="http://schemas.microsoft.com/office/drawing/2012/chart">
                  <c:ext xmlns:c16="http://schemas.microsoft.com/office/drawing/2014/chart" uri="{C3380CC4-5D6E-409C-BE32-E72D297353CC}">
                    <c16:uniqueId val="{00000008-8740-4702-B278-E3E9F449D8CE}"/>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in val="1.0000000000000002E-3"/>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'R8A'!$L$138:$L$167</c:f>
              <c:numCache>
                <c:formatCode>0.0000</c:formatCode>
                <c:ptCount val="30"/>
                <c:pt idx="0">
                  <c:v>2.4603574600850962E-2</c:v>
                </c:pt>
                <c:pt idx="1">
                  <c:v>3.8811896047945833E-2</c:v>
                </c:pt>
                <c:pt idx="2">
                  <c:v>5.6255748108928798E-2</c:v>
                </c:pt>
                <c:pt idx="3">
                  <c:v>7.2222431765926604E-2</c:v>
                </c:pt>
                <c:pt idx="4">
                  <c:v>9.059051991746124E-2</c:v>
                </c:pt>
                <c:pt idx="5" formatCode="0.000">
                  <c:v>0.10894634650273209</c:v>
                </c:pt>
                <c:pt idx="6" formatCode="0.000">
                  <c:v>0.13535676222791815</c:v>
                </c:pt>
                <c:pt idx="7" formatCode="0.000">
                  <c:v>0.15255337887580989</c:v>
                </c:pt>
                <c:pt idx="8" formatCode="0.000">
                  <c:v>0.16890953646781362</c:v>
                </c:pt>
                <c:pt idx="9" formatCode="0.000">
                  <c:v>0.18422505732575403</c:v>
                </c:pt>
                <c:pt idx="10" formatCode="0.000">
                  <c:v>0.20006384648137249</c:v>
                </c:pt>
                <c:pt idx="11" formatCode="0.000">
                  <c:v>0.20439114676159464</c:v>
                </c:pt>
                <c:pt idx="12" formatCode="0.000">
                  <c:v>0.22093431400986868</c:v>
                </c:pt>
                <c:pt idx="13" formatCode="0.000">
                  <c:v>0.2370086257462613</c:v>
                </c:pt>
                <c:pt idx="14" formatCode="0.000">
                  <c:v>0.25141326464511399</c:v>
                </c:pt>
                <c:pt idx="15" formatCode="0.000">
                  <c:v>0.26826312845264505</c:v>
                </c:pt>
                <c:pt idx="16" formatCode="0.000">
                  <c:v>0.28185786088541204</c:v>
                </c:pt>
                <c:pt idx="17" formatCode="0.000">
                  <c:v>0.29318442727675798</c:v>
                </c:pt>
                <c:pt idx="18" formatCode="0.000">
                  <c:v>0.31067672438727262</c:v>
                </c:pt>
                <c:pt idx="19" formatCode="0.000">
                  <c:v>0.32618368682285276</c:v>
                </c:pt>
                <c:pt idx="20" formatCode="0.000">
                  <c:v>0.33889519735962986</c:v>
                </c:pt>
                <c:pt idx="21" formatCode="0.000">
                  <c:v>0.34436213897717799</c:v>
                </c:pt>
                <c:pt idx="22" formatCode="0.000">
                  <c:v>0.35789498747477111</c:v>
                </c:pt>
                <c:pt idx="23" formatCode="0.000">
                  <c:v>0.37027280209276592</c:v>
                </c:pt>
                <c:pt idx="24" formatCode="0.000">
                  <c:v>0.38713324608930172</c:v>
                </c:pt>
                <c:pt idx="25" formatCode="0.000">
                  <c:v>0.40275507606675587</c:v>
                </c:pt>
                <c:pt idx="26" formatCode="0.000">
                  <c:v>0.41970287222106717</c:v>
                </c:pt>
                <c:pt idx="27" formatCode="0.000">
                  <c:v>0.42825434145625951</c:v>
                </c:pt>
                <c:pt idx="28" formatCode="0.000">
                  <c:v>0.44156876384691701</c:v>
                </c:pt>
                <c:pt idx="29" formatCode="0.000">
                  <c:v>0.44818636442638832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AC88-4721-B5E6-73F540C10633}"/>
            </c:ext>
          </c:extLst>
        </c:ser>
        <c:ser>
          <c:idx val="7"/>
          <c:order val="7"/>
          <c:tx>
            <c:v>R8A Initial Available Content</c:v>
          </c:tx>
          <c:spPr>
            <a:ln w="25400">
              <a:solidFill>
                <a:srgbClr val="FF0000"/>
              </a:solidFill>
              <a:prstDash val="solid"/>
            </a:ln>
          </c:spPr>
          <c:marker>
            <c:symbol val="none"/>
          </c:marker>
          <c:xVal>
            <c:numRef>
              <c:f>('R8A'!$B$138,'R8A'!$B$167)</c:f>
              <c:numCache>
                <c:formatCode>0.0</c:formatCode>
                <c:ptCount val="2"/>
                <c:pt idx="0">
                  <c:v>1</c:v>
                </c:pt>
                <c:pt idx="1">
                  <c:v>30</c:v>
                </c:pt>
              </c:numCache>
              <c:extLst xmlns:c15="http://schemas.microsoft.com/office/drawing/2012/chart"/>
            </c:numRef>
          </c:xVal>
          <c:yVal>
            <c:numRef>
              <c:f>('R8A'!$G$133,'R8A'!$G$133)</c:f>
              <c:numCache>
                <c:formatCode>0.000</c:formatCode>
                <c:ptCount val="2"/>
                <c:pt idx="0">
                  <c:v>0.48999031929092801</c:v>
                </c:pt>
                <c:pt idx="1">
                  <c:v>0.48999031929092801</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AC88-4721-B5E6-73F540C10633}"/>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'R8B'!$L$138:$L$167</c:f>
              <c:numCache>
                <c:formatCode>0.0000</c:formatCode>
                <c:ptCount val="30"/>
                <c:pt idx="0">
                  <c:v>2.2032019640871758E-2</c:v>
                </c:pt>
                <c:pt idx="1">
                  <c:v>3.6085140458563668E-2</c:v>
                </c:pt>
                <c:pt idx="2">
                  <c:v>5.184782911915025E-2</c:v>
                </c:pt>
                <c:pt idx="3">
                  <c:v>6.6275712510242848E-2</c:v>
                </c:pt>
                <c:pt idx="4">
                  <c:v>8.1087627897487621E-2</c:v>
                </c:pt>
                <c:pt idx="5">
                  <c:v>9.5889655631727036E-2</c:v>
                </c:pt>
                <c:pt idx="6" formatCode="0.000">
                  <c:v>0.11718685541845233</c:v>
                </c:pt>
                <c:pt idx="7" formatCode="0.000">
                  <c:v>0.13105410325797101</c:v>
                </c:pt>
                <c:pt idx="8" formatCode="0.000">
                  <c:v>0.14424360998913069</c:v>
                </c:pt>
                <c:pt idx="9" formatCode="0.000">
                  <c:v>0.1565939535408325</c:v>
                </c:pt>
                <c:pt idx="10" formatCode="0.000">
                  <c:v>0.16936625748852613</c:v>
                </c:pt>
                <c:pt idx="11" formatCode="0.000">
                  <c:v>0.17285576630822852</c:v>
                </c:pt>
                <c:pt idx="12" formatCode="0.000">
                  <c:v>0.18619607649712544</c:v>
                </c:pt>
                <c:pt idx="13" formatCode="0.000">
                  <c:v>0.19915830443197727</c:v>
                </c:pt>
                <c:pt idx="14" formatCode="0.000">
                  <c:v>0.21077411827136122</c:v>
                </c:pt>
                <c:pt idx="15" formatCode="0.000">
                  <c:v>0.22436174671394879</c:v>
                </c:pt>
                <c:pt idx="16" formatCode="0.000">
                  <c:v>0.23532445686892769</c:v>
                </c:pt>
                <c:pt idx="17" formatCode="0.000">
                  <c:v>0.24445813162225849</c:v>
                </c:pt>
                <c:pt idx="18" formatCode="0.000">
                  <c:v>0.25856381440165227</c:v>
                </c:pt>
                <c:pt idx="19" formatCode="0.000">
                  <c:v>0.27106853528572566</c:v>
                </c:pt>
                <c:pt idx="20" formatCode="0.000">
                  <c:v>0.28123041296223</c:v>
                </c:pt>
                <c:pt idx="21" formatCode="0.000">
                  <c:v>0.28123041296223</c:v>
                </c:pt>
                <c:pt idx="22" formatCode="0.000">
                  <c:v>0.28123041296223</c:v>
                </c:pt>
                <c:pt idx="23" formatCode="0.000">
                  <c:v>0.28123041296223</c:v>
                </c:pt>
                <c:pt idx="24" formatCode="0.000">
                  <c:v>0.28123041296223</c:v>
                </c:pt>
                <c:pt idx="25" formatCode="0.000">
                  <c:v>0.28123041296223</c:v>
                </c:pt>
                <c:pt idx="26" formatCode="0.000">
                  <c:v>0.28123041296223</c:v>
                </c:pt>
                <c:pt idx="27" formatCode="0.000">
                  <c:v>0.28123041296223</c:v>
                </c:pt>
                <c:pt idx="28" formatCode="0.000">
                  <c:v>0.28123041296223</c:v>
                </c:pt>
                <c:pt idx="29" formatCode="0.000">
                  <c:v>0.28123041296223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9-AC88-4721-B5E6-73F540C10633}"/>
            </c:ext>
          </c:extLst>
        </c:ser>
        <c:ser>
          <c:idx val="9"/>
          <c:order val="9"/>
          <c:tx>
            <c:v>R8B Initial Available Content</c:v>
          </c:tx>
          <c:spPr>
            <a:ln w="25400">
              <a:solidFill>
                <a:srgbClr val="008000"/>
              </a:solidFill>
            </a:ln>
          </c:spPr>
          <c:marker>
            <c:symbol val="none"/>
          </c:marker>
          <c:xVal>
            <c:numRef>
              <c:f>('R8B'!$B$138,'R8B'!$B$167)</c:f>
              <c:numCache>
                <c:formatCode>0.0</c:formatCode>
                <c:ptCount val="2"/>
                <c:pt idx="0">
                  <c:v>1</c:v>
                </c:pt>
                <c:pt idx="1">
                  <c:v>30</c:v>
                </c:pt>
              </c:numCache>
              <c:extLst xmlns:c15="http://schemas.microsoft.com/office/drawing/2012/chart"/>
            </c:numRef>
          </c:xVal>
          <c:yVal>
            <c:numRef>
              <c:f>('R8B'!$G$133,'R8B'!$G$133)</c:f>
              <c:numCache>
                <c:formatCode>0.000</c:formatCode>
                <c:ptCount val="2"/>
                <c:pt idx="0">
                  <c:v>0.28123041296223</c:v>
                </c:pt>
                <c:pt idx="1">
                  <c:v>0.28123041296223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A-AC88-4721-B5E6-73F540C1063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'RMS-1'!$L$138:$L$167</c15:sqref>
                        </c15:formulaRef>
                      </c:ext>
                    </c:extLst>
                    <c:numCache>
                      <c:formatCode>0.0000</c:formatCode>
                      <c:ptCount val="30"/>
                      <c:pt idx="0">
                        <c:v>5.8120575715319471E-2</c:v>
                      </c:pt>
                      <c:pt idx="1">
                        <c:v>9.1989879876473279E-2</c:v>
                      </c:pt>
                      <c:pt idx="2" formatCode="0.000">
                        <c:v>0.13357192976150054</c:v>
                      </c:pt>
                      <c:pt idx="3" formatCode="0.000">
                        <c:v>0.17163275680834034</c:v>
                      </c:pt>
                      <c:pt idx="4" formatCode="0.000">
                        <c:v>0.21070666214184167</c:v>
                      </c:pt>
                      <c:pt idx="5" formatCode="0.000">
                        <c:v>0.24975448379828968</c:v>
                      </c:pt>
                      <c:pt idx="6" formatCode="0.000">
                        <c:v>0.30593660113956106</c:v>
                      </c:pt>
                      <c:pt idx="7" formatCode="0.000">
                        <c:v>0.34251846885561377</c:v>
                      </c:pt>
                      <c:pt idx="8" formatCode="0.000">
                        <c:v>0.37731245220855114</c:v>
                      </c:pt>
                      <c:pt idx="9" formatCode="0.000">
                        <c:v>0.40989271898424334</c:v>
                      </c:pt>
                      <c:pt idx="10" formatCode="0.000">
                        <c:v>0.44358611935112996</c:v>
                      </c:pt>
                      <c:pt idx="11" formatCode="0.000">
                        <c:v>0.45279146070751425</c:v>
                      </c:pt>
                      <c:pt idx="12" formatCode="0.000">
                        <c:v>0.48798326432052841</c:v>
                      </c:pt>
                      <c:pt idx="13" formatCode="0.000">
                        <c:v>0.51238592165321994</c:v>
                      </c:pt>
                      <c:pt idx="14" formatCode="0.000">
                        <c:v>0.51238592165321994</c:v>
                      </c:pt>
                      <c:pt idx="15" formatCode="0.000">
                        <c:v>0.51238592165321994</c:v>
                      </c:pt>
                      <c:pt idx="16" formatCode="0.000">
                        <c:v>0.51238592165321994</c:v>
                      </c:pt>
                      <c:pt idx="17" formatCode="0.000">
                        <c:v>0.51238592165321994</c:v>
                      </c:pt>
                      <c:pt idx="18" formatCode="0.000">
                        <c:v>0.51238592165321994</c:v>
                      </c:pt>
                      <c:pt idx="19" formatCode="0.000">
                        <c:v>0.51238592165321994</c:v>
                      </c:pt>
                      <c:pt idx="20" formatCode="0.000">
                        <c:v>0.51238592165321994</c:v>
                      </c:pt>
                      <c:pt idx="21" formatCode="0.000">
                        <c:v>0.51238592165321994</c:v>
                      </c:pt>
                      <c:pt idx="22" formatCode="0.000">
                        <c:v>0.51238592165321994</c:v>
                      </c:pt>
                      <c:pt idx="23" formatCode="0.000">
                        <c:v>0.51238592165321994</c:v>
                      </c:pt>
                      <c:pt idx="24" formatCode="0.000">
                        <c:v>0.51238592165321994</c:v>
                      </c:pt>
                      <c:pt idx="25" formatCode="0.000">
                        <c:v>0.51238592165321994</c:v>
                      </c:pt>
                      <c:pt idx="26" formatCode="0.000">
                        <c:v>0.51238592165321994</c:v>
                      </c:pt>
                      <c:pt idx="27" formatCode="0.000">
                        <c:v>0.51238592165321994</c:v>
                      </c:pt>
                      <c:pt idx="28" formatCode="0.000">
                        <c:v>0.51238592165321994</c:v>
                      </c:pt>
                      <c:pt idx="29" formatCode="0.000">
                        <c:v>0.51238592165321994</c:v>
                      </c:pt>
                    </c:numCache>
                  </c:numRef>
                </c:yVal>
                <c:smooth val="0"/>
                <c:extLst>
                  <c:ext xmlns:c16="http://schemas.microsoft.com/office/drawing/2014/chart" uri="{C3380CC4-5D6E-409C-BE32-E72D297353CC}">
                    <c16:uniqueId val="{00000000-AC88-4721-B5E6-73F540C10633}"/>
                  </c:ext>
                </c:extLst>
              </c15:ser>
            </c15:filteredScatterSeries>
            <c15:filteredScatterSeries>
              <c15:ser>
                <c:idx val="1"/>
                <c:order val="1"/>
                <c:tx>
                  <c:v>RMS-1 Initial Available Content</c:v>
                </c:tx>
                <c:spPr>
                  <a:ln w="25400">
                    <a:solidFill>
                      <a:srgbClr val="0000FF"/>
                    </a:solidFill>
                    <a:prstDash val="solid"/>
                  </a:ln>
                  <a:effectLst/>
                </c:spPr>
                <c:marker>
                  <c:symbol val="none"/>
                </c:marker>
                <c:dLbls>
                  <c:dLbl>
                    <c:idx val="0"/>
                    <c:layout>
                      <c:manualLayout>
                        <c:x val="-2.396675415573056E-2"/>
                        <c:y val="-3.5087367551278309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t>Initial Available Content</a:t>
                          </a:r>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AC88-4721-B5E6-73F540C1063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('RMS-1'!$B$138,'RMS-1'!$B$167)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('RMS-1'!$G$133,'RMS-1'!$G$133)</c15:sqref>
                        </c15:formulaRef>
                      </c:ext>
                    </c:extLst>
                    <c:numCache>
                      <c:formatCode>0.000</c:formatCode>
                      <c:ptCount val="2"/>
                      <c:pt idx="0">
                        <c:v>0.51238592165321994</c:v>
                      </c:pt>
                      <c:pt idx="1">
                        <c:v>0.51238592165321994</c:v>
                      </c:pt>
                    </c:numCache>
                  </c:numRef>
                </c:yVal>
                <c:smooth val="0"/>
                <c:extLst xmlns:c15="http://schemas.microsoft.com/office/drawing/2012/chart">
                  <c:ext xmlns:c16="http://schemas.microsoft.com/office/drawing/2014/chart" uri="{C3380CC4-5D6E-409C-BE32-E72D297353CC}">
                    <c16:uniqueId val="{00000002-AC88-4721-B5E6-73F540C10633}"/>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'RMS-2'!$L$138:$L$167</c15:sqref>
                        </c15:formulaRef>
                      </c:ext>
                    </c:extLst>
                    <c:numCache>
                      <c:formatCode>0.0000</c:formatCode>
                      <c:ptCount val="30"/>
                      <c:pt idx="0">
                        <c:v>5.0562293064877861E-2</c:v>
                      </c:pt>
                      <c:pt idx="1">
                        <c:v>8.002706800598984E-2</c:v>
                      </c:pt>
                      <c:pt idx="2" formatCode="0.000">
                        <c:v>0.11620158566430246</c:v>
                      </c:pt>
                      <c:pt idx="3" formatCode="0.000">
                        <c:v>0.14931279744685708</c:v>
                      </c:pt>
                      <c:pt idx="4" formatCode="0.000">
                        <c:v>0.18330534188307884</c:v>
                      </c:pt>
                      <c:pt idx="5" formatCode="0.000">
                        <c:v>0.21727519469061063</c:v>
                      </c:pt>
                      <c:pt idx="6" formatCode="0.000">
                        <c:v>0.26615111594659996</c:v>
                      </c:pt>
                      <c:pt idx="7" formatCode="0.000">
                        <c:v>0.29797569947067737</c:v>
                      </c:pt>
                      <c:pt idx="8" formatCode="0.000">
                        <c:v>0.32824490381928456</c:v>
                      </c:pt>
                      <c:pt idx="9" formatCode="0.000">
                        <c:v>0.35658827407275995</c:v>
                      </c:pt>
                      <c:pt idx="10" formatCode="0.000">
                        <c:v>0.38590002060547268</c:v>
                      </c:pt>
                      <c:pt idx="11" formatCode="0.000">
                        <c:v>0.393908254551804</c:v>
                      </c:pt>
                      <c:pt idx="12" formatCode="0.000">
                        <c:v>0.42452354467691267</c:v>
                      </c:pt>
                      <c:pt idx="13" formatCode="0.000">
                        <c:v>0.45427115648458766</c:v>
                      </c:pt>
                      <c:pt idx="14" formatCode="0.000">
                        <c:v>0.48092882078897353</c:v>
                      </c:pt>
                      <c:pt idx="15" formatCode="0.000">
                        <c:v>0.51211169292550174</c:v>
                      </c:pt>
                      <c:pt idx="16" formatCode="0.000">
                        <c:v>0.53727051960941907</c:v>
                      </c:pt>
                      <c:pt idx="17" formatCode="0.000">
                        <c:v>0.55823180900389946</c:v>
                      </c:pt>
                      <c:pt idx="18" formatCode="0.000">
                        <c:v>0.59060358781480871</c:v>
                      </c:pt>
                      <c:pt idx="19" formatCode="0.000">
                        <c:v>0.61930124569371214</c:v>
                      </c:pt>
                      <c:pt idx="20" formatCode="0.000">
                        <c:v>0.64282555498535687</c:v>
                      </c:pt>
                      <c:pt idx="21" formatCode="0.000">
                        <c:v>0.65294284396674762</c:v>
                      </c:pt>
                      <c:pt idx="22" formatCode="0.000">
                        <c:v>0.67798714635184132</c:v>
                      </c:pt>
                      <c:pt idx="23" formatCode="0.000">
                        <c:v>0.70089390779344252</c:v>
                      </c:pt>
                      <c:pt idx="24" formatCode="0.000">
                        <c:v>0.73209635995059785</c:v>
                      </c:pt>
                      <c:pt idx="25" formatCode="0.000">
                        <c:v>0.76100659520768121</c:v>
                      </c:pt>
                      <c:pt idx="26" formatCode="0.000">
                        <c:v>0.76649887527943195</c:v>
                      </c:pt>
                      <c:pt idx="27" formatCode="0.000">
                        <c:v>0.76649887527943195</c:v>
                      </c:pt>
                      <c:pt idx="28" formatCode="0.000">
                        <c:v>0.76649887527943195</c:v>
                      </c:pt>
                      <c:pt idx="29" formatCode="0.000">
                        <c:v>0.76649887527943195</c:v>
                      </c:pt>
                    </c:numCache>
                  </c:numRef>
                </c:yVal>
                <c:smooth val="0"/>
                <c:extLst xmlns:c15="http://schemas.microsoft.com/office/drawing/2012/chart">
                  <c:ext xmlns:c16="http://schemas.microsoft.com/office/drawing/2014/chart" uri="{C3380CC4-5D6E-409C-BE32-E72D297353CC}">
                    <c16:uniqueId val="{00000003-AC88-4721-B5E6-73F540C10633}"/>
                  </c:ext>
                </c:extLst>
              </c15:ser>
            </c15:filteredScatterSeries>
            <c15:filteredScatterSeries>
              <c15:ser>
                <c:idx val="3"/>
                <c:order val="3"/>
                <c:tx>
                  <c:v>RMS-2 Initial Available Content</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('RMS-2'!$B$138,'RMS-2'!$B$167)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('RMS-2'!$G$133,'RMS-2'!$G$133)</c15:sqref>
                        </c15:formulaRef>
                      </c:ext>
                    </c:extLst>
                    <c:numCache>
                      <c:formatCode>0.000</c:formatCode>
                      <c:ptCount val="2"/>
                      <c:pt idx="0">
                        <c:v>0.76649887527943206</c:v>
                      </c:pt>
                      <c:pt idx="1">
                        <c:v>0.76649887527943206</c:v>
                      </c:pt>
                    </c:numCache>
                  </c:numRef>
                </c:yVal>
                <c:smooth val="0"/>
                <c:extLst xmlns:c15="http://schemas.microsoft.com/office/drawing/2012/chart">
                  <c:ext xmlns:c16="http://schemas.microsoft.com/office/drawing/2014/chart" uri="{C3380CC4-5D6E-409C-BE32-E72D297353CC}">
                    <c16:uniqueId val="{00000004-AC88-4721-B5E6-73F540C10633}"/>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'RMS-3'!$B$138:$B$167</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'RMS-3'!$L$138:$L$167</c15:sqref>
                        </c15:formulaRef>
                      </c:ext>
                    </c:extLst>
                    <c:numCache>
                      <c:formatCode>0.000</c:formatCode>
                      <c:ptCount val="30"/>
                      <c:pt idx="0">
                        <c:v>0.11807583827160494</c:v>
                      </c:pt>
                      <c:pt idx="1">
                        <c:v>0.18688359578750469</c:v>
                      </c:pt>
                      <c:pt idx="2">
                        <c:v>0.27136031228245416</c:v>
                      </c:pt>
                      <c:pt idx="3">
                        <c:v>0.34868342898519589</c:v>
                      </c:pt>
                      <c:pt idx="4">
                        <c:v>0.36340000000000006</c:v>
                      </c:pt>
                      <c:pt idx="5">
                        <c:v>0.36340000000000006</c:v>
                      </c:pt>
                      <c:pt idx="6">
                        <c:v>0.36340000000000006</c:v>
                      </c:pt>
                      <c:pt idx="7">
                        <c:v>0.36340000000000006</c:v>
                      </c:pt>
                      <c:pt idx="8">
                        <c:v>0.36340000000000006</c:v>
                      </c:pt>
                      <c:pt idx="9">
                        <c:v>0.36340000000000006</c:v>
                      </c:pt>
                      <c:pt idx="10">
                        <c:v>0.36340000000000006</c:v>
                      </c:pt>
                      <c:pt idx="11">
                        <c:v>0.36340000000000006</c:v>
                      </c:pt>
                      <c:pt idx="12">
                        <c:v>0.36340000000000006</c:v>
                      </c:pt>
                      <c:pt idx="13">
                        <c:v>0.36340000000000006</c:v>
                      </c:pt>
                      <c:pt idx="14">
                        <c:v>0.36340000000000006</c:v>
                      </c:pt>
                      <c:pt idx="15">
                        <c:v>0.36340000000000006</c:v>
                      </c:pt>
                      <c:pt idx="16">
                        <c:v>0.36340000000000006</c:v>
                      </c:pt>
                      <c:pt idx="17">
                        <c:v>0.36340000000000006</c:v>
                      </c:pt>
                      <c:pt idx="18">
                        <c:v>0.36340000000000006</c:v>
                      </c:pt>
                      <c:pt idx="19">
                        <c:v>0.36340000000000006</c:v>
                      </c:pt>
                      <c:pt idx="20">
                        <c:v>0.36340000000000006</c:v>
                      </c:pt>
                      <c:pt idx="21">
                        <c:v>0.36340000000000006</c:v>
                      </c:pt>
                      <c:pt idx="22">
                        <c:v>0.36340000000000006</c:v>
                      </c:pt>
                      <c:pt idx="23">
                        <c:v>0.36340000000000006</c:v>
                      </c:pt>
                      <c:pt idx="24">
                        <c:v>0.36340000000000006</c:v>
                      </c:pt>
                      <c:pt idx="25">
                        <c:v>0.36340000000000006</c:v>
                      </c:pt>
                      <c:pt idx="26">
                        <c:v>0.36340000000000006</c:v>
                      </c:pt>
                      <c:pt idx="27">
                        <c:v>0.36340000000000006</c:v>
                      </c:pt>
                      <c:pt idx="28">
                        <c:v>0.36340000000000006</c:v>
                      </c:pt>
                      <c:pt idx="29">
                        <c:v>0.36340000000000006</c:v>
                      </c:pt>
                    </c:numCache>
                  </c:numRef>
                </c:yVal>
                <c:smooth val="0"/>
                <c:extLst xmlns:c15="http://schemas.microsoft.com/office/drawing/2012/chart">
                  <c:ext xmlns:c16="http://schemas.microsoft.com/office/drawing/2014/chart" uri="{C3380CC4-5D6E-409C-BE32-E72D297353CC}">
                    <c16:uniqueId val="{00000005-AC88-4721-B5E6-73F540C10633}"/>
                  </c:ext>
                </c:extLst>
              </c15:ser>
            </c15:filteredScatterSeries>
            <c15:filteredScatterSeries>
              <c15:ser>
                <c:idx val="5"/>
                <c:order val="5"/>
                <c:tx>
                  <c:v>RMS-3 Initial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('RMS-3'!$B$138,'RMS-3'!$B$167)</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('RMS-3'!$G$133,'RMS-3'!$G$133)</c15:sqref>
                        </c15:formulaRef>
                      </c:ext>
                    </c:extLst>
                    <c:numCache>
                      <c:formatCode>0.000</c:formatCode>
                      <c:ptCount val="2"/>
                      <c:pt idx="0">
                        <c:v>0.36340000000000006</c:v>
                      </c:pt>
                      <c:pt idx="1">
                        <c:v>0.36340000000000006</c:v>
                      </c:pt>
                    </c:numCache>
                  </c:numRef>
                </c:yVal>
                <c:smooth val="0"/>
                <c:extLst xmlns:c15="http://schemas.microsoft.com/office/drawing/2012/chart">
                  <c:ext xmlns:c16="http://schemas.microsoft.com/office/drawing/2014/chart" uri="{C3380CC4-5D6E-409C-BE32-E72D297353CC}">
                    <c16:uniqueId val="{00000006-AC88-4721-B5E6-73F540C1063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max val="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1"/>
          <c:order val="0"/>
          <c:tx>
            <c:v>Threshold</c:v>
          </c:tx>
          <c:spPr>
            <a:ln w="15875">
              <a:solidFill>
                <a:srgbClr val="7030A0"/>
              </a:solidFill>
              <a:prstDash val="lgDashDot"/>
            </a:ln>
            <a:effectLst/>
          </c:spPr>
          <c:marker>
            <c:symbol val="none"/>
          </c:marker>
          <c:dLbls>
            <c:dLbl>
              <c:idx val="0"/>
              <c:layout>
                <c:manualLayout>
                  <c:x val="0.59627348776928979"/>
                  <c:y val="-2.7524928178303952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0-C948-48AA-9EF0-D80E889F94A6}"/>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('RMS-1'!$B$93,'RMS-1'!$B$122)</c:f>
              <c:numCache>
                <c:formatCode>0.0</c:formatCode>
                <c:ptCount val="2"/>
                <c:pt idx="0">
                  <c:v>1</c:v>
                </c:pt>
                <c:pt idx="1">
                  <c:v>30</c:v>
                </c:pt>
              </c:numCache>
            </c:numRef>
          </c:xVal>
          <c:yVal>
            <c:numRef>
              <c:f>('RMS-1'!$G$85,'RMS-1'!$G$85)</c:f>
              <c:numCache>
                <c:formatCode>0.000</c:formatCode>
                <c:ptCount val="2"/>
                <c:pt idx="0">
                  <c:v>0.2</c:v>
                </c:pt>
                <c:pt idx="1">
                  <c:v>0.2</c:v>
                </c:pt>
              </c:numCache>
            </c:numRef>
          </c:yVal>
          <c:smooth val="0"/>
          <c:extLst>
            <c:ext xmlns:c16="http://schemas.microsoft.com/office/drawing/2014/chart" uri="{C3380CC4-5D6E-409C-BE32-E72D297353CC}">
              <c16:uniqueId val="{00000001-C948-48AA-9EF0-D80E889F94A6}"/>
            </c:ext>
          </c:extLst>
        </c:ser>
        <c:ser>
          <c:idx val="2"/>
          <c:order val="1"/>
          <c:tx>
            <c:v>MDL</c:v>
          </c:tx>
          <c:spPr>
            <a:ln w="15875">
              <a:solidFill>
                <a:srgbClr val="C00000"/>
              </a:solidFill>
              <a:prstDash val="solid"/>
            </a:ln>
            <a:effectLst/>
          </c:spPr>
          <c:marker>
            <c:symbol val="none"/>
          </c:marker>
          <c:xVal>
            <c:numRef>
              <c:f>('RMS-1'!$B$93,'RMS-1'!$B$122)</c:f>
              <c:numCache>
                <c:formatCode>0.0</c:formatCode>
                <c:ptCount val="2"/>
                <c:pt idx="0">
                  <c:v>1</c:v>
                </c:pt>
                <c:pt idx="1">
                  <c:v>30</c:v>
                </c:pt>
              </c:numCache>
            </c:numRef>
          </c:xVal>
          <c:yVal>
            <c:numRef>
              <c:f>('RMS-1'!$G$84,'RMS-1'!$G$84)</c:f>
              <c:numCache>
                <c:formatCode>0.00E+00</c:formatCode>
                <c:ptCount val="2"/>
                <c:pt idx="0">
                  <c:v>2.5999999999999999E-3</c:v>
                </c:pt>
                <c:pt idx="1">
                  <c:v>2.5999999999999999E-3</c:v>
                </c:pt>
              </c:numCache>
            </c:numRef>
          </c:yVal>
          <c:smooth val="0"/>
          <c:extLst>
            <c:ext xmlns:c16="http://schemas.microsoft.com/office/drawing/2014/chart" uri="{C3380CC4-5D6E-409C-BE32-E72D297353CC}">
              <c16:uniqueId val="{00000003-C948-48AA-9EF0-D80E889F94A6}"/>
            </c:ext>
          </c:extLst>
        </c:ser>
        <c:ser>
          <c:idx val="5"/>
          <c:order val="5"/>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'R8A'!$H$93:$H$122</c:f>
              <c:numCache>
                <c:formatCode>0</c:formatCode>
                <c:ptCount val="30"/>
                <c:pt idx="0">
                  <c:v>180</c:v>
                </c:pt>
                <c:pt idx="1">
                  <c:v>180</c:v>
                </c:pt>
                <c:pt idx="2">
                  <c:v>180</c:v>
                </c:pt>
                <c:pt idx="3">
                  <c:v>180</c:v>
                </c:pt>
                <c:pt idx="4">
                  <c:v>180</c:v>
                </c:pt>
                <c:pt idx="5">
                  <c:v>180</c:v>
                </c:pt>
                <c:pt idx="6">
                  <c:v>180</c:v>
                </c:pt>
                <c:pt idx="7">
                  <c:v>180</c:v>
                </c:pt>
                <c:pt idx="8">
                  <c:v>180</c:v>
                </c:pt>
                <c:pt idx="9">
                  <c:v>180</c:v>
                </c:pt>
                <c:pt idx="10">
                  <c:v>180</c:v>
                </c:pt>
                <c:pt idx="11">
                  <c:v>180</c:v>
                </c:pt>
                <c:pt idx="12">
                  <c:v>180</c:v>
                </c:pt>
                <c:pt idx="13">
                  <c:v>180</c:v>
                </c:pt>
                <c:pt idx="14">
                  <c:v>180</c:v>
                </c:pt>
                <c:pt idx="15">
                  <c:v>180</c:v>
                </c:pt>
                <c:pt idx="16">
                  <c:v>180</c:v>
                </c:pt>
                <c:pt idx="17">
                  <c:v>180</c:v>
                </c:pt>
                <c:pt idx="18">
                  <c:v>180</c:v>
                </c:pt>
                <c:pt idx="19">
                  <c:v>180</c:v>
                </c:pt>
                <c:pt idx="20">
                  <c:v>180</c:v>
                </c:pt>
                <c:pt idx="21">
                  <c:v>180</c:v>
                </c:pt>
                <c:pt idx="22">
                  <c:v>180</c:v>
                </c:pt>
                <c:pt idx="23">
                  <c:v>180</c:v>
                </c:pt>
                <c:pt idx="24">
                  <c:v>180</c:v>
                </c:pt>
                <c:pt idx="25">
                  <c:v>180</c:v>
                </c:pt>
                <c:pt idx="26">
                  <c:v>180</c:v>
                </c:pt>
                <c:pt idx="27">
                  <c:v>180</c:v>
                </c:pt>
                <c:pt idx="28">
                  <c:v>180</c:v>
                </c:pt>
                <c:pt idx="29">
                  <c:v>180</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C948-48AA-9EF0-D80E889F94A6}"/>
            </c:ext>
          </c:extLst>
        </c:ser>
        <c:ser>
          <c:idx val="6"/>
          <c:order val="6"/>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'R8B'!$H$93:$H$122</c:f>
              <c:numCache>
                <c:formatCode>0</c:formatCode>
                <c:ptCount val="30"/>
                <c:pt idx="0">
                  <c:v>136</c:v>
                </c:pt>
                <c:pt idx="1">
                  <c:v>136</c:v>
                </c:pt>
                <c:pt idx="2">
                  <c:v>136</c:v>
                </c:pt>
                <c:pt idx="3">
                  <c:v>136</c:v>
                </c:pt>
                <c:pt idx="4">
                  <c:v>136</c:v>
                </c:pt>
                <c:pt idx="5">
                  <c:v>136</c:v>
                </c:pt>
                <c:pt idx="6">
                  <c:v>136</c:v>
                </c:pt>
                <c:pt idx="7">
                  <c:v>136</c:v>
                </c:pt>
                <c:pt idx="8">
                  <c:v>136</c:v>
                </c:pt>
                <c:pt idx="9">
                  <c:v>136</c:v>
                </c:pt>
                <c:pt idx="10">
                  <c:v>136</c:v>
                </c:pt>
                <c:pt idx="11">
                  <c:v>136</c:v>
                </c:pt>
                <c:pt idx="12">
                  <c:v>136</c:v>
                </c:pt>
                <c:pt idx="13">
                  <c:v>136</c:v>
                </c:pt>
                <c:pt idx="14">
                  <c:v>136</c:v>
                </c:pt>
                <c:pt idx="15">
                  <c:v>136</c:v>
                </c:pt>
                <c:pt idx="16">
                  <c:v>136</c:v>
                </c:pt>
                <c:pt idx="17">
                  <c:v>136</c:v>
                </c:pt>
                <c:pt idx="18">
                  <c:v>136</c:v>
                </c:pt>
                <c:pt idx="19">
                  <c:v>136</c:v>
                </c:pt>
                <c:pt idx="20">
                  <c:v>136</c:v>
                </c:pt>
                <c:pt idx="21">
                  <c:v>136</c:v>
                </c:pt>
                <c:pt idx="22">
                  <c:v>136</c:v>
                </c:pt>
                <c:pt idx="23">
                  <c:v>136</c:v>
                </c:pt>
                <c:pt idx="24">
                  <c:v>136</c:v>
                </c:pt>
                <c:pt idx="25">
                  <c:v>136</c:v>
                </c:pt>
                <c:pt idx="26">
                  <c:v>136</c:v>
                </c:pt>
                <c:pt idx="27">
                  <c:v>136</c:v>
                </c:pt>
                <c:pt idx="28">
                  <c:v>136</c:v>
                </c:pt>
                <c:pt idx="29">
                  <c:v>136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C948-48AA-9EF0-D80E889F94A6}"/>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2"/>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extLst>
                      <c:ext uri="{02D57815-91ED-43cb-92C2-25804820EDAC}">
                        <c15:formulaRef>
                          <c15:sqref>'RMS-1'!$B$93:$B$122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'RMS-1'!$H$93:$H$122</c15:sqref>
                        </c15:formulaRef>
                      </c:ext>
                    </c:extLst>
                    <c:numCache>
                      <c:formatCode>0.0</c:formatCode>
                      <c:ptCount val="30"/>
                      <c:pt idx="0">
                        <c:v>63.6</c:v>
                      </c:pt>
                      <c:pt idx="1">
                        <c:v>63.6</c:v>
                      </c:pt>
                      <c:pt idx="2">
                        <c:v>63.6</c:v>
                      </c:pt>
                      <c:pt idx="3">
                        <c:v>63.6</c:v>
                      </c:pt>
                      <c:pt idx="4">
                        <c:v>63.6</c:v>
                      </c:pt>
                      <c:pt idx="5">
                        <c:v>63.6</c:v>
                      </c:pt>
                      <c:pt idx="6">
                        <c:v>63.6</c:v>
                      </c:pt>
                      <c:pt idx="7">
                        <c:v>63.6</c:v>
                      </c:pt>
                      <c:pt idx="8">
                        <c:v>63.6</c:v>
                      </c:pt>
                      <c:pt idx="9">
                        <c:v>63.6</c:v>
                      </c:pt>
                      <c:pt idx="10">
                        <c:v>63.6</c:v>
                      </c:pt>
                      <c:pt idx="11">
                        <c:v>63.6</c:v>
                      </c:pt>
                      <c:pt idx="12">
                        <c:v>63.6</c:v>
                      </c:pt>
                      <c:pt idx="13">
                        <c:v>63.6</c:v>
                      </c:pt>
                      <c:pt idx="14">
                        <c:v>63.6</c:v>
                      </c:pt>
                      <c:pt idx="15">
                        <c:v>63.6</c:v>
                      </c:pt>
                      <c:pt idx="16">
                        <c:v>63.6</c:v>
                      </c:pt>
                      <c:pt idx="17">
                        <c:v>63.6</c:v>
                      </c:pt>
                      <c:pt idx="18">
                        <c:v>63.6</c:v>
                      </c:pt>
                      <c:pt idx="19">
                        <c:v>63.6</c:v>
                      </c:pt>
                      <c:pt idx="20">
                        <c:v>63.6</c:v>
                      </c:pt>
                      <c:pt idx="21">
                        <c:v>63.6</c:v>
                      </c:pt>
                      <c:pt idx="22">
                        <c:v>63.6</c:v>
                      </c:pt>
                      <c:pt idx="23">
                        <c:v>63.6</c:v>
                      </c:pt>
                      <c:pt idx="24">
                        <c:v>63.6</c:v>
                      </c:pt>
                      <c:pt idx="25">
                        <c:v>63.6</c:v>
                      </c:pt>
                      <c:pt idx="26">
                        <c:v>63.6</c:v>
                      </c:pt>
                      <c:pt idx="27">
                        <c:v>63.6</c:v>
                      </c:pt>
                      <c:pt idx="28">
                        <c:v>63.6</c:v>
                      </c:pt>
                      <c:pt idx="29">
                        <c:v>63.6</c:v>
                      </c:pt>
                    </c:numCache>
                  </c:numRef>
                </c:yVal>
                <c:smooth val="0"/>
                <c:extLst>
                  <c:ext xmlns:c16="http://schemas.microsoft.com/office/drawing/2014/chart" uri="{C3380CC4-5D6E-409C-BE32-E72D297353CC}">
                    <c16:uniqueId val="{00000004-C948-48AA-9EF0-D80E889F94A6}"/>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'RMS-2'!$H$93:$H$122</c15:sqref>
                        </c15:formulaRef>
                      </c:ext>
                    </c:extLst>
                    <c:numCache>
                      <c:formatCode>0.000</c:formatCode>
                      <c:ptCount val="30"/>
                      <c:pt idx="0">
                        <c:v>0.66900000000000004</c:v>
                      </c:pt>
                      <c:pt idx="1">
                        <c:v>0.66900000000000004</c:v>
                      </c:pt>
                      <c:pt idx="2">
                        <c:v>0.66900000000000004</c:v>
                      </c:pt>
                      <c:pt idx="3">
                        <c:v>0.66900000000000004</c:v>
                      </c:pt>
                      <c:pt idx="4">
                        <c:v>0.66900000000000004</c:v>
                      </c:pt>
                      <c:pt idx="5">
                        <c:v>0.66900000000000004</c:v>
                      </c:pt>
                      <c:pt idx="6">
                        <c:v>0.66900000000000004</c:v>
                      </c:pt>
                      <c:pt idx="7">
                        <c:v>0.66900000000000004</c:v>
                      </c:pt>
                      <c:pt idx="8">
                        <c:v>0.66900000000000004</c:v>
                      </c:pt>
                      <c:pt idx="9">
                        <c:v>0.66900000000000004</c:v>
                      </c:pt>
                      <c:pt idx="10">
                        <c:v>0.66900000000000004</c:v>
                      </c:pt>
                      <c:pt idx="11">
                        <c:v>0.66900000000000004</c:v>
                      </c:pt>
                      <c:pt idx="12">
                        <c:v>0.66900000000000004</c:v>
                      </c:pt>
                      <c:pt idx="13">
                        <c:v>0.66900000000000004</c:v>
                      </c:pt>
                      <c:pt idx="14">
                        <c:v>0.66900000000000004</c:v>
                      </c:pt>
                      <c:pt idx="15">
                        <c:v>0.66900000000000004</c:v>
                      </c:pt>
                      <c:pt idx="16">
                        <c:v>0.66900000000000004</c:v>
                      </c:pt>
                      <c:pt idx="17">
                        <c:v>0.66900000000000004</c:v>
                      </c:pt>
                      <c:pt idx="18">
                        <c:v>0.66900000000000004</c:v>
                      </c:pt>
                      <c:pt idx="19">
                        <c:v>0.66900000000000004</c:v>
                      </c:pt>
                      <c:pt idx="20">
                        <c:v>0.66900000000000004</c:v>
                      </c:pt>
                      <c:pt idx="21">
                        <c:v>0.66900000000000004</c:v>
                      </c:pt>
                      <c:pt idx="22">
                        <c:v>0.66900000000000004</c:v>
                      </c:pt>
                      <c:pt idx="23">
                        <c:v>0.66900000000000004</c:v>
                      </c:pt>
                      <c:pt idx="24">
                        <c:v>0.66900000000000004</c:v>
                      </c:pt>
                      <c:pt idx="25">
                        <c:v>0.66900000000000004</c:v>
                      </c:pt>
                      <c:pt idx="26">
                        <c:v>0.66900000000000004</c:v>
                      </c:pt>
                      <c:pt idx="27">
                        <c:v>0.66900000000000004</c:v>
                      </c:pt>
                      <c:pt idx="28">
                        <c:v>0.66900000000000004</c:v>
                      </c:pt>
                      <c:pt idx="29">
                        <c:v>0.66900000000000004</c:v>
                      </c:pt>
                    </c:numCache>
                  </c:numRef>
                </c:yVal>
                <c:smooth val="0"/>
                <c:extLst xmlns:c15="http://schemas.microsoft.com/office/drawing/2012/chart">
                  <c:ext xmlns:c16="http://schemas.microsoft.com/office/drawing/2014/chart" uri="{C3380CC4-5D6E-409C-BE32-E72D297353CC}">
                    <c16:uniqueId val="{00000005-C948-48AA-9EF0-D80E889F94A6}"/>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'RMS-3'!$H$93:$H$122</c15:sqref>
                        </c15:formulaRef>
                      </c:ext>
                    </c:extLst>
                    <c:numCache>
                      <c:formatCode>0.000</c:formatCode>
                      <c:ptCount val="30"/>
                      <c:pt idx="0" formatCode="0.00">
                        <c:v>1.1599999999999999</c:v>
                      </c:pt>
                      <c:pt idx="1">
                        <c:v>0.96899999999999997</c:v>
                      </c:pt>
                      <c:pt idx="2" formatCode="0.00">
                        <c:v>1.19</c:v>
                      </c:pt>
                      <c:pt idx="3" formatCode="0.00">
                        <c:v>1.19</c:v>
                      </c:pt>
                      <c:pt idx="4" formatCode="0.00">
                        <c:v>1.28</c:v>
                      </c:pt>
                      <c:pt idx="5" formatCode="0.00">
                        <c:v>1.28</c:v>
                      </c:pt>
                      <c:pt idx="6" formatCode="0.00">
                        <c:v>1.28</c:v>
                      </c:pt>
                      <c:pt idx="7" formatCode="0.00">
                        <c:v>1.28</c:v>
                      </c:pt>
                      <c:pt idx="8" formatCode="0.00">
                        <c:v>1.28</c:v>
                      </c:pt>
                      <c:pt idx="9" formatCode="0.00">
                        <c:v>1.28</c:v>
                      </c:pt>
                      <c:pt idx="10" formatCode="0.00">
                        <c:v>1.28</c:v>
                      </c:pt>
                      <c:pt idx="11" formatCode="0.00">
                        <c:v>1.28</c:v>
                      </c:pt>
                      <c:pt idx="12" formatCode="0.00">
                        <c:v>1.28</c:v>
                      </c:pt>
                      <c:pt idx="13" formatCode="0.00">
                        <c:v>1.28</c:v>
                      </c:pt>
                      <c:pt idx="14" formatCode="0.00">
                        <c:v>1.28</c:v>
                      </c:pt>
                      <c:pt idx="15" formatCode="0.00">
                        <c:v>1.28</c:v>
                      </c:pt>
                      <c:pt idx="16" formatCode="0.00">
                        <c:v>1.28</c:v>
                      </c:pt>
                      <c:pt idx="17" formatCode="0.00">
                        <c:v>1.28</c:v>
                      </c:pt>
                      <c:pt idx="18" formatCode="0.00">
                        <c:v>1.28</c:v>
                      </c:pt>
                      <c:pt idx="19" formatCode="0.00">
                        <c:v>1.28</c:v>
                      </c:pt>
                      <c:pt idx="20" formatCode="0.00">
                        <c:v>1.28</c:v>
                      </c:pt>
                      <c:pt idx="21" formatCode="0.00">
                        <c:v>1.28</c:v>
                      </c:pt>
                      <c:pt idx="22" formatCode="0.00">
                        <c:v>1.28</c:v>
                      </c:pt>
                      <c:pt idx="23" formatCode="0.00">
                        <c:v>1.28</c:v>
                      </c:pt>
                      <c:pt idx="24" formatCode="0.00">
                        <c:v>1.28</c:v>
                      </c:pt>
                      <c:pt idx="25" formatCode="0.00">
                        <c:v>1.28</c:v>
                      </c:pt>
                      <c:pt idx="26" formatCode="0.00">
                        <c:v>1.28</c:v>
                      </c:pt>
                      <c:pt idx="27" formatCode="0.00">
                        <c:v>1.28</c:v>
                      </c:pt>
                      <c:pt idx="28" formatCode="0.00">
                        <c:v>1.28</c:v>
                      </c:pt>
                      <c:pt idx="29" formatCode="0.00">
                        <c:v>1.28</c:v>
                      </c:pt>
                    </c:numCache>
                  </c:numRef>
                </c:yVal>
                <c:smooth val="0"/>
                <c:extLst xmlns:c15="http://schemas.microsoft.com/office/drawing/2012/chart">
                  <c:ext xmlns:c16="http://schemas.microsoft.com/office/drawing/2014/chart" uri="{C3380CC4-5D6E-409C-BE32-E72D297353CC}">
                    <c16:uniqueId val="{00000006-C948-48AA-9EF0-D80E889F94A6}"/>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min val="0.1"/>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Aluminum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21478083989501309"/>
          <c:y val="4.4897686400311075E-2"/>
          <c:w val="0.74076093613298333"/>
          <c:h val="0.759898719257315"/>
        </c:manualLayout>
      </c:layout>
      <c:scatterChart>
        <c:scatterStyle val="lineMarker"/>
        <c:varyColors val="0"/>
        <c:ser>
          <c:idx val="9"/>
          <c:order val="9"/>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'R8A'!$I$93:$I$122</c:f>
              <c:numCache>
                <c:formatCode>0</c:formatCode>
                <c:ptCount val="30"/>
                <c:pt idx="0">
                  <c:v>584.8555555555555</c:v>
                </c:pt>
                <c:pt idx="1">
                  <c:v>340.8199326599327</c:v>
                </c:pt>
                <c:pt idx="2">
                  <c:v>418.43172727272713</c:v>
                </c:pt>
                <c:pt idx="3">
                  <c:v>382.99837662337666</c:v>
                </c:pt>
                <c:pt idx="4">
                  <c:v>393.19277777777762</c:v>
                </c:pt>
                <c:pt idx="5">
                  <c:v>392.93030303030309</c:v>
                </c:pt>
                <c:pt idx="6">
                  <c:v>565.34924242424245</c:v>
                </c:pt>
                <c:pt idx="7">
                  <c:v>368.1159090909091</c:v>
                </c:pt>
                <c:pt idx="8">
                  <c:v>350.12479166666657</c:v>
                </c:pt>
                <c:pt idx="9">
                  <c:v>327.84861111111104</c:v>
                </c:pt>
                <c:pt idx="10">
                  <c:v>339.04984848484844</c:v>
                </c:pt>
                <c:pt idx="11" formatCode="0.0">
                  <c:v>92.631481481481472</c:v>
                </c:pt>
                <c:pt idx="12">
                  <c:v>354.12797619047615</c:v>
                </c:pt>
                <c:pt idx="13">
                  <c:v>344.09151515151513</c:v>
                </c:pt>
                <c:pt idx="14">
                  <c:v>308.35000000000002</c:v>
                </c:pt>
                <c:pt idx="15">
                  <c:v>360.69321428571425</c:v>
                </c:pt>
                <c:pt idx="16">
                  <c:v>291.01290043290044</c:v>
                </c:pt>
                <c:pt idx="17">
                  <c:v>242.45986111111114</c:v>
                </c:pt>
                <c:pt idx="18">
                  <c:v>374.44533333333339</c:v>
                </c:pt>
                <c:pt idx="19">
                  <c:v>331.9466666666666</c:v>
                </c:pt>
                <c:pt idx="20">
                  <c:v>272.10638888888889</c:v>
                </c:pt>
                <c:pt idx="21">
                  <c:v>117.02698412698413</c:v>
                </c:pt>
                <c:pt idx="22">
                  <c:v>289.68819444444443</c:v>
                </c:pt>
                <c:pt idx="23">
                  <c:v>264.96319444444441</c:v>
                </c:pt>
                <c:pt idx="24">
                  <c:v>360.91969696969704</c:v>
                </c:pt>
                <c:pt idx="25">
                  <c:v>334.40555555555545</c:v>
                </c:pt>
                <c:pt idx="26">
                  <c:v>362.78958333333327</c:v>
                </c:pt>
                <c:pt idx="27">
                  <c:v>183.05530303030304</c:v>
                </c:pt>
                <c:pt idx="28">
                  <c:v>285.01249999999993</c:v>
                </c:pt>
                <c:pt idx="29">
                  <c:v>141.6583333333333</c:v>
                </c:pt>
              </c:numCache>
              <c:extLst xmlns:c15="http://schemas.microsoft.com/office/drawing/2012/chart"/>
            </c:numRef>
          </c:yVal>
          <c:smooth val="0"/>
          <c:extLst>
            <c:ext xmlns:c16="http://schemas.microsoft.com/office/drawing/2014/chart" uri="{C3380CC4-5D6E-409C-BE32-E72D297353CC}">
              <c16:uniqueId val="{00000009-2D51-4973-87C5-5D1BE3A8E5AC}"/>
            </c:ext>
          </c:extLst>
        </c:ser>
        <c:ser>
          <c:idx val="10"/>
          <c:order val="10"/>
          <c:tx>
            <c:v>R8A Remaining Available Content</c:v>
          </c:tx>
          <c:spPr>
            <a:ln w="12700">
              <a:solidFill>
                <a:srgbClr val="FF0000"/>
              </a:solidFill>
              <a:prstDash val="solid"/>
            </a:ln>
          </c:spPr>
          <c:marker>
            <c:symbol val="none"/>
          </c:marker>
          <c:xVal>
            <c:numRef>
              <c:f>'R8A'!$B$93:$B$122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'R8A'!$J$93:$J$122</c:f>
              <c:numCache>
                <c:formatCode>0.00E+00</c:formatCode>
                <c:ptCount val="30"/>
                <c:pt idx="0">
                  <c:v>17815.144444444446</c:v>
                </c:pt>
                <c:pt idx="1">
                  <c:v>17474.324511784514</c:v>
                </c:pt>
                <c:pt idx="2">
                  <c:v>17055.892784511787</c:v>
                </c:pt>
                <c:pt idx="3">
                  <c:v>16672.894407888409</c:v>
                </c:pt>
                <c:pt idx="4">
                  <c:v>16279.701630110631</c:v>
                </c:pt>
                <c:pt idx="5">
                  <c:v>15886.771327080327</c:v>
                </c:pt>
                <c:pt idx="6">
                  <c:v>15321.422084656084</c:v>
                </c:pt>
                <c:pt idx="7">
                  <c:v>14953.306175565174</c:v>
                </c:pt>
                <c:pt idx="8">
                  <c:v>14603.181383898507</c:v>
                </c:pt>
                <c:pt idx="9">
                  <c:v>14275.332772787397</c:v>
                </c:pt>
                <c:pt idx="10">
                  <c:v>13936.282924302548</c:v>
                </c:pt>
                <c:pt idx="11">
                  <c:v>13843.651442821067</c:v>
                </c:pt>
                <c:pt idx="12">
                  <c:v>13489.523466630591</c:v>
                </c:pt>
                <c:pt idx="13">
                  <c:v>13145.431951479077</c:v>
                </c:pt>
                <c:pt idx="14">
                  <c:v>12837.081951479076</c:v>
                </c:pt>
                <c:pt idx="15">
                  <c:v>12476.388737193362</c:v>
                </c:pt>
                <c:pt idx="16">
                  <c:v>12185.375836760461</c:v>
                </c:pt>
                <c:pt idx="17">
                  <c:v>11942.91597564935</c:v>
                </c:pt>
                <c:pt idx="18">
                  <c:v>11568.470642316017</c:v>
                </c:pt>
                <c:pt idx="19">
                  <c:v>11236.52397564935</c:v>
                </c:pt>
                <c:pt idx="20">
                  <c:v>10964.417586760461</c:v>
                </c:pt>
                <c:pt idx="21">
                  <c:v>10847.390602633477</c:v>
                </c:pt>
                <c:pt idx="22">
                  <c:v>10557.702408189032</c:v>
                </c:pt>
                <c:pt idx="23">
                  <c:v>10292.739213744588</c:v>
                </c:pt>
                <c:pt idx="24">
                  <c:v>9931.8195167748909</c:v>
                </c:pt>
                <c:pt idx="25">
                  <c:v>9597.4139612193358</c:v>
                </c:pt>
                <c:pt idx="26">
                  <c:v>9234.6243778860025</c:v>
                </c:pt>
                <c:pt idx="27">
                  <c:v>9051.569074855699</c:v>
                </c:pt>
                <c:pt idx="28">
                  <c:v>8766.5565748556983</c:v>
                </c:pt>
                <c:pt idx="29">
                  <c:v>8624.8982415223654</c:v>
                </c:pt>
              </c:numCache>
              <c:extLst xmlns:c15="http://schemas.microsoft.com/office/drawing/2012/chart"/>
            </c:numRef>
          </c:yVal>
          <c:smooth val="0"/>
          <c:extLst>
            <c:ext xmlns:c16="http://schemas.microsoft.com/office/drawing/2014/chart" uri="{C3380CC4-5D6E-409C-BE32-E72D297353CC}">
              <c16:uniqueId val="{0000000A-2D51-4973-87C5-5D1BE3A8E5AC}"/>
            </c:ext>
          </c:extLst>
        </c:ser>
        <c:ser>
          <c:idx val="11"/>
          <c:order val="11"/>
          <c:tx>
            <c:v>R8A Mean Interval Release</c:v>
          </c:tx>
          <c:spPr>
            <a:ln w="19050">
              <a:solidFill>
                <a:srgbClr val="FF0000"/>
              </a:solidFill>
              <a:prstDash val="sysDash"/>
            </a:ln>
          </c:spPr>
          <c:marker>
            <c:symbol val="none"/>
          </c:marker>
          <c:xVal>
            <c:numRef>
              <c:f>('R8A'!$B$93,'R8A'!$B$122)</c:f>
              <c:numCache>
                <c:formatCode>0.0</c:formatCode>
                <c:ptCount val="2"/>
                <c:pt idx="0">
                  <c:v>1</c:v>
                </c:pt>
                <c:pt idx="1">
                  <c:v>30</c:v>
                </c:pt>
              </c:numCache>
              <c:extLst xmlns:c15="http://schemas.microsoft.com/office/drawing/2012/chart"/>
            </c:numRef>
          </c:xVal>
          <c:yVal>
            <c:numRef>
              <c:f>('R8A'!$I$124,'R8A'!$I$124)</c:f>
              <c:numCache>
                <c:formatCode>0</c:formatCode>
                <c:ptCount val="2"/>
                <c:pt idx="0">
                  <c:v>325.83672528258774</c:v>
                </c:pt>
                <c:pt idx="1">
                  <c:v>325.83672528258774</c:v>
                </c:pt>
              </c:numCache>
              <c:extLst xmlns:c15="http://schemas.microsoft.com/office/drawing/2012/chart"/>
            </c:numRef>
          </c:yVal>
          <c:smooth val="0"/>
          <c:extLst>
            <c:ext xmlns:c16="http://schemas.microsoft.com/office/drawing/2014/chart" uri="{C3380CC4-5D6E-409C-BE32-E72D297353CC}">
              <c16:uniqueId val="{0000000B-2D51-4973-87C5-5D1BE3A8E5AC}"/>
            </c:ext>
          </c:extLst>
        </c:ser>
        <c:ser>
          <c:idx val="12"/>
          <c:order val="12"/>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'R8B'!$I$93:$I$122</c:f>
              <c:numCache>
                <c:formatCode>0</c:formatCode>
                <c:ptCount val="30"/>
                <c:pt idx="0">
                  <c:v>441.89086419753079</c:v>
                </c:pt>
                <c:pt idx="1">
                  <c:v>257.50839356528246</c:v>
                </c:pt>
                <c:pt idx="2">
                  <c:v>316.14841616161607</c:v>
                </c:pt>
                <c:pt idx="3">
                  <c:v>289.37655122655121</c:v>
                </c:pt>
                <c:pt idx="4">
                  <c:v>297.07898765432088</c:v>
                </c:pt>
                <c:pt idx="5">
                  <c:v>296.88067340067346</c:v>
                </c:pt>
                <c:pt idx="6">
                  <c:v>427.15276094276101</c:v>
                </c:pt>
                <c:pt idx="7">
                  <c:v>278.13202020202021</c:v>
                </c:pt>
                <c:pt idx="8">
                  <c:v>264.53873148148142</c:v>
                </c:pt>
                <c:pt idx="9">
                  <c:v>247.70783950617277</c:v>
                </c:pt>
                <c:pt idx="10">
                  <c:v>256.17099663299661</c:v>
                </c:pt>
                <c:pt idx="11" formatCode="0.0">
                  <c:v>69.988230452674898</c:v>
                </c:pt>
                <c:pt idx="12">
                  <c:v>267.56335978835978</c:v>
                </c:pt>
                <c:pt idx="13">
                  <c:v>259.98025589225585</c:v>
                </c:pt>
                <c:pt idx="14">
                  <c:v>232.97555555555559</c:v>
                </c:pt>
                <c:pt idx="15">
                  <c:v>272.5237619047619</c:v>
                </c:pt>
                <c:pt idx="16">
                  <c:v>219.87641366041368</c:v>
                </c:pt>
                <c:pt idx="17">
                  <c:v>183.19189506172842</c:v>
                </c:pt>
                <c:pt idx="18">
                  <c:v>282.91425185185193</c:v>
                </c:pt>
                <c:pt idx="19">
                  <c:v>250.8041481481481</c:v>
                </c:pt>
                <c:pt idx="20">
                  <c:v>205.59149382716049</c:v>
                </c:pt>
                <c:pt idx="21" formatCode="0.0">
                  <c:v>88.420388007054683</c:v>
                </c:pt>
                <c:pt idx="22">
                  <c:v>218.87552469135801</c:v>
                </c:pt>
                <c:pt idx="23">
                  <c:v>200.19441358024687</c:v>
                </c:pt>
                <c:pt idx="24">
                  <c:v>272.69488215488218</c:v>
                </c:pt>
                <c:pt idx="25">
                  <c:v>252.6619753086419</c:v>
                </c:pt>
                <c:pt idx="26">
                  <c:v>274.10768518518512</c:v>
                </c:pt>
                <c:pt idx="27">
                  <c:v>138.30845117845118</c:v>
                </c:pt>
                <c:pt idx="28">
                  <c:v>215.34277777777774</c:v>
                </c:pt>
                <c:pt idx="29">
                  <c:v>107.03074074074073</c:v>
                </c:pt>
              </c:numCache>
              <c:extLst xmlns:c15="http://schemas.microsoft.com/office/drawing/2012/chart"/>
            </c:numRef>
          </c:yVal>
          <c:smooth val="0"/>
          <c:extLst>
            <c:ext xmlns:c16="http://schemas.microsoft.com/office/drawing/2014/chart" uri="{C3380CC4-5D6E-409C-BE32-E72D297353CC}">
              <c16:uniqueId val="{0000000C-2D51-4973-87C5-5D1BE3A8E5AC}"/>
            </c:ext>
          </c:extLst>
        </c:ser>
        <c:ser>
          <c:idx val="13"/>
          <c:order val="13"/>
          <c:tx>
            <c:v>R8B Remaining Available Content</c:v>
          </c:tx>
          <c:spPr>
            <a:ln w="12700">
              <a:solidFill>
                <a:srgbClr val="008000"/>
              </a:solidFill>
              <a:prstDash val="solid"/>
            </a:ln>
          </c:spPr>
          <c:marker>
            <c:symbol val="none"/>
          </c:marker>
          <c:xVal>
            <c:numRef>
              <c:f>'R8B'!$B$93:$B$122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'R8B'!$J$93:$J$122</c:f>
              <c:numCache>
                <c:formatCode>0.00E+00</c:formatCode>
                <c:ptCount val="30"/>
                <c:pt idx="0">
                  <c:v>9958.1091358024696</c:v>
                </c:pt>
                <c:pt idx="1">
                  <c:v>9700.6007422371877</c:v>
                </c:pt>
                <c:pt idx="2">
                  <c:v>9384.4523260755723</c:v>
                </c:pt>
                <c:pt idx="3">
                  <c:v>9095.0757748490214</c:v>
                </c:pt>
                <c:pt idx="4">
                  <c:v>8797.996787194701</c:v>
                </c:pt>
                <c:pt idx="5">
                  <c:v>8501.1161137940271</c:v>
                </c:pt>
                <c:pt idx="6">
                  <c:v>8073.9633528512659</c:v>
                </c:pt>
                <c:pt idx="7">
                  <c:v>7795.8313326492453</c:v>
                </c:pt>
                <c:pt idx="8">
                  <c:v>7531.2926011677637</c:v>
                </c:pt>
                <c:pt idx="9">
                  <c:v>7283.5847616615911</c:v>
                </c:pt>
                <c:pt idx="10">
                  <c:v>7027.4137650285948</c:v>
                </c:pt>
                <c:pt idx="11">
                  <c:v>6957.4255345759202</c:v>
                </c:pt>
                <c:pt idx="12">
                  <c:v>6689.8621747875604</c:v>
                </c:pt>
                <c:pt idx="13">
                  <c:v>6429.8819188953048</c:v>
                </c:pt>
                <c:pt idx="14">
                  <c:v>6196.9063633397491</c:v>
                </c:pt>
                <c:pt idx="15">
                  <c:v>5924.382601434987</c:v>
                </c:pt>
                <c:pt idx="16">
                  <c:v>5704.5061877745729</c:v>
                </c:pt>
                <c:pt idx="17">
                  <c:v>5521.3142927128447</c:v>
                </c:pt>
                <c:pt idx="18">
                  <c:v>5238.4000408609927</c:v>
                </c:pt>
                <c:pt idx="19">
                  <c:v>4987.5958927128449</c:v>
                </c:pt>
                <c:pt idx="20">
                  <c:v>4782.0043988856842</c:v>
                </c:pt>
                <c:pt idx="21">
                  <c:v>4693.5840108786297</c:v>
                </c:pt>
                <c:pt idx="22">
                  <c:v>4474.7084861872718</c:v>
                </c:pt>
                <c:pt idx="23">
                  <c:v>4274.5140726070249</c:v>
                </c:pt>
                <c:pt idx="24">
                  <c:v>4001.8191904521427</c:v>
                </c:pt>
                <c:pt idx="25">
                  <c:v>3749.1572151435007</c:v>
                </c:pt>
                <c:pt idx="26">
                  <c:v>3475.0495299583154</c:v>
                </c:pt>
                <c:pt idx="27">
                  <c:v>3336.741078779864</c:v>
                </c:pt>
                <c:pt idx="28">
                  <c:v>3121.3983010020861</c:v>
                </c:pt>
                <c:pt idx="29">
                  <c:v>3014.3675602613453</c:v>
                </c:pt>
              </c:numCache>
              <c:extLst xmlns:c15="http://schemas.microsoft.com/office/drawing/2012/chart"/>
            </c:numRef>
          </c:yVal>
          <c:smooth val="0"/>
          <c:extLst>
            <c:ext xmlns:c16="http://schemas.microsoft.com/office/drawing/2014/chart" uri="{C3380CC4-5D6E-409C-BE32-E72D297353CC}">
              <c16:uniqueId val="{0000000D-2D51-4973-87C5-5D1BE3A8E5AC}"/>
            </c:ext>
          </c:extLst>
        </c:ser>
        <c:ser>
          <c:idx val="14"/>
          <c:order val="14"/>
          <c:tx>
            <c:v>R8B Mean Interval Release</c:v>
          </c:tx>
          <c:spPr>
            <a:ln w="19050">
              <a:solidFill>
                <a:srgbClr val="008000"/>
              </a:solidFill>
              <a:prstDash val="sysDash"/>
            </a:ln>
          </c:spPr>
          <c:marker>
            <c:symbol val="none"/>
          </c:marker>
          <c:xVal>
            <c:numRef>
              <c:f>('R8B'!$B$93,'R8B'!$B$122)</c:f>
              <c:numCache>
                <c:formatCode>0.0</c:formatCode>
                <c:ptCount val="2"/>
                <c:pt idx="0">
                  <c:v>1</c:v>
                </c:pt>
                <c:pt idx="1">
                  <c:v>30</c:v>
                </c:pt>
              </c:numCache>
              <c:extLst xmlns:c15="http://schemas.microsoft.com/office/drawing/2012/chart"/>
            </c:numRef>
          </c:xVal>
          <c:yVal>
            <c:numRef>
              <c:f>('R8B'!$I$124,'R8B'!$I$124)</c:f>
              <c:numCache>
                <c:formatCode>0</c:formatCode>
                <c:ptCount val="2"/>
                <c:pt idx="0">
                  <c:v>246.18774799128855</c:v>
                </c:pt>
                <c:pt idx="1">
                  <c:v>246.18774799128855</c:v>
                </c:pt>
              </c:numCache>
              <c:extLst xmlns:c15="http://schemas.microsoft.com/office/drawing/2012/chart"/>
            </c:numRef>
          </c:yVal>
          <c:smooth val="0"/>
          <c:extLst>
            <c:ext xmlns:c16="http://schemas.microsoft.com/office/drawing/2014/chart" uri="{C3380CC4-5D6E-409C-BE32-E72D297353CC}">
              <c16:uniqueId val="{0000000E-2D51-4973-87C5-5D1BE3A8E5AC}"/>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'RMS-1'!$I$93:$I$122</c15:sqref>
                        </c15:formulaRef>
                      </c:ext>
                    </c:extLst>
                    <c:numCache>
                      <c:formatCode>0</c:formatCode>
                      <c:ptCount val="30"/>
                      <c:pt idx="0">
                        <c:v>206.64896296296294</c:v>
                      </c:pt>
                      <c:pt idx="1">
                        <c:v>120.42304287317621</c:v>
                      </c:pt>
                      <c:pt idx="2">
                        <c:v>147.84587696969692</c:v>
                      </c:pt>
                      <c:pt idx="3">
                        <c:v>135.32609307359309</c:v>
                      </c:pt>
                      <c:pt idx="4">
                        <c:v>138.92811481481476</c:v>
                      </c:pt>
                      <c:pt idx="5">
                        <c:v>138.83537373737374</c:v>
                      </c:pt>
                      <c:pt idx="6">
                        <c:v>199.75673232323234</c:v>
                      </c:pt>
                      <c:pt idx="7">
                        <c:v>130.06762121212122</c:v>
                      </c:pt>
                      <c:pt idx="8">
                        <c:v>123.71075972222218</c:v>
                      </c:pt>
                      <c:pt idx="9">
                        <c:v>115.83984259259256</c:v>
                      </c:pt>
                      <c:pt idx="10">
                        <c:v>119.79761313131313</c:v>
                      </c:pt>
                      <c:pt idx="11" formatCode="0.0">
                        <c:v>32.729790123456787</c:v>
                      </c:pt>
                      <c:pt idx="12">
                        <c:v>125.12521825396824</c:v>
                      </c:pt>
                      <c:pt idx="13">
                        <c:v>121.57900202020201</c:v>
                      </c:pt>
                      <c:pt idx="14">
                        <c:v>108.95033333333335</c:v>
                      </c:pt>
                      <c:pt idx="15">
                        <c:v>127.44493571428572</c:v>
                      </c:pt>
                      <c:pt idx="16">
                        <c:v>102.82455815295816</c:v>
                      </c:pt>
                      <c:pt idx="17" formatCode="0.0">
                        <c:v>85.669150925925933</c:v>
                      </c:pt>
                      <c:pt idx="18">
                        <c:v>132.3040177777778</c:v>
                      </c:pt>
                      <c:pt idx="19">
                        <c:v>117.2878222222222</c:v>
                      </c:pt>
                      <c:pt idx="20" formatCode="0.0">
                        <c:v>96.144257407407409</c:v>
                      </c:pt>
                      <c:pt idx="21" formatCode="0.0">
                        <c:v>41.349534391534398</c:v>
                      </c:pt>
                      <c:pt idx="22">
                        <c:v>102.35649537037037</c:v>
                      </c:pt>
                      <c:pt idx="23" formatCode="0.0">
                        <c:v>93.620328703703692</c:v>
                      </c:pt>
                      <c:pt idx="24">
                        <c:v>127.52495959595961</c:v>
                      </c:pt>
                      <c:pt idx="25">
                        <c:v>118.15662962962961</c:v>
                      </c:pt>
                      <c:pt idx="26">
                        <c:v>128.18565277777776</c:v>
                      </c:pt>
                      <c:pt idx="27" formatCode="0.0">
                        <c:v>64.679540404040409</c:v>
                      </c:pt>
                      <c:pt idx="28">
                        <c:v>100.70441666666665</c:v>
                      </c:pt>
                      <c:pt idx="29" formatCode="0.0">
                        <c:v>50.052611111111105</c:v>
                      </c:pt>
                    </c:numCache>
                  </c:numRef>
                </c:yVal>
                <c:smooth val="0"/>
                <c:extLst>
                  <c:ext xmlns:c16="http://schemas.microsoft.com/office/drawing/2014/chart" uri="{C3380CC4-5D6E-409C-BE32-E72D297353CC}">
                    <c16:uniqueId val="{00000000-2D51-4973-87C5-5D1BE3A8E5AC}"/>
                  </c:ext>
                </c:extLst>
              </c15:ser>
            </c15:filteredScatterSeries>
            <c15:filteredScatterSeries>
              <c15:ser>
                <c:idx val="1"/>
                <c:order val="1"/>
                <c:tx>
                  <c:v>RMS-1 Remaining Available Content</c:v>
                </c:tx>
                <c:spPr>
                  <a:ln w="12700">
                    <a:solidFill>
                      <a:srgbClr val="0000FF"/>
                    </a:solidFill>
                    <a:prstDash val="solid"/>
                  </a:ln>
                  <a:effectLst/>
                </c:spPr>
                <c:marker>
                  <c:symbol val="none"/>
                </c:marker>
                <c:xVal>
                  <c:numRef>
                    <c:extLst xmlns:c15="http://schemas.microsoft.com/office/drawing/2012/chart">
                      <c:ext xmlns:c15="http://schemas.microsoft.com/office/drawing/2012/chart" uri="{02D57815-91ED-43cb-92C2-25804820EDAC}">
                        <c15:formulaRef>
                          <c15:sqref>'RMS-1'!$B$93:$B$122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'RMS-1'!$J$93:$J$122</c15:sqref>
                        </c15:formulaRef>
                      </c:ext>
                    </c:extLst>
                    <c:numCache>
                      <c:formatCode>0.00E+00</c:formatCode>
                      <c:ptCount val="30"/>
                      <c:pt idx="0">
                        <c:v>11293.351037037037</c:v>
                      </c:pt>
                      <c:pt idx="1">
                        <c:v>11172.92799416386</c:v>
                      </c:pt>
                      <c:pt idx="2">
                        <c:v>11025.082117194162</c:v>
                      </c:pt>
                      <c:pt idx="3">
                        <c:v>10889.75602412057</c:v>
                      </c:pt>
                      <c:pt idx="4">
                        <c:v>10750.827909305755</c:v>
                      </c:pt>
                      <c:pt idx="5">
                        <c:v>10611.992535568381</c:v>
                      </c:pt>
                      <c:pt idx="6">
                        <c:v>10412.235803245148</c:v>
                      </c:pt>
                      <c:pt idx="7">
                        <c:v>10282.168182033027</c:v>
                      </c:pt>
                      <c:pt idx="8">
                        <c:v>10158.457422310805</c:v>
                      </c:pt>
                      <c:pt idx="9">
                        <c:v>10042.617579718211</c:v>
                      </c:pt>
                      <c:pt idx="10">
                        <c:v>9922.8199665868979</c:v>
                      </c:pt>
                      <c:pt idx="11">
                        <c:v>9890.0901764634418</c:v>
                      </c:pt>
                      <c:pt idx="12">
                        <c:v>9764.9649582094735</c:v>
                      </c:pt>
                      <c:pt idx="13">
                        <c:v>9643.3859561892714</c:v>
                      </c:pt>
                      <c:pt idx="14">
                        <c:v>9534.4356228559373</c:v>
                      </c:pt>
                      <c:pt idx="15">
                        <c:v>9406.9906871416515</c:v>
                      </c:pt>
                      <c:pt idx="16">
                        <c:v>9304.1661289886943</c:v>
                      </c:pt>
                      <c:pt idx="17">
                        <c:v>9218.4969780627689</c:v>
                      </c:pt>
                      <c:pt idx="18">
                        <c:v>9086.1929602849905</c:v>
                      </c:pt>
                      <c:pt idx="19">
                        <c:v>8968.9051380627679</c:v>
                      </c:pt>
                      <c:pt idx="20">
                        <c:v>8872.7608806553599</c:v>
                      </c:pt>
                      <c:pt idx="21">
                        <c:v>8831.4113462638252</c:v>
                      </c:pt>
                      <c:pt idx="22">
                        <c:v>8729.0548508934553</c:v>
                      </c:pt>
                      <c:pt idx="23">
                        <c:v>8635.4345221897511</c:v>
                      </c:pt>
                      <c:pt idx="24">
                        <c:v>8507.9095625937916</c:v>
                      </c:pt>
                      <c:pt idx="25">
                        <c:v>8389.752932964162</c:v>
                      </c:pt>
                      <c:pt idx="26">
                        <c:v>8261.5672801863839</c:v>
                      </c:pt>
                      <c:pt idx="27">
                        <c:v>8196.8877397823435</c:v>
                      </c:pt>
                      <c:pt idx="28">
                        <c:v>8096.183323115677</c:v>
                      </c:pt>
                      <c:pt idx="29">
                        <c:v>8046.1307120045658</c:v>
                      </c:pt>
                    </c:numCache>
                  </c:numRef>
                </c:yVal>
                <c:smooth val="0"/>
                <c:extLst xmlns:c15="http://schemas.microsoft.com/office/drawing/2012/chart">
                  <c:ext xmlns:c16="http://schemas.microsoft.com/office/drawing/2014/chart" uri="{C3380CC4-5D6E-409C-BE32-E72D297353CC}">
                    <c16:uniqueId val="{00000001-2D51-4973-87C5-5D1BE3A8E5AC}"/>
                  </c:ext>
                </c:extLst>
              </c15:ser>
            </c15:filteredScatterSeries>
            <c15:filteredScatterSeries>
              <c15:ser>
                <c:idx val="2"/>
                <c:order val="2"/>
                <c:tx>
                  <c:v>RMS-1 Mean Interval Release</c:v>
                </c:tx>
                <c:spPr>
                  <a:ln w="19050">
                    <a:solidFill>
                      <a:srgbClr val="0000FF"/>
                    </a:solidFill>
                    <a:prstDash val="sysDash"/>
                  </a:ln>
                  <a:effectLst/>
                </c:spPr>
                <c:marker>
                  <c:symbol val="none"/>
                </c:marker>
                <c:xVal>
                  <c:numRef>
                    <c:extLst xmlns:c15="http://schemas.microsoft.com/office/drawing/2012/chart">
                      <c:ext xmlns:c15="http://schemas.microsoft.com/office/drawing/2012/chart" uri="{02D57815-91ED-43cb-92C2-25804820EDAC}">
                        <c15:formulaRef>
                          <c15:sqref>('RMS-1'!$B$93,'RMS-1'!$B$122)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('RMS-1'!$I$124,'RMS-1'!$I$124)</c15:sqref>
                        </c15:formulaRef>
                      </c:ext>
                    </c:extLst>
                    <c:numCache>
                      <c:formatCode>0</c:formatCode>
                      <c:ptCount val="2"/>
                      <c:pt idx="0">
                        <c:v>115.12897626651434</c:v>
                      </c:pt>
                      <c:pt idx="1">
                        <c:v>115.12897626651434</c:v>
                      </c:pt>
                    </c:numCache>
                  </c:numRef>
                </c:yVal>
                <c:smooth val="0"/>
                <c:extLst xmlns:c15="http://schemas.microsoft.com/office/drawing/2012/chart">
                  <c:ext xmlns:c16="http://schemas.microsoft.com/office/drawing/2014/chart" uri="{C3380CC4-5D6E-409C-BE32-E72D297353CC}">
                    <c16:uniqueId val="{00000002-2D51-4973-87C5-5D1BE3A8E5AC}"/>
                  </c:ext>
                </c:extLst>
              </c15:ser>
            </c15:filteredScatterSeries>
            <c15:filteredScatterSeries>
              <c15:ser>
                <c:idx val="3"/>
                <c:order val="3"/>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'RMS-2'!$I$93:$I$122</c15:sqref>
                        </c15:formulaRef>
                      </c:ext>
                    </c:extLst>
                    <c:numCache>
                      <c:formatCode>0.00</c:formatCode>
                      <c:ptCount val="30"/>
                      <c:pt idx="0">
                        <c:v>2.1737131481481482</c:v>
                      </c:pt>
                      <c:pt idx="1">
                        <c:v>1.2667140830527499</c:v>
                      </c:pt>
                      <c:pt idx="2">
                        <c:v>1.5551712530303026</c:v>
                      </c:pt>
                      <c:pt idx="3">
                        <c:v>1.4234772997835499</c:v>
                      </c:pt>
                      <c:pt idx="4">
                        <c:v>1.4613664907407404</c:v>
                      </c:pt>
                      <c:pt idx="5">
                        <c:v>1.4603909595959599</c:v>
                      </c:pt>
                      <c:pt idx="6">
                        <c:v>2.1012146843434345</c:v>
                      </c:pt>
                      <c:pt idx="7">
                        <c:v>1.368164128787879</c:v>
                      </c:pt>
                      <c:pt idx="8">
                        <c:v>1.3012971423611108</c:v>
                      </c:pt>
                      <c:pt idx="9">
                        <c:v>1.2185040046296294</c:v>
                      </c:pt>
                      <c:pt idx="10">
                        <c:v>1.2601352702020201</c:v>
                      </c:pt>
                      <c:pt idx="11" formatCode="0.000">
                        <c:v>0.34428033950617282</c:v>
                      </c:pt>
                      <c:pt idx="12">
                        <c:v>1.3161756448412698</c:v>
                      </c:pt>
                      <c:pt idx="13">
                        <c:v>1.2788734646464648</c:v>
                      </c:pt>
                      <c:pt idx="14">
                        <c:v>1.1460341666666669</c:v>
                      </c:pt>
                      <c:pt idx="15">
                        <c:v>1.3405764464285714</c:v>
                      </c:pt>
                      <c:pt idx="16">
                        <c:v>1.0815979466089467</c:v>
                      </c:pt>
                      <c:pt idx="17" formatCode="0.000">
                        <c:v>0.90114248379629636</c:v>
                      </c:pt>
                      <c:pt idx="18">
                        <c:v>1.3916884888888892</c:v>
                      </c:pt>
                      <c:pt idx="19">
                        <c:v>1.233735111111111</c:v>
                      </c:pt>
                      <c:pt idx="20">
                        <c:v>1.0113287453703705</c:v>
                      </c:pt>
                      <c:pt idx="21" formatCode="0.000">
                        <c:v>0.43495029100529109</c:v>
                      </c:pt>
                      <c:pt idx="22">
                        <c:v>1.0766744560185186</c:v>
                      </c:pt>
                      <c:pt idx="23" formatCode="0.000">
                        <c:v>0.98477987268518508</c:v>
                      </c:pt>
                      <c:pt idx="24">
                        <c:v>1.3414182070707072</c:v>
                      </c:pt>
                      <c:pt idx="25">
                        <c:v>1.2428739814814813</c:v>
                      </c:pt>
                      <c:pt idx="26">
                        <c:v>1.3483679513888889</c:v>
                      </c:pt>
                      <c:pt idx="27" formatCode="0.000">
                        <c:v>0.68035554292929301</c:v>
                      </c:pt>
                      <c:pt idx="28">
                        <c:v>1.0592964583333333</c:v>
                      </c:pt>
                      <c:pt idx="29" formatCode="0.000">
                        <c:v>0.52649680555555545</c:v>
                      </c:pt>
                    </c:numCache>
                  </c:numRef>
                </c:yVal>
                <c:smooth val="0"/>
                <c:extLst xmlns:c15="http://schemas.microsoft.com/office/drawing/2012/chart">
                  <c:ext xmlns:c16="http://schemas.microsoft.com/office/drawing/2014/chart" uri="{C3380CC4-5D6E-409C-BE32-E72D297353CC}">
                    <c16:uniqueId val="{00000003-2D51-4973-87C5-5D1BE3A8E5AC}"/>
                  </c:ext>
                </c:extLst>
              </c15:ser>
            </c15:filteredScatterSeries>
            <c15:filteredScatterSeries>
              <c15:ser>
                <c:idx val="4"/>
                <c:order val="4"/>
                <c:tx>
                  <c:v>RMS-2 Remaining Available Content</c:v>
                </c:tx>
                <c:spPr>
                  <a:ln w="12700">
                    <a:solidFill>
                      <a:srgbClr val="FF00FF"/>
                    </a:solidFill>
                    <a:prstDash val="solid"/>
                  </a:ln>
                </c:spPr>
                <c:marker>
                  <c:symbol val="none"/>
                </c:marker>
                <c:xVal>
                  <c:numRef>
                    <c:extLst xmlns:c15="http://schemas.microsoft.com/office/drawing/2012/chart">
                      <c:ext xmlns:c15="http://schemas.microsoft.com/office/drawing/2012/chart" uri="{02D57815-91ED-43cb-92C2-25804820EDAC}">
                        <c15:formulaRef>
                          <c15:sqref>'RMS-2'!$B$93:$B$122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'RMS-2'!$J$93:$J$122</c15:sqref>
                        </c15:formulaRef>
                      </c:ext>
                    </c:extLst>
                    <c:numCache>
                      <c:formatCode>0.00E+00</c:formatCode>
                      <c:ptCount val="30"/>
                      <c:pt idx="0">
                        <c:v>9577.8262868518523</c:v>
                      </c:pt>
                      <c:pt idx="1">
                        <c:v>9576.5595727687996</c:v>
                      </c:pt>
                      <c:pt idx="2">
                        <c:v>9575.0044015157691</c:v>
                      </c:pt>
                      <c:pt idx="3">
                        <c:v>9573.5809242159849</c:v>
                      </c:pt>
                      <c:pt idx="4">
                        <c:v>9572.1195577252438</c:v>
                      </c:pt>
                      <c:pt idx="5">
                        <c:v>9570.6591667656485</c:v>
                      </c:pt>
                      <c:pt idx="6">
                        <c:v>9568.5579520813044</c:v>
                      </c:pt>
                      <c:pt idx="7">
                        <c:v>9567.1897879525168</c:v>
                      </c:pt>
                      <c:pt idx="8">
                        <c:v>9565.8884908101554</c:v>
                      </c:pt>
                      <c:pt idx="9">
                        <c:v>9564.6699868055257</c:v>
                      </c:pt>
                      <c:pt idx="10">
                        <c:v>9563.4098515353235</c:v>
                      </c:pt>
                      <c:pt idx="11">
                        <c:v>9563.065571195817</c:v>
                      </c:pt>
                      <c:pt idx="12">
                        <c:v>9561.7493955509763</c:v>
                      </c:pt>
                      <c:pt idx="13">
                        <c:v>9560.4705220863307</c:v>
                      </c:pt>
                      <c:pt idx="14">
                        <c:v>9559.3244879196645</c:v>
                      </c:pt>
                      <c:pt idx="15">
                        <c:v>9557.9839114732367</c:v>
                      </c:pt>
                      <c:pt idx="16">
                        <c:v>9556.902313526627</c:v>
                      </c:pt>
                      <c:pt idx="17">
                        <c:v>9556.0011710428316</c:v>
                      </c:pt>
                      <c:pt idx="18">
                        <c:v>9554.6094825539421</c:v>
                      </c:pt>
                      <c:pt idx="19">
                        <c:v>9553.3757474428312</c:v>
                      </c:pt>
                      <c:pt idx="20">
                        <c:v>9552.3644186974616</c:v>
                      </c:pt>
                      <c:pt idx="21">
                        <c:v>9551.9294684064571</c:v>
                      </c:pt>
                      <c:pt idx="22">
                        <c:v>9550.8527939504384</c:v>
                      </c:pt>
                      <c:pt idx="23">
                        <c:v>9549.8680140777524</c:v>
                      </c:pt>
                      <c:pt idx="24">
                        <c:v>9548.5265958706823</c:v>
                      </c:pt>
                      <c:pt idx="25">
                        <c:v>9547.2837218892</c:v>
                      </c:pt>
                      <c:pt idx="26">
                        <c:v>9545.9353539378117</c:v>
                      </c:pt>
                      <c:pt idx="27">
                        <c:v>9545.2549983948829</c:v>
                      </c:pt>
                      <c:pt idx="28">
                        <c:v>9544.1957019365491</c:v>
                      </c:pt>
                      <c:pt idx="29">
                        <c:v>9543.6692051309929</c:v>
                      </c:pt>
                    </c:numCache>
                  </c:numRef>
                </c:yVal>
                <c:smooth val="0"/>
                <c:extLst xmlns:c15="http://schemas.microsoft.com/office/drawing/2012/chart">
                  <c:ext xmlns:c16="http://schemas.microsoft.com/office/drawing/2014/chart" uri="{C3380CC4-5D6E-409C-BE32-E72D297353CC}">
                    <c16:uniqueId val="{00000004-2D51-4973-87C5-5D1BE3A8E5AC}"/>
                  </c:ext>
                </c:extLst>
              </c15:ser>
            </c15:filteredScatterSeries>
            <c15:filteredScatterSeries>
              <c15:ser>
                <c:idx val="5"/>
                <c:order val="5"/>
                <c:tx>
                  <c:v>RMS-2 Mean Interval Release</c:v>
                </c:tx>
                <c:spPr>
                  <a:ln>
                    <a:solidFill>
                      <a:srgbClr val="FF00FF"/>
                    </a:solidFill>
                    <a:prstDash val="sysDash"/>
                  </a:ln>
                </c:spPr>
                <c:marker>
                  <c:symbol val="none"/>
                </c:marker>
                <c:xVal>
                  <c:numRef>
                    <c:extLst xmlns:c15="http://schemas.microsoft.com/office/drawing/2012/chart">
                      <c:ext xmlns:c15="http://schemas.microsoft.com/office/drawing/2012/chart" uri="{02D57815-91ED-43cb-92C2-25804820EDAC}">
                        <c15:formulaRef>
                          <c15:sqref>('RMS-2'!$B$93,'RMS-2'!$B$122)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('RMS-2'!$I$124,'RMS-2'!$I$124)</c15:sqref>
                        </c15:formulaRef>
                      </c:ext>
                    </c:extLst>
                    <c:numCache>
                      <c:formatCode>0.00</c:formatCode>
                      <c:ptCount val="2"/>
                      <c:pt idx="0">
                        <c:v>1.2110264956336179</c:v>
                      </c:pt>
                      <c:pt idx="1">
                        <c:v>1.2110264956336179</c:v>
                      </c:pt>
                    </c:numCache>
                  </c:numRef>
                </c:yVal>
                <c:smooth val="0"/>
                <c:extLst xmlns:c15="http://schemas.microsoft.com/office/drawing/2012/chart">
                  <c:ext xmlns:c16="http://schemas.microsoft.com/office/drawing/2014/chart" uri="{C3380CC4-5D6E-409C-BE32-E72D297353CC}">
                    <c16:uniqueId val="{00000005-2D51-4973-87C5-5D1BE3A8E5AC}"/>
                  </c:ext>
                </c:extLst>
              </c15:ser>
            </c15:filteredScatterSeries>
            <c15:filteredScatterSeries>
              <c15:ser>
                <c:idx val="6"/>
                <c:order val="6"/>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'RMS-3'!$I$93:$I$122</c15:sqref>
                        </c15:formulaRef>
                      </c:ext>
                    </c:extLst>
                    <c:numCache>
                      <c:formatCode>0.00</c:formatCode>
                      <c:ptCount val="30"/>
                      <c:pt idx="0">
                        <c:v>3.7690691358024684</c:v>
                      </c:pt>
                      <c:pt idx="1">
                        <c:v>1.8347473041526376</c:v>
                      </c:pt>
                      <c:pt idx="2">
                        <c:v>2.7662986414141404</c:v>
                      </c:pt>
                      <c:pt idx="3">
                        <c:v>2.5320448232323232</c:v>
                      </c:pt>
                      <c:pt idx="4">
                        <c:v>2.7960375308641967</c:v>
                      </c:pt>
                      <c:pt idx="5">
                        <c:v>2.7941710437710441</c:v>
                      </c:pt>
                      <c:pt idx="6">
                        <c:v>4.0202612794612795</c:v>
                      </c:pt>
                      <c:pt idx="7">
                        <c:v>2.6177131313131317</c:v>
                      </c:pt>
                      <c:pt idx="8">
                        <c:v>2.4897762962962955</c:v>
                      </c:pt>
                      <c:pt idx="9">
                        <c:v>2.3313679012345676</c:v>
                      </c:pt>
                      <c:pt idx="10">
                        <c:v>2.4110211447811447</c:v>
                      </c:pt>
                      <c:pt idx="11" formatCode="0.000">
                        <c:v>0.65871275720164602</c:v>
                      </c:pt>
                      <c:pt idx="12">
                        <c:v>2.5182433862433862</c:v>
                      </c:pt>
                      <c:pt idx="13">
                        <c:v>2.4468729966329965</c:v>
                      </c:pt>
                      <c:pt idx="14">
                        <c:v>2.1927111111111115</c:v>
                      </c:pt>
                      <c:pt idx="15">
                        <c:v>2.564929523809524</c:v>
                      </c:pt>
                      <c:pt idx="16">
                        <c:v>2.06942506974507</c:v>
                      </c:pt>
                      <c:pt idx="17">
                        <c:v>1.7241590123456791</c:v>
                      </c:pt>
                      <c:pt idx="18">
                        <c:v>2.6627223703703709</c:v>
                      </c:pt>
                      <c:pt idx="19">
                        <c:v>2.3605096296296293</c:v>
                      </c:pt>
                      <c:pt idx="20">
                        <c:v>1.9349787654320989</c:v>
                      </c:pt>
                      <c:pt idx="21" formatCode="0.000">
                        <c:v>0.83219188712522052</c:v>
                      </c:pt>
                      <c:pt idx="22">
                        <c:v>2.060004938271605</c:v>
                      </c:pt>
                      <c:pt idx="23">
                        <c:v>1.8841827160493825</c:v>
                      </c:pt>
                      <c:pt idx="24">
                        <c:v>2.5665400673400676</c:v>
                      </c:pt>
                      <c:pt idx="25">
                        <c:v>2.3779950617283947</c:v>
                      </c:pt>
                      <c:pt idx="26">
                        <c:v>2.5798370370370369</c:v>
                      </c:pt>
                      <c:pt idx="27">
                        <c:v>1.3017265993265994</c:v>
                      </c:pt>
                      <c:pt idx="28">
                        <c:v>2.0267555555555554</c:v>
                      </c:pt>
                      <c:pt idx="29">
                        <c:v>1.0073481481481479</c:v>
                      </c:pt>
                    </c:numCache>
                  </c:numRef>
                </c:yVal>
                <c:smooth val="0"/>
                <c:extLst xmlns:c15="http://schemas.microsoft.com/office/drawing/2012/chart">
                  <c:ext xmlns:c16="http://schemas.microsoft.com/office/drawing/2014/chart" uri="{C3380CC4-5D6E-409C-BE32-E72D297353CC}">
                    <c16:uniqueId val="{00000006-2D51-4973-87C5-5D1BE3A8E5AC}"/>
                  </c:ext>
                </c:extLst>
              </c15:ser>
            </c15:filteredScatterSeries>
            <c15:filteredScatterSeries>
              <c15:ser>
                <c:idx val="7"/>
                <c:order val="7"/>
                <c:tx>
                  <c:v>RMS-3 Remaining Available Content</c:v>
                </c:tx>
                <c:spPr>
                  <a:ln w="12700">
                    <a:solidFill>
                      <a:srgbClr val="FF6600"/>
                    </a:solidFill>
                    <a:prstDash val="solid"/>
                  </a:ln>
                </c:spPr>
                <c:marker>
                  <c:symbol val="none"/>
                </c:marker>
                <c:xVal>
                  <c:numRef>
                    <c:extLst xmlns:c15="http://schemas.microsoft.com/office/drawing/2012/chart">
                      <c:ext xmlns:c15="http://schemas.microsoft.com/office/drawing/2012/chart" uri="{02D57815-91ED-43cb-92C2-25804820EDAC}">
                        <c15:formulaRef>
                          <c15:sqref>'RMS-3'!$B$93:$B$122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'RMS-3'!$J$93:$J$122</c15:sqref>
                        </c15:formulaRef>
                      </c:ext>
                    </c:extLst>
                    <c:numCache>
                      <c:formatCode>0.00E+00</c:formatCode>
                      <c:ptCount val="30"/>
                      <c:pt idx="0">
                        <c:v>11896.230930864198</c:v>
                      </c:pt>
                      <c:pt idx="1">
                        <c:v>11894.396183560046</c:v>
                      </c:pt>
                      <c:pt idx="2">
                        <c:v>11891.629884918631</c:v>
                      </c:pt>
                      <c:pt idx="3">
                        <c:v>11889.097840095399</c:v>
                      </c:pt>
                      <c:pt idx="4">
                        <c:v>11886.301802564534</c:v>
                      </c:pt>
                      <c:pt idx="5">
                        <c:v>11883.507631520763</c:v>
                      </c:pt>
                      <c:pt idx="6">
                        <c:v>11879.487370241301</c:v>
                      </c:pt>
                      <c:pt idx="7">
                        <c:v>11876.869657109988</c:v>
                      </c:pt>
                      <c:pt idx="8">
                        <c:v>11874.379880813693</c:v>
                      </c:pt>
                      <c:pt idx="9">
                        <c:v>11872.048512912457</c:v>
                      </c:pt>
                      <c:pt idx="10">
                        <c:v>11869.637491767677</c:v>
                      </c:pt>
                      <c:pt idx="11">
                        <c:v>11868.978779010475</c:v>
                      </c:pt>
                      <c:pt idx="12">
                        <c:v>11866.460535624232</c:v>
                      </c:pt>
                      <c:pt idx="13">
                        <c:v>11864.013662627598</c:v>
                      </c:pt>
                      <c:pt idx="14">
                        <c:v>11861.820951516487</c:v>
                      </c:pt>
                      <c:pt idx="15">
                        <c:v>11859.256021992678</c:v>
                      </c:pt>
                      <c:pt idx="16">
                        <c:v>11857.186596922933</c:v>
                      </c:pt>
                      <c:pt idx="17">
                        <c:v>11855.462437910588</c:v>
                      </c:pt>
                      <c:pt idx="18">
                        <c:v>11852.799715540217</c:v>
                      </c:pt>
                      <c:pt idx="19">
                        <c:v>11850.439205910588</c:v>
                      </c:pt>
                      <c:pt idx="20">
                        <c:v>11848.504227145157</c:v>
                      </c:pt>
                      <c:pt idx="21">
                        <c:v>11847.672035258031</c:v>
                      </c:pt>
                      <c:pt idx="22">
                        <c:v>11845.612030319759</c:v>
                      </c:pt>
                      <c:pt idx="23">
                        <c:v>11843.72784760371</c:v>
                      </c:pt>
                      <c:pt idx="24">
                        <c:v>11841.161307536369</c:v>
                      </c:pt>
                      <c:pt idx="25">
                        <c:v>11838.783312474641</c:v>
                      </c:pt>
                      <c:pt idx="26">
                        <c:v>11836.203475437604</c:v>
                      </c:pt>
                      <c:pt idx="27">
                        <c:v>11834.901748838278</c:v>
                      </c:pt>
                      <c:pt idx="28">
                        <c:v>11832.874993282723</c:v>
                      </c:pt>
                      <c:pt idx="29">
                        <c:v>11831.867645134575</c:v>
                      </c:pt>
                    </c:numCache>
                  </c:numRef>
                </c:yVal>
                <c:smooth val="0"/>
                <c:extLst xmlns:c15="http://schemas.microsoft.com/office/drawing/2012/chart">
                  <c:ext xmlns:c16="http://schemas.microsoft.com/office/drawing/2014/chart" uri="{C3380CC4-5D6E-409C-BE32-E72D297353CC}">
                    <c16:uniqueId val="{00000007-2D51-4973-87C5-5D1BE3A8E5AC}"/>
                  </c:ext>
                </c:extLst>
              </c15:ser>
            </c15:filteredScatterSeries>
            <c15:filteredScatterSeries>
              <c15:ser>
                <c:idx val="8"/>
                <c:order val="8"/>
                <c:tx>
                  <c:v>RMS-3 Mean Interval Release</c:v>
                </c:tx>
                <c:spPr>
                  <a:ln>
                    <a:solidFill>
                      <a:srgbClr val="FF6600"/>
                    </a:solidFill>
                    <a:prstDash val="sysDash"/>
                  </a:ln>
                </c:spPr>
                <c:marker>
                  <c:symbol val="none"/>
                </c:marker>
                <c:xVal>
                  <c:numRef>
                    <c:extLst xmlns:c15="http://schemas.microsoft.com/office/drawing/2012/chart">
                      <c:ext xmlns:c15="http://schemas.microsoft.com/office/drawing/2012/chart" uri="{02D57815-91ED-43cb-92C2-25804820EDAC}">
                        <c15:formulaRef>
                          <c15:sqref>('RMS-3'!$B$93,'RMS-3'!$B$122)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('RMS-3'!$I$124,'RMS-3'!$I$124)</c15:sqref>
                        </c15:formulaRef>
                      </c:ext>
                    </c:extLst>
                    <c:numCache>
                      <c:formatCode>0.00</c:formatCode>
                      <c:ptCount val="2"/>
                      <c:pt idx="0">
                        <c:v>2.2710784955142254</c:v>
                      </c:pt>
                      <c:pt idx="1">
                        <c:v>2.2710784955142254</c:v>
                      </c:pt>
                    </c:numCache>
                  </c:numRef>
                </c:yVal>
                <c:smooth val="0"/>
                <c:extLst xmlns:c15="http://schemas.microsoft.com/office/drawing/2012/chart">
                  <c:ext xmlns:c16="http://schemas.microsoft.com/office/drawing/2014/chart" uri="{C3380CC4-5D6E-409C-BE32-E72D297353CC}">
                    <c16:uniqueId val="{00000008-2D51-4973-87C5-5D1BE3A8E5AC}"/>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6"/>
          <c:order val="6"/>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'R8A'!$L$93:$L$122</c:f>
              <c:numCache>
                <c:formatCode>0</c:formatCode>
                <c:ptCount val="30"/>
                <c:pt idx="0">
                  <c:v>584.8555555555555</c:v>
                </c:pt>
                <c:pt idx="1">
                  <c:v>925.67548821548826</c:v>
                </c:pt>
                <c:pt idx="2" formatCode="0.00E+00">
                  <c:v>1344.1072154882154</c:v>
                </c:pt>
                <c:pt idx="3" formatCode="0.00E+00">
                  <c:v>1727.1055921115922</c:v>
                </c:pt>
                <c:pt idx="4" formatCode="0.00E+00">
                  <c:v>2120.29836988937</c:v>
                </c:pt>
                <c:pt idx="5" formatCode="0.00E+00">
                  <c:v>2513.228672919673</c:v>
                </c:pt>
                <c:pt idx="6" formatCode="0.00E+00">
                  <c:v>3078.5779153439153</c:v>
                </c:pt>
                <c:pt idx="7" formatCode="0.00E+00">
                  <c:v>3446.6938244348244</c:v>
                </c:pt>
                <c:pt idx="8" formatCode="0.00E+00">
                  <c:v>3796.818616101491</c:v>
                </c:pt>
                <c:pt idx="9" formatCode="0.00E+00">
                  <c:v>4124.6672272126016</c:v>
                </c:pt>
                <c:pt idx="10" formatCode="0.00E+00">
                  <c:v>4463.7170756974501</c:v>
                </c:pt>
                <c:pt idx="11" formatCode="0.00E+00">
                  <c:v>4556.3485571789315</c:v>
                </c:pt>
                <c:pt idx="12" formatCode="0.00E+00">
                  <c:v>4910.4765333694077</c:v>
                </c:pt>
                <c:pt idx="13" formatCode="0.00E+00">
                  <c:v>5254.5680485209232</c:v>
                </c:pt>
                <c:pt idx="14" formatCode="0.00E+00">
                  <c:v>5562.9180485209235</c:v>
                </c:pt>
                <c:pt idx="15" formatCode="0.00E+00">
                  <c:v>5923.6112628066376</c:v>
                </c:pt>
                <c:pt idx="16" formatCode="0.00E+00">
                  <c:v>6214.6241632395377</c:v>
                </c:pt>
                <c:pt idx="17" formatCode="0.00E+00">
                  <c:v>6457.0840243506491</c:v>
                </c:pt>
                <c:pt idx="18" formatCode="0.00E+00">
                  <c:v>6831.5293576839822</c:v>
                </c:pt>
                <c:pt idx="19" formatCode="0.00E+00">
                  <c:v>7163.4760243506489</c:v>
                </c:pt>
                <c:pt idx="20" formatCode="0.00E+00">
                  <c:v>7435.5824132395373</c:v>
                </c:pt>
                <c:pt idx="21" formatCode="0.00E+00">
                  <c:v>7552.6093973665211</c:v>
                </c:pt>
                <c:pt idx="22" formatCode="0.00E+00">
                  <c:v>7842.297591810966</c:v>
                </c:pt>
                <c:pt idx="23" formatCode="0.00E+00">
                  <c:v>8107.2607862554105</c:v>
                </c:pt>
                <c:pt idx="24" formatCode="0.00E+00">
                  <c:v>8468.1804832251073</c:v>
                </c:pt>
                <c:pt idx="25" formatCode="0.00E+00">
                  <c:v>8802.5860387806624</c:v>
                </c:pt>
                <c:pt idx="26" formatCode="0.00E+00">
                  <c:v>9165.3756221139956</c:v>
                </c:pt>
                <c:pt idx="27" formatCode="0.00E+00">
                  <c:v>9348.4309251442992</c:v>
                </c:pt>
                <c:pt idx="28" formatCode="0.00E+00">
                  <c:v>9633.4434251442999</c:v>
                </c:pt>
                <c:pt idx="29" formatCode="0.00E+00">
                  <c:v>9775.1017584776328</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91D7-41FC-A66C-EB6E2B161A93}"/>
            </c:ext>
          </c:extLst>
        </c:ser>
        <c:ser>
          <c:idx val="7"/>
          <c:order val="7"/>
          <c:tx>
            <c:v>R8A Initial Available Content</c:v>
          </c:tx>
          <c:spPr>
            <a:ln w="25400">
              <a:solidFill>
                <a:srgbClr val="FF0000"/>
              </a:solidFill>
              <a:prstDash val="solid"/>
            </a:ln>
          </c:spPr>
          <c:marker>
            <c:symbol val="none"/>
          </c:marker>
          <c:xVal>
            <c:numRef>
              <c:f>('R8A'!$B$93,'R8A'!$B$122)</c:f>
              <c:numCache>
                <c:formatCode>0.0</c:formatCode>
                <c:ptCount val="2"/>
                <c:pt idx="0">
                  <c:v>1</c:v>
                </c:pt>
                <c:pt idx="1">
                  <c:v>30</c:v>
                </c:pt>
              </c:numCache>
              <c:extLst xmlns:c15="http://schemas.microsoft.com/office/drawing/2012/chart"/>
            </c:numRef>
          </c:xVal>
          <c:yVal>
            <c:numRef>
              <c:f>('R8A'!$G$88,'R8A'!$G$88)</c:f>
              <c:numCache>
                <c:formatCode>0.00E+00</c:formatCode>
                <c:ptCount val="2"/>
                <c:pt idx="0">
                  <c:v>18400</c:v>
                </c:pt>
                <c:pt idx="1">
                  <c:v>18400</c:v>
                </c:pt>
              </c:numCache>
              <c:extLst xmlns:c15="http://schemas.microsoft.com/office/drawing/2012/chart"/>
            </c:numRef>
          </c:yVal>
          <c:smooth val="0"/>
          <c:extLst>
            <c:ext xmlns:c16="http://schemas.microsoft.com/office/drawing/2014/chart" uri="{C3380CC4-5D6E-409C-BE32-E72D297353CC}">
              <c16:uniqueId val="{00000008-91D7-41FC-A66C-EB6E2B161A93}"/>
            </c:ext>
          </c:extLst>
        </c:ser>
        <c:ser>
          <c:idx val="8"/>
          <c:order val="8"/>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'R8B'!$L$93:$L$122</c:f>
              <c:numCache>
                <c:formatCode>0</c:formatCode>
                <c:ptCount val="30"/>
                <c:pt idx="0">
                  <c:v>441.89086419753079</c:v>
                </c:pt>
                <c:pt idx="1">
                  <c:v>699.39925776281325</c:v>
                </c:pt>
                <c:pt idx="2" formatCode="0.00E+00">
                  <c:v>1015.5476739244293</c:v>
                </c:pt>
                <c:pt idx="3" formatCode="0.00E+00">
                  <c:v>1304.9242251509804</c:v>
                </c:pt>
                <c:pt idx="4" formatCode="0.00E+00">
                  <c:v>1602.0032128053012</c:v>
                </c:pt>
                <c:pt idx="5" formatCode="0.00E+00">
                  <c:v>1898.8838862059747</c:v>
                </c:pt>
                <c:pt idx="6" formatCode="0.00E+00">
                  <c:v>2326.0366471487359</c:v>
                </c:pt>
                <c:pt idx="7" formatCode="0.00E+00">
                  <c:v>2604.1686673507561</c:v>
                </c:pt>
                <c:pt idx="8" formatCode="0.00E+00">
                  <c:v>2868.7073988322377</c:v>
                </c:pt>
                <c:pt idx="9" formatCode="0.00E+00">
                  <c:v>3116.4152383384103</c:v>
                </c:pt>
                <c:pt idx="10" formatCode="0.00E+00">
                  <c:v>3372.5862349714071</c:v>
                </c:pt>
                <c:pt idx="11" formatCode="0.00E+00">
                  <c:v>3442.5744654240821</c:v>
                </c:pt>
                <c:pt idx="12" formatCode="0.00E+00">
                  <c:v>3710.1378252124418</c:v>
                </c:pt>
                <c:pt idx="13" formatCode="0.00E+00">
                  <c:v>3970.1180811046979</c:v>
                </c:pt>
                <c:pt idx="14" formatCode="0.00E+00">
                  <c:v>4203.0936366602537</c:v>
                </c:pt>
                <c:pt idx="15" formatCode="0.00E+00">
                  <c:v>4475.6173985650157</c:v>
                </c:pt>
                <c:pt idx="16" formatCode="0.00E+00">
                  <c:v>4695.4938122254298</c:v>
                </c:pt>
                <c:pt idx="17" formatCode="0.00E+00">
                  <c:v>4878.685707287158</c:v>
                </c:pt>
                <c:pt idx="18" formatCode="0.00E+00">
                  <c:v>5161.59995913901</c:v>
                </c:pt>
                <c:pt idx="19" formatCode="0.00E+00">
                  <c:v>5412.4041072871578</c:v>
                </c:pt>
                <c:pt idx="20" formatCode="0.00E+00">
                  <c:v>5617.9956011143186</c:v>
                </c:pt>
                <c:pt idx="21" formatCode="0.00E+00">
                  <c:v>5706.4159891213731</c:v>
                </c:pt>
                <c:pt idx="22" formatCode="0.00E+00">
                  <c:v>5925.291513812731</c:v>
                </c:pt>
                <c:pt idx="23" formatCode="0.00E+00">
                  <c:v>6125.4859273929778</c:v>
                </c:pt>
                <c:pt idx="24" formatCode="0.00E+00">
                  <c:v>6398.18080954786</c:v>
                </c:pt>
                <c:pt idx="25" formatCode="0.00E+00">
                  <c:v>6650.8427848565016</c:v>
                </c:pt>
                <c:pt idx="26" formatCode="0.00E+00">
                  <c:v>6924.9504700416865</c:v>
                </c:pt>
                <c:pt idx="27" formatCode="0.00E+00">
                  <c:v>7063.2589212201374</c:v>
                </c:pt>
                <c:pt idx="28" formatCode="0.00E+00">
                  <c:v>7278.6016989979153</c:v>
                </c:pt>
                <c:pt idx="29" formatCode="0.00E+00">
                  <c:v>7385.6324397386561</c:v>
                </c:pt>
              </c:numCache>
              <c:extLst xmlns:c15="http://schemas.microsoft.com/office/drawing/2012/chart"/>
            </c:numRef>
          </c:yVal>
          <c:smooth val="0"/>
          <c:extLst>
            <c:ext xmlns:c16="http://schemas.microsoft.com/office/drawing/2014/chart" uri="{C3380CC4-5D6E-409C-BE32-E72D297353CC}">
              <c16:uniqueId val="{00000009-91D7-41FC-A66C-EB6E2B161A93}"/>
            </c:ext>
          </c:extLst>
        </c:ser>
        <c:ser>
          <c:idx val="9"/>
          <c:order val="9"/>
          <c:tx>
            <c:v>R8B Initial Available Content</c:v>
          </c:tx>
          <c:spPr>
            <a:ln w="25400">
              <a:solidFill>
                <a:srgbClr val="008000"/>
              </a:solidFill>
            </a:ln>
          </c:spPr>
          <c:marker>
            <c:symbol val="none"/>
          </c:marker>
          <c:xVal>
            <c:numRef>
              <c:f>('R8B'!$B$93,'R8B'!$B$122)</c:f>
              <c:numCache>
                <c:formatCode>0.0</c:formatCode>
                <c:ptCount val="2"/>
                <c:pt idx="0">
                  <c:v>1</c:v>
                </c:pt>
                <c:pt idx="1">
                  <c:v>30</c:v>
                </c:pt>
              </c:numCache>
              <c:extLst xmlns:c15="http://schemas.microsoft.com/office/drawing/2012/chart"/>
            </c:numRef>
          </c:xVal>
          <c:yVal>
            <c:numRef>
              <c:f>('R8B'!$G$88,'R8B'!$G$88)</c:f>
              <c:numCache>
                <c:formatCode>0.00E+00</c:formatCode>
                <c:ptCount val="2"/>
                <c:pt idx="0">
                  <c:v>10400</c:v>
                </c:pt>
                <c:pt idx="1">
                  <c:v>10400</c:v>
                </c:pt>
              </c:numCache>
              <c:extLst xmlns:c15="http://schemas.microsoft.com/office/drawing/2012/chart"/>
            </c:numRef>
          </c:yVal>
          <c:smooth val="0"/>
          <c:extLst>
            <c:ext xmlns:c16="http://schemas.microsoft.com/office/drawing/2014/chart" uri="{C3380CC4-5D6E-409C-BE32-E72D297353CC}">
              <c16:uniqueId val="{0000000A-91D7-41FC-A66C-EB6E2B161A93}"/>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extLst>
                      <c:ext uri="{02D57815-91ED-43cb-92C2-25804820EDAC}">
                        <c15:formulaRef>
                          <c15:sqref>'RMS-1'!$B$93:$B$122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'RMS-1'!$L$93:$L$122</c15:sqref>
                        </c15:formulaRef>
                      </c:ext>
                    </c:extLst>
                    <c:numCache>
                      <c:formatCode>0</c:formatCode>
                      <c:ptCount val="30"/>
                      <c:pt idx="0">
                        <c:v>206.64896296296294</c:v>
                      </c:pt>
                      <c:pt idx="1">
                        <c:v>327.07200583613917</c:v>
                      </c:pt>
                      <c:pt idx="2">
                        <c:v>474.91788280583609</c:v>
                      </c:pt>
                      <c:pt idx="3">
                        <c:v>610.24397587942917</c:v>
                      </c:pt>
                      <c:pt idx="4">
                        <c:v>749.17209069424393</c:v>
                      </c:pt>
                      <c:pt idx="5">
                        <c:v>888.00746443161768</c:v>
                      </c:pt>
                      <c:pt idx="6" formatCode="0.00E+00">
                        <c:v>1087.76419675485</c:v>
                      </c:pt>
                      <c:pt idx="7" formatCode="0.00E+00">
                        <c:v>1217.8318179669711</c:v>
                      </c:pt>
                      <c:pt idx="8" formatCode="0.00E+00">
                        <c:v>1341.5425776891934</c:v>
                      </c:pt>
                      <c:pt idx="9" formatCode="0.00E+00">
                        <c:v>1457.3824202817859</c:v>
                      </c:pt>
                      <c:pt idx="10" formatCode="0.00E+00">
                        <c:v>1577.180033413099</c:v>
                      </c:pt>
                      <c:pt idx="11" formatCode="0.00E+00">
                        <c:v>1609.9098235365557</c:v>
                      </c:pt>
                      <c:pt idx="12" formatCode="0.00E+00">
                        <c:v>1735.035041790524</c:v>
                      </c:pt>
                      <c:pt idx="13" formatCode="0.00E+00">
                        <c:v>1856.6140438107261</c:v>
                      </c:pt>
                      <c:pt idx="14" formatCode="0.00E+00">
                        <c:v>1965.5643771440596</c:v>
                      </c:pt>
                      <c:pt idx="15" formatCode="0.00E+00">
                        <c:v>2093.0093128583453</c:v>
                      </c:pt>
                      <c:pt idx="16" formatCode="0.00E+00">
                        <c:v>2195.8338710113035</c:v>
                      </c:pt>
                      <c:pt idx="17" formatCode="0.00E+00">
                        <c:v>2281.5030219372293</c:v>
                      </c:pt>
                      <c:pt idx="18" formatCode="0.00E+00">
                        <c:v>2413.8070397150072</c:v>
                      </c:pt>
                      <c:pt idx="19" formatCode="0.00E+00">
                        <c:v>2531.0948619372293</c:v>
                      </c:pt>
                      <c:pt idx="20" formatCode="0.00E+00">
                        <c:v>2627.2391193446369</c:v>
                      </c:pt>
                      <c:pt idx="21" formatCode="0.00E+00">
                        <c:v>2668.5886537361712</c:v>
                      </c:pt>
                      <c:pt idx="22" formatCode="0.00E+00">
                        <c:v>2770.9451491065415</c:v>
                      </c:pt>
                      <c:pt idx="23" formatCode="0.00E+00">
                        <c:v>2864.5654778102453</c:v>
                      </c:pt>
                      <c:pt idx="24" formatCode="0.00E+00">
                        <c:v>2992.0904374062047</c:v>
                      </c:pt>
                      <c:pt idx="25" formatCode="0.00E+00">
                        <c:v>3110.2470670358343</c:v>
                      </c:pt>
                      <c:pt idx="26" formatCode="0.00E+00">
                        <c:v>3238.432719813612</c:v>
                      </c:pt>
                      <c:pt idx="27" formatCode="0.00E+00">
                        <c:v>3303.1122602176524</c:v>
                      </c:pt>
                      <c:pt idx="28" formatCode="0.00E+00">
                        <c:v>3403.8166768843189</c:v>
                      </c:pt>
                      <c:pt idx="29" formatCode="0.00E+00">
                        <c:v>3453.8692879954301</c:v>
                      </c:pt>
                    </c:numCache>
                  </c:numRef>
                </c:yVal>
                <c:smooth val="0"/>
                <c:extLst>
                  <c:ext xmlns:c16="http://schemas.microsoft.com/office/drawing/2014/chart" uri="{C3380CC4-5D6E-409C-BE32-E72D297353CC}">
                    <c16:uniqueId val="{00000000-91D7-41FC-A66C-EB6E2B161A93}"/>
                  </c:ext>
                </c:extLst>
              </c15:ser>
            </c15:filteredScatterSeries>
            <c15:filteredScatterSeries>
              <c15:ser>
                <c:idx val="1"/>
                <c:order val="1"/>
                <c:tx>
                  <c:v>RMS-1 Initial Available Content</c:v>
                </c:tx>
                <c:spPr>
                  <a:ln w="19050">
                    <a:solidFill>
                      <a:srgbClr val="0000FF"/>
                    </a:solidFill>
                    <a:prstDash val="solid"/>
                  </a:ln>
                  <a:effectLst/>
                </c:spPr>
                <c:marker>
                  <c:symbol val="none"/>
                </c:marker>
                <c:dLbls>
                  <c:dLbl>
                    <c:idx val="0"/>
                    <c:layout>
                      <c:manualLayout>
                        <c:x val="-2.3966754155730571E-2"/>
                        <c:y val="-6.5951690934466539E-2"/>
                      </c:manualLayout>
                    </c:layout>
                    <c:tx>
                      <c:rich>
                        <a:bodyPr rot="0" spcFirstLastPara="1" vertOverflow="ellipsis" vert="horz" wrap="square" lIns="38100" tIns="19050" rIns="38100" bIns="19050" anchor="ctr" anchorCtr="1">
                          <a:noAutofit/>
                        </a:bodyPr>
                        <a:lstStyle/>
                        <a:p>
                          <a:pPr>
                            <a:defRPr sz="100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r>
                            <a:rPr lang="en-US">
                              <a:solidFill>
                                <a:sysClr val="windowText" lastClr="000000"/>
                              </a:solidFill>
                            </a:rPr>
                            <a:t>Initial</a:t>
                          </a:r>
                          <a:r>
                            <a:rPr lang="en-US" baseline="0">
                              <a:solidFill>
                                <a:sysClr val="windowText" lastClr="000000"/>
                              </a:solidFill>
                            </a:rPr>
                            <a:t> Available Content</a:t>
                          </a:r>
                          <a:endParaRPr lang="en-US">
                            <a:solidFill>
                              <a:sysClr val="windowText" lastClr="000000"/>
                            </a:solidFill>
                          </a:endParaRPr>
                        </a:p>
                      </c:rich>
                    </c:tx>
                    <c:spPr>
                      <a:noFill/>
                      <a:ln w="12700">
                        <a:noFill/>
                        <a:prstDash val="solid"/>
                      </a:ln>
                      <a:effectLst/>
                    </c:spPr>
                    <c:dLblPos val="r"/>
                    <c:showLegendKey val="0"/>
                    <c:showVal val="0"/>
                    <c:showCatName val="0"/>
                    <c:showSerName val="1"/>
                    <c:showPercent val="1"/>
                    <c:showBubbleSize val="1"/>
                    <c:extLst xmlns:c15="http://schemas.microsoft.com/office/drawing/2012/chart">
                      <c:ext xmlns:c15="http://schemas.microsoft.com/office/drawing/2012/chart" uri="{CE6537A1-D6FC-4f65-9D91-7224C49458BB}">
                        <c15:layout>
                          <c:manualLayout>
                            <c:w val="0.32852296587926511"/>
                            <c:h val="5.3738334791484398E-2"/>
                          </c:manualLayout>
                        </c15:layout>
                        <c15:showDataLabelsRange val="0"/>
                      </c:ext>
                      <c:ext xmlns:c16="http://schemas.microsoft.com/office/drawing/2014/chart" uri="{C3380CC4-5D6E-409C-BE32-E72D297353CC}">
                        <c16:uniqueId val="{00000001-91D7-41FC-A66C-EB6E2B161A93}"/>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xmlns:c15="http://schemas.microsoft.com/office/drawing/2012/chart">
                    <c:ext xmlns:c15="http://schemas.microsoft.com/office/drawing/2012/chart" uri="{CE6537A1-D6FC-4f65-9D91-7224C49458BB}">
                      <c15:showLeaderLines val="0"/>
                    </c:ext>
                  </c:extLst>
                </c:dLbls>
                <c:xVal>
                  <c:numRef>
                    <c:extLst xmlns:c15="http://schemas.microsoft.com/office/drawing/2012/chart">
                      <c:ext xmlns:c15="http://schemas.microsoft.com/office/drawing/2012/chart" uri="{02D57815-91ED-43cb-92C2-25804820EDAC}">
                        <c15:formulaRef>
                          <c15:sqref>('RMS-1'!$B$93,'RMS-1'!$B$122)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('RMS-1'!$G$88,'RMS-1'!$G$88)</c15:sqref>
                        </c15:formulaRef>
                      </c:ext>
                    </c:extLst>
                    <c:numCache>
                      <c:formatCode>0.00E+00</c:formatCode>
                      <c:ptCount val="2"/>
                      <c:pt idx="0">
                        <c:v>11500</c:v>
                      </c:pt>
                      <c:pt idx="1">
                        <c:v>11500</c:v>
                      </c:pt>
                    </c:numCache>
                  </c:numRef>
                </c:yVal>
                <c:smooth val="0"/>
                <c:extLst xmlns:c15="http://schemas.microsoft.com/office/drawing/2012/chart">
                  <c:ext xmlns:c16="http://schemas.microsoft.com/office/drawing/2014/chart" uri="{C3380CC4-5D6E-409C-BE32-E72D297353CC}">
                    <c16:uniqueId val="{00000002-91D7-41FC-A66C-EB6E2B161A93}"/>
                  </c:ext>
                </c:extLst>
              </c15:ser>
            </c15:filteredScatterSeries>
            <c15:filteredScatterSeries>
              <c15:ser>
                <c:idx val="2"/>
                <c:order val="2"/>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'RMS-2'!$B$93:$B$122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'RMS-2'!$L$93:$L$122</c15:sqref>
                        </c15:formulaRef>
                      </c:ext>
                    </c:extLst>
                    <c:numCache>
                      <c:formatCode>0.00</c:formatCode>
                      <c:ptCount val="30"/>
                      <c:pt idx="0">
                        <c:v>2.1737131481481482</c:v>
                      </c:pt>
                      <c:pt idx="1">
                        <c:v>3.4404272312008981</c:v>
                      </c:pt>
                      <c:pt idx="2">
                        <c:v>4.9955984842312002</c:v>
                      </c:pt>
                      <c:pt idx="3">
                        <c:v>6.4190757840147503</c:v>
                      </c:pt>
                      <c:pt idx="4">
                        <c:v>7.8804422747554908</c:v>
                      </c:pt>
                      <c:pt idx="5">
                        <c:v>9.3408332343514502</c:v>
                      </c:pt>
                      <c:pt idx="6" formatCode="0.0">
                        <c:v>11.442047918694884</c:v>
                      </c:pt>
                      <c:pt idx="7" formatCode="0.0">
                        <c:v>12.810212047482763</c:v>
                      </c:pt>
                      <c:pt idx="8" formatCode="0.0">
                        <c:v>14.111509189843874</c:v>
                      </c:pt>
                      <c:pt idx="9" formatCode="0.0">
                        <c:v>15.330013194473503</c:v>
                      </c:pt>
                      <c:pt idx="10" formatCode="0.0">
                        <c:v>16.590148464675522</c:v>
                      </c:pt>
                      <c:pt idx="11" formatCode="0.0">
                        <c:v>16.934428804181696</c:v>
                      </c:pt>
                      <c:pt idx="12" formatCode="0.0">
                        <c:v>18.250604449022966</c:v>
                      </c:pt>
                      <c:pt idx="13" formatCode="0.0">
                        <c:v>19.529477913669432</c:v>
                      </c:pt>
                      <c:pt idx="14" formatCode="0.0">
                        <c:v>20.675512080336098</c:v>
                      </c:pt>
                      <c:pt idx="15" formatCode="0.0">
                        <c:v>22.016088526764669</c:v>
                      </c:pt>
                      <c:pt idx="16" formatCode="0.0">
                        <c:v>23.097686473373617</c:v>
                      </c:pt>
                      <c:pt idx="17" formatCode="0.0">
                        <c:v>23.998828957169913</c:v>
                      </c:pt>
                      <c:pt idx="18" formatCode="0.0">
                        <c:v>25.390517446058801</c:v>
                      </c:pt>
                      <c:pt idx="19" formatCode="0.0">
                        <c:v>26.624252557169914</c:v>
                      </c:pt>
                      <c:pt idx="20" formatCode="0.0">
                        <c:v>27.635581302540285</c:v>
                      </c:pt>
                      <c:pt idx="21" formatCode="0.0">
                        <c:v>28.070531593545574</c:v>
                      </c:pt>
                      <c:pt idx="22" formatCode="0.0">
                        <c:v>29.147206049564094</c:v>
                      </c:pt>
                      <c:pt idx="23" formatCode="0.0">
                        <c:v>30.131985922249278</c:v>
                      </c:pt>
                      <c:pt idx="24" formatCode="0.0">
                        <c:v>31.473404129319984</c:v>
                      </c:pt>
                      <c:pt idx="25" formatCode="0.0">
                        <c:v>32.716278110801468</c:v>
                      </c:pt>
                      <c:pt idx="26" formatCode="0.0">
                        <c:v>34.064646062190356</c:v>
                      </c:pt>
                      <c:pt idx="27" formatCode="0.0">
                        <c:v>34.745001605119647</c:v>
                      </c:pt>
                      <c:pt idx="28" formatCode="0.0">
                        <c:v>35.804298063452983</c:v>
                      </c:pt>
                      <c:pt idx="29" formatCode="0.0">
                        <c:v>36.330794869008535</c:v>
                      </c:pt>
                    </c:numCache>
                  </c:numRef>
                </c:yVal>
                <c:smooth val="0"/>
                <c:extLst xmlns:c15="http://schemas.microsoft.com/office/drawing/2012/chart">
                  <c:ext xmlns:c16="http://schemas.microsoft.com/office/drawing/2014/chart" uri="{C3380CC4-5D6E-409C-BE32-E72D297353CC}">
                    <c16:uniqueId val="{00000003-91D7-41FC-A66C-EB6E2B161A93}"/>
                  </c:ext>
                </c:extLst>
              </c15:ser>
            </c15:filteredScatterSeries>
            <c15:filteredScatterSeries>
              <c15:ser>
                <c:idx val="3"/>
                <c:order val="3"/>
                <c:tx>
                  <c:v>RMS-2 Initial Available Content</c:v>
                </c:tx>
                <c:spPr>
                  <a:ln w="25400">
                    <a:solidFill>
                      <a:srgbClr val="FF00FF"/>
                    </a:solidFill>
                  </a:ln>
                </c:spPr>
                <c:marker>
                  <c:symbol val="none"/>
                </c:marker>
                <c:xVal>
                  <c:numRef>
                    <c:extLst xmlns:c15="http://schemas.microsoft.com/office/drawing/2012/chart">
                      <c:ext xmlns:c15="http://schemas.microsoft.com/office/drawing/2012/chart" uri="{02D57815-91ED-43cb-92C2-25804820EDAC}">
                        <c15:formulaRef>
                          <c15:sqref>('RMS-2'!$B$93,'RMS-2'!$B$122)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('RMS-2'!$G$88,'RMS-2'!$G$88)</c15:sqref>
                        </c15:formulaRef>
                      </c:ext>
                    </c:extLst>
                    <c:numCache>
                      <c:formatCode>0.00E+00</c:formatCode>
                      <c:ptCount val="2"/>
                      <c:pt idx="0">
                        <c:v>9580</c:v>
                      </c:pt>
                      <c:pt idx="1">
                        <c:v>9580</c:v>
                      </c:pt>
                    </c:numCache>
                  </c:numRef>
                </c:yVal>
                <c:smooth val="0"/>
                <c:extLst xmlns:c15="http://schemas.microsoft.com/office/drawing/2012/chart">
                  <c:ext xmlns:c16="http://schemas.microsoft.com/office/drawing/2014/chart" uri="{C3380CC4-5D6E-409C-BE32-E72D297353CC}">
                    <c16:uniqueId val="{00000004-91D7-41FC-A66C-EB6E2B161A93}"/>
                  </c:ext>
                </c:extLst>
              </c15:ser>
            </c15:filteredScatterSeries>
            <c15:filteredScatterSeries>
              <c15:ser>
                <c:idx val="4"/>
                <c:order val="4"/>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'RMS-3'!$B$93:$B$122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'RMS-3'!$L$93:$L$122</c15:sqref>
                        </c15:formulaRef>
                      </c:ext>
                    </c:extLst>
                    <c:numCache>
                      <c:formatCode>0.00</c:formatCode>
                      <c:ptCount val="30"/>
                      <c:pt idx="0">
                        <c:v>3.7690691358024684</c:v>
                      </c:pt>
                      <c:pt idx="1">
                        <c:v>5.6038164399551063</c:v>
                      </c:pt>
                      <c:pt idx="2">
                        <c:v>8.3701150813692458</c:v>
                      </c:pt>
                      <c:pt idx="3" formatCode="0.0">
                        <c:v>10.902159904601568</c:v>
                      </c:pt>
                      <c:pt idx="4" formatCode="0.0">
                        <c:v>13.698197435465765</c:v>
                      </c:pt>
                      <c:pt idx="5" formatCode="0.0">
                        <c:v>16.492368479236809</c:v>
                      </c:pt>
                      <c:pt idx="6" formatCode="0.0">
                        <c:v>20.51262975869809</c:v>
                      </c:pt>
                      <c:pt idx="7" formatCode="0.0">
                        <c:v>23.130342890011221</c:v>
                      </c:pt>
                      <c:pt idx="8" formatCode="0.0">
                        <c:v>25.620119186307516</c:v>
                      </c:pt>
                      <c:pt idx="9" formatCode="0.0">
                        <c:v>27.951487087542084</c:v>
                      </c:pt>
                      <c:pt idx="10" formatCode="0.0">
                        <c:v>30.362508232323229</c:v>
                      </c:pt>
                      <c:pt idx="11" formatCode="0.0">
                        <c:v>31.021220989524874</c:v>
                      </c:pt>
                      <c:pt idx="12" formatCode="0.0">
                        <c:v>33.539464375768262</c:v>
                      </c:pt>
                      <c:pt idx="13" formatCode="0.0">
                        <c:v>35.986337372401259</c:v>
                      </c:pt>
                      <c:pt idx="14" formatCode="0.0">
                        <c:v>38.179048483512368</c:v>
                      </c:pt>
                      <c:pt idx="15" formatCode="0.0">
                        <c:v>40.743978007321893</c:v>
                      </c:pt>
                      <c:pt idx="16" formatCode="0.0">
                        <c:v>42.813403077066965</c:v>
                      </c:pt>
                      <c:pt idx="17" formatCode="0.0">
                        <c:v>44.537562089412646</c:v>
                      </c:pt>
                      <c:pt idx="18" formatCode="0.0">
                        <c:v>47.200284459783013</c:v>
                      </c:pt>
                      <c:pt idx="19" formatCode="0.0">
                        <c:v>49.560794089412646</c:v>
                      </c:pt>
                      <c:pt idx="20" formatCode="0.0">
                        <c:v>51.495772854844745</c:v>
                      </c:pt>
                      <c:pt idx="21" formatCode="0.0">
                        <c:v>52.327964741969964</c:v>
                      </c:pt>
                      <c:pt idx="22" formatCode="0.0">
                        <c:v>54.387969680241568</c:v>
                      </c:pt>
                      <c:pt idx="23" formatCode="0.0">
                        <c:v>56.272152396290949</c:v>
                      </c:pt>
                      <c:pt idx="24" formatCode="0.0">
                        <c:v>58.83869246363102</c:v>
                      </c:pt>
                      <c:pt idx="25" formatCode="0.0">
                        <c:v>61.216687525359411</c:v>
                      </c:pt>
                      <c:pt idx="26" formatCode="0.0">
                        <c:v>63.796524562396449</c:v>
                      </c:pt>
                      <c:pt idx="27" formatCode="0.0">
                        <c:v>65.098251161723056</c:v>
                      </c:pt>
                      <c:pt idx="28" formatCode="0.0">
                        <c:v>67.125006717278609</c:v>
                      </c:pt>
                      <c:pt idx="29" formatCode="0.0">
                        <c:v>68.132354865426763</c:v>
                      </c:pt>
                    </c:numCache>
                  </c:numRef>
                </c:yVal>
                <c:smooth val="0"/>
                <c:extLst xmlns:c15="http://schemas.microsoft.com/office/drawing/2012/chart">
                  <c:ext xmlns:c16="http://schemas.microsoft.com/office/drawing/2014/chart" uri="{C3380CC4-5D6E-409C-BE32-E72D297353CC}">
                    <c16:uniqueId val="{00000005-91D7-41FC-A66C-EB6E2B161A93}"/>
                  </c:ext>
                </c:extLst>
              </c15:ser>
            </c15:filteredScatterSeries>
            <c15:filteredScatterSeries>
              <c15:ser>
                <c:idx val="5"/>
                <c:order val="5"/>
                <c:tx>
                  <c:v>RMS-3 Initial Available Content</c:v>
                </c:tx>
                <c:spPr>
                  <a:ln w="25400">
                    <a:solidFill>
                      <a:srgbClr val="FF6600"/>
                    </a:solidFill>
                  </a:ln>
                </c:spPr>
                <c:marker>
                  <c:symbol val="none"/>
                </c:marker>
                <c:xVal>
                  <c:numRef>
                    <c:extLst xmlns:c15="http://schemas.microsoft.com/office/drawing/2012/chart">
                      <c:ext xmlns:c15="http://schemas.microsoft.com/office/drawing/2012/chart" uri="{02D57815-91ED-43cb-92C2-25804820EDAC}">
                        <c15:formulaRef>
                          <c15:sqref>('RMS-3'!$B$93,'RMS-3'!$B$122)</c15:sqref>
                        </c15:formulaRef>
                      </c:ext>
                    </c:extLst>
                    <c:numCache>
                      <c:formatCode>0.0</c:formatCode>
                      <c:ptCount val="2"/>
                      <c:pt idx="0">
                        <c:v>1</c:v>
                      </c:pt>
                      <c:pt idx="1">
                        <c:v>30</c:v>
                      </c:pt>
                    </c:numCache>
                  </c:numRef>
                </c:xVal>
                <c:yVal>
                  <c:numRef>
                    <c:extLst xmlns:c15="http://schemas.microsoft.com/office/drawing/2012/chart">
                      <c:ext xmlns:c15="http://schemas.microsoft.com/office/drawing/2012/chart" uri="{02D57815-91ED-43cb-92C2-25804820EDAC}">
                        <c15:formulaRef>
                          <c15:sqref>('RMS-3'!$G$88,'RMS-3'!$G$88)</c15:sqref>
                        </c15:formulaRef>
                      </c:ext>
                    </c:extLst>
                    <c:numCache>
                      <c:formatCode>0.00E+00</c:formatCode>
                      <c:ptCount val="2"/>
                      <c:pt idx="0">
                        <c:v>11900</c:v>
                      </c:pt>
                      <c:pt idx="1">
                        <c:v>11900</c:v>
                      </c:pt>
                    </c:numCache>
                  </c:numRef>
                </c:yVal>
                <c:smooth val="0"/>
                <c:extLst xmlns:c15="http://schemas.microsoft.com/office/drawing/2012/chart">
                  <c:ext xmlns:c16="http://schemas.microsoft.com/office/drawing/2014/chart" uri="{C3380CC4-5D6E-409C-BE32-E72D297353CC}">
                    <c16:uniqueId val="{00000006-91D7-41FC-A66C-EB6E2B161A93}"/>
                  </c:ext>
                </c:extLst>
              </c15:ser>
            </c15:filteredScatterSeries>
          </c:ext>
        </c:extLst>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rgbClr val="000000"/>
                </a:solidFill>
                <a:effectLst/>
                <a:latin typeface="Tahoma"/>
                <a:ea typeface="+mn-ea"/>
                <a:cs typeface="+mn-cs"/>
              </a:defRPr>
            </a:pPr>
            <a:endParaRPr lang="en-US"/>
          </a:p>
        </c:rich>
      </c:tx>
      <c:overlay val="0"/>
      <c:spPr>
        <a:noFill/>
        <a:ln>
          <a:noFill/>
        </a:ln>
        <a:effectLst/>
      </c:spPr>
    </c:title>
    <c:autoTitleDeleted val="0"/>
    <c:plotArea>
      <c:layout>
        <c:manualLayout>
          <c:layoutTarget val="inner"/>
          <c:xMode val="edge"/>
          <c:yMode val="edge"/>
          <c:x val="0.12929671071817778"/>
          <c:y val="6.670884889388827E-2"/>
          <c:w val="0.83649276296603292"/>
          <c:h val="0.7263132733408324"/>
        </c:manualLayout>
      </c:layout>
      <c:scatterChart>
        <c:scatterStyle val="lineMarker"/>
        <c:varyColors val="0"/>
        <c:ser>
          <c:idx val="0"/>
          <c:order val="0"/>
          <c:tx>
            <c:v>Interval Infiltration (cm)</c:v>
          </c:tx>
          <c:spPr>
            <a:ln w="12700">
              <a:solidFill>
                <a:schemeClr val="accent1"/>
              </a:solidFill>
              <a:prstDash val="solid"/>
            </a:ln>
            <a:effectLst/>
          </c:spPr>
          <c:marker>
            <c:symbol val="circle"/>
            <c:size val="7"/>
            <c:spPr>
              <a:solidFill>
                <a:schemeClr val="accent1"/>
              </a:solidFill>
              <a:ln w="6350">
                <a:solidFill>
                  <a:schemeClr val="tx1"/>
                </a:solidFill>
              </a:ln>
              <a:effectLst/>
            </c:spPr>
          </c:marker>
          <c:xVal>
            <c:numRef>
              <c:f>'RMS-1'!$B$22:$B$51</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30.021917808219179</c:v>
                </c:pt>
              </c:numCache>
            </c:numRef>
          </c:xVal>
          <c:yVal>
            <c:numRef>
              <c:f>'RMS-1'!$E$22:$E$51</c:f>
              <c:numCache>
                <c:formatCode>0.0</c:formatCode>
                <c:ptCount val="30"/>
                <c:pt idx="0">
                  <c:v>51.760000000000005</c:v>
                </c:pt>
                <c:pt idx="1">
                  <c:v>31.95</c:v>
                </c:pt>
                <c:pt idx="2">
                  <c:v>36.049999999999997</c:v>
                </c:pt>
                <c:pt idx="3">
                  <c:v>39.159999999999997</c:v>
                </c:pt>
                <c:pt idx="4">
                  <c:v>39.239999999999995</c:v>
                </c:pt>
                <c:pt idx="5">
                  <c:v>34.669999999999995</c:v>
                </c:pt>
                <c:pt idx="6">
                  <c:v>50.639999999999993</c:v>
                </c:pt>
                <c:pt idx="7">
                  <c:v>33.99</c:v>
                </c:pt>
                <c:pt idx="8">
                  <c:v>37.540000000000006</c:v>
                </c:pt>
                <c:pt idx="9">
                  <c:v>32.729999999999997</c:v>
                </c:pt>
                <c:pt idx="10">
                  <c:v>43.11</c:v>
                </c:pt>
                <c:pt idx="11">
                  <c:v>10.77</c:v>
                </c:pt>
                <c:pt idx="12">
                  <c:v>39.19</c:v>
                </c:pt>
                <c:pt idx="13">
                  <c:v>41.59</c:v>
                </c:pt>
                <c:pt idx="14">
                  <c:v>29.59</c:v>
                </c:pt>
                <c:pt idx="15">
                  <c:v>35.289999999999992</c:v>
                </c:pt>
                <c:pt idx="16">
                  <c:v>32.930000000000007</c:v>
                </c:pt>
                <c:pt idx="17">
                  <c:v>26.449999999999996</c:v>
                </c:pt>
                <c:pt idx="18">
                  <c:v>40.260000000000005</c:v>
                </c:pt>
                <c:pt idx="19">
                  <c:v>29.51</c:v>
                </c:pt>
                <c:pt idx="20">
                  <c:v>23.49</c:v>
                </c:pt>
                <c:pt idx="21">
                  <c:v>12.749999999999998</c:v>
                </c:pt>
                <c:pt idx="22">
                  <c:v>24.68</c:v>
                </c:pt>
                <c:pt idx="23">
                  <c:v>30.109999999999996</c:v>
                </c:pt>
                <c:pt idx="24">
                  <c:v>42.42</c:v>
                </c:pt>
                <c:pt idx="25">
                  <c:v>30.29</c:v>
                </c:pt>
                <c:pt idx="26">
                  <c:v>40.669999999999995</c:v>
                </c:pt>
                <c:pt idx="27">
                  <c:v>19.64</c:v>
                </c:pt>
                <c:pt idx="28">
                  <c:v>33.309999999999995</c:v>
                </c:pt>
                <c:pt idx="29">
                  <c:v>13.64</c:v>
                </c:pt>
              </c:numCache>
            </c:numRef>
          </c:yVal>
          <c:smooth val="0"/>
          <c:extLst>
            <c:ext xmlns:c16="http://schemas.microsoft.com/office/drawing/2014/chart" uri="{C3380CC4-5D6E-409C-BE32-E72D297353CC}">
              <c16:uniqueId val="{00000000-F257-489A-B9DA-D4AFA6099B43}"/>
            </c:ext>
          </c:extLst>
        </c:ser>
        <c:ser>
          <c:idx val="1"/>
          <c:order val="1"/>
          <c:tx>
            <c:v>Mean Infiltration</c:v>
          </c:tx>
          <c:spPr>
            <a:ln w="19050">
              <a:solidFill>
                <a:schemeClr val="accent1"/>
              </a:solidFill>
              <a:prstDash val="sysDash"/>
            </a:ln>
            <a:effectLst/>
          </c:spPr>
          <c:marker>
            <c:symbol val="none"/>
          </c:marker>
          <c:dLbls>
            <c:dLbl>
              <c:idx val="0"/>
              <c:layout>
                <c:manualLayout>
                  <c:x val="5.8659728937391596E-2"/>
                  <c:y val="2.4749478874507441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chemeClr val="accent1"/>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257-489A-B9DA-D4AFA6099B43}"/>
                </c:ext>
              </c:extLst>
            </c:dLbl>
            <c:spPr>
              <a:noFill/>
              <a:ln>
                <a:noFill/>
              </a:ln>
              <a:effectLst/>
            </c:spPr>
            <c:txPr>
              <a:bodyPr wrap="square" lIns="38100" tIns="19050" rIns="38100" bIns="19050" anchor="ctr">
                <a:spAutoFit/>
              </a:bodyPr>
              <a:lstStyle/>
              <a:p>
                <a:pPr>
                  <a:defRPr>
                    <a:solidFill>
                      <a:schemeClr val="accent1"/>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('RMS-1'!$B$22,'RMS-1'!$B$51)</c:f>
              <c:numCache>
                <c:formatCode>0.0</c:formatCode>
                <c:ptCount val="2"/>
                <c:pt idx="0">
                  <c:v>1</c:v>
                </c:pt>
                <c:pt idx="1">
                  <c:v>30.021917808219179</c:v>
                </c:pt>
              </c:numCache>
            </c:numRef>
          </c:xVal>
          <c:yVal>
            <c:numRef>
              <c:f>('RMS-1'!$E$53,'RMS-1'!$E$53)</c:f>
              <c:numCache>
                <c:formatCode>0.0</c:formatCode>
                <c:ptCount val="2"/>
                <c:pt idx="0">
                  <c:v>32.913999999999994</c:v>
                </c:pt>
                <c:pt idx="1">
                  <c:v>32.913999999999994</c:v>
                </c:pt>
              </c:numCache>
            </c:numRef>
          </c:yVal>
          <c:smooth val="0"/>
          <c:extLst>
            <c:ext xmlns:c16="http://schemas.microsoft.com/office/drawing/2014/chart" uri="{C3380CC4-5D6E-409C-BE32-E72D297353CC}">
              <c16:uniqueId val="{00000002-F257-489A-B9DA-D4AFA6099B4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layout>
            <c:manualLayout>
              <c:xMode val="edge"/>
              <c:yMode val="edge"/>
              <c:x val="0.39866632898957804"/>
              <c:y val="0.89275271989418215"/>
            </c:manualLayout>
          </c:layout>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Interval Infiltration (cm)</a:t>
                </a:r>
              </a:p>
            </c:rich>
          </c:tx>
          <c:layout>
            <c:manualLayout>
              <c:xMode val="edge"/>
              <c:yMode val="edge"/>
              <c:x val="1.7543859649122806E-2"/>
              <c:y val="0.11864516935383077"/>
            </c:manualLayout>
          </c:layout>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majorUnit val="10"/>
        <c:minorUnit val="2"/>
      </c:valAx>
      <c:spPr>
        <a:solidFill>
          <a:srgbClr val="FFFFFF"/>
        </a:solidFill>
        <a:ln w="9525">
          <a:solidFill>
            <a:srgbClr val="000000"/>
          </a:solidFill>
          <a:prstDash val="solid"/>
        </a:ln>
        <a:effectLst/>
        <a:sp3d/>
      </c:spPr>
    </c:plotArea>
    <c:legend>
      <c:legendPos val="b"/>
      <c:legendEntry>
        <c:idx val="0"/>
        <c:delete val="1"/>
      </c:legendEntry>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vert="horz"/>
          <a:lstStyle/>
          <a:p>
            <a:pPr>
              <a:defRPr/>
            </a:pPr>
            <a:endParaRPr lang="en-US"/>
          </a:p>
        </c:rich>
      </c:tx>
      <c:overlay val="1"/>
      <c:spPr>
        <a:noFill/>
        <a:ln>
          <a:noFill/>
        </a:ln>
        <a:effectLst/>
      </c:spPr>
    </c:title>
    <c:autoTitleDeleted val="0"/>
    <c:plotArea>
      <c:layout>
        <c:manualLayout>
          <c:layoutTarget val="inner"/>
          <c:xMode val="edge"/>
          <c:yMode val="edge"/>
          <c:x val="0.50366972878390204"/>
          <c:y val="0.34968163701759503"/>
          <c:w val="1.0205380577427771E-2"/>
          <c:h val="4.2306126664722464E-2"/>
        </c:manualLayout>
      </c:layout>
      <c:scatterChart>
        <c:scatterStyle val="lineMarker"/>
        <c:varyColors val="0"/>
        <c:ser>
          <c:idx val="0"/>
          <c:order val="0"/>
          <c:tx>
            <c:v>RMS-1 Scenario Data</c:v>
          </c:tx>
          <c:spPr>
            <a:ln w="9525">
              <a:solidFill>
                <a:srgbClr val="0000FF"/>
              </a:solidFill>
              <a:prstDash val="sysDash"/>
            </a:ln>
            <a:effectLst/>
          </c:spPr>
          <c:marker>
            <c:symbol val="circle"/>
            <c:size val="7"/>
            <c:spPr>
              <a:solidFill>
                <a:srgbClr val="0000FF"/>
              </a:solidFill>
              <a:ln w="6350">
                <a:solidFill>
                  <a:schemeClr val="tx1"/>
                </a:solidFill>
              </a:ln>
              <a:effectLst/>
            </c:spPr>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'RMS-1'!$I$93:$I$122</c:f>
              <c:numCache>
                <c:formatCode>0</c:formatCode>
                <c:ptCount val="30"/>
                <c:pt idx="0">
                  <c:v>206.64896296296294</c:v>
                </c:pt>
                <c:pt idx="1">
                  <c:v>120.42304287317621</c:v>
                </c:pt>
                <c:pt idx="2">
                  <c:v>147.84587696969692</c:v>
                </c:pt>
                <c:pt idx="3">
                  <c:v>135.32609307359309</c:v>
                </c:pt>
                <c:pt idx="4">
                  <c:v>138.92811481481476</c:v>
                </c:pt>
                <c:pt idx="5">
                  <c:v>138.83537373737374</c:v>
                </c:pt>
                <c:pt idx="6">
                  <c:v>199.75673232323234</c:v>
                </c:pt>
                <c:pt idx="7">
                  <c:v>130.06762121212122</c:v>
                </c:pt>
                <c:pt idx="8">
                  <c:v>123.71075972222218</c:v>
                </c:pt>
                <c:pt idx="9">
                  <c:v>115.83984259259256</c:v>
                </c:pt>
                <c:pt idx="10">
                  <c:v>119.79761313131313</c:v>
                </c:pt>
                <c:pt idx="11" formatCode="0.0">
                  <c:v>32.729790123456787</c:v>
                </c:pt>
                <c:pt idx="12">
                  <c:v>125.12521825396824</c:v>
                </c:pt>
                <c:pt idx="13">
                  <c:v>121.57900202020201</c:v>
                </c:pt>
                <c:pt idx="14">
                  <c:v>108.95033333333335</c:v>
                </c:pt>
                <c:pt idx="15">
                  <c:v>127.44493571428572</c:v>
                </c:pt>
                <c:pt idx="16">
                  <c:v>102.82455815295816</c:v>
                </c:pt>
                <c:pt idx="17" formatCode="0.0">
                  <c:v>85.669150925925933</c:v>
                </c:pt>
                <c:pt idx="18">
                  <c:v>132.3040177777778</c:v>
                </c:pt>
                <c:pt idx="19">
                  <c:v>117.2878222222222</c:v>
                </c:pt>
                <c:pt idx="20" formatCode="0.0">
                  <c:v>96.144257407407409</c:v>
                </c:pt>
                <c:pt idx="21" formatCode="0.0">
                  <c:v>41.349534391534398</c:v>
                </c:pt>
                <c:pt idx="22">
                  <c:v>102.35649537037037</c:v>
                </c:pt>
                <c:pt idx="23" formatCode="0.0">
                  <c:v>93.620328703703692</c:v>
                </c:pt>
                <c:pt idx="24">
                  <c:v>127.52495959595961</c:v>
                </c:pt>
                <c:pt idx="25">
                  <c:v>118.15662962962961</c:v>
                </c:pt>
                <c:pt idx="26">
                  <c:v>128.18565277777776</c:v>
                </c:pt>
                <c:pt idx="27" formatCode="0.0">
                  <c:v>64.679540404040409</c:v>
                </c:pt>
                <c:pt idx="28">
                  <c:v>100.70441666666665</c:v>
                </c:pt>
                <c:pt idx="29" formatCode="0.0">
                  <c:v>50.052611111111105</c:v>
                </c:pt>
              </c:numCache>
            </c:numRef>
          </c:yVal>
          <c:smooth val="0"/>
          <c:extLst>
            <c:ext xmlns:c16="http://schemas.microsoft.com/office/drawing/2014/chart" uri="{C3380CC4-5D6E-409C-BE32-E72D297353CC}">
              <c16:uniqueId val="{00000000-5867-4467-8450-EBFDCB8B489B}"/>
            </c:ext>
          </c:extLst>
        </c:ser>
        <c:ser>
          <c:idx val="3"/>
          <c:order val="1"/>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'RMS-2'!$I$93:$I$122</c:f>
              <c:numCache>
                <c:formatCode>0.00</c:formatCode>
                <c:ptCount val="30"/>
                <c:pt idx="0">
                  <c:v>2.1737131481481482</c:v>
                </c:pt>
                <c:pt idx="1">
                  <c:v>1.2667140830527499</c:v>
                </c:pt>
                <c:pt idx="2">
                  <c:v>1.5551712530303026</c:v>
                </c:pt>
                <c:pt idx="3">
                  <c:v>1.4234772997835499</c:v>
                </c:pt>
                <c:pt idx="4">
                  <c:v>1.4613664907407404</c:v>
                </c:pt>
                <c:pt idx="5">
                  <c:v>1.4603909595959599</c:v>
                </c:pt>
                <c:pt idx="6">
                  <c:v>2.1012146843434345</c:v>
                </c:pt>
                <c:pt idx="7">
                  <c:v>1.368164128787879</c:v>
                </c:pt>
                <c:pt idx="8">
                  <c:v>1.3012971423611108</c:v>
                </c:pt>
                <c:pt idx="9">
                  <c:v>1.2185040046296294</c:v>
                </c:pt>
                <c:pt idx="10">
                  <c:v>1.2601352702020201</c:v>
                </c:pt>
                <c:pt idx="11" formatCode="0.000">
                  <c:v>0.34428033950617282</c:v>
                </c:pt>
                <c:pt idx="12">
                  <c:v>1.3161756448412698</c:v>
                </c:pt>
                <c:pt idx="13">
                  <c:v>1.2788734646464648</c:v>
                </c:pt>
                <c:pt idx="14">
                  <c:v>1.1460341666666669</c:v>
                </c:pt>
                <c:pt idx="15">
                  <c:v>1.3405764464285714</c:v>
                </c:pt>
                <c:pt idx="16">
                  <c:v>1.0815979466089467</c:v>
                </c:pt>
                <c:pt idx="17" formatCode="0.000">
                  <c:v>0.90114248379629636</c:v>
                </c:pt>
                <c:pt idx="18">
                  <c:v>1.3916884888888892</c:v>
                </c:pt>
                <c:pt idx="19">
                  <c:v>1.233735111111111</c:v>
                </c:pt>
                <c:pt idx="20">
                  <c:v>1.0113287453703705</c:v>
                </c:pt>
                <c:pt idx="21" formatCode="0.000">
                  <c:v>0.43495029100529109</c:v>
                </c:pt>
                <c:pt idx="22">
                  <c:v>1.0766744560185186</c:v>
                </c:pt>
                <c:pt idx="23" formatCode="0.000">
                  <c:v>0.98477987268518508</c:v>
                </c:pt>
                <c:pt idx="24">
                  <c:v>1.3414182070707072</c:v>
                </c:pt>
                <c:pt idx="25">
                  <c:v>1.2428739814814813</c:v>
                </c:pt>
                <c:pt idx="26">
                  <c:v>1.3483679513888889</c:v>
                </c:pt>
                <c:pt idx="27" formatCode="0.000">
                  <c:v>0.68035554292929301</c:v>
                </c:pt>
                <c:pt idx="28">
                  <c:v>1.0592964583333333</c:v>
                </c:pt>
                <c:pt idx="29" formatCode="0.000">
                  <c:v>0.52649680555555545</c:v>
                </c:pt>
              </c:numCache>
            </c:numRef>
          </c:yVal>
          <c:smooth val="0"/>
          <c:extLst>
            <c:ext xmlns:c16="http://schemas.microsoft.com/office/drawing/2014/chart" uri="{C3380CC4-5D6E-409C-BE32-E72D297353CC}">
              <c16:uniqueId val="{00000001-5867-4467-8450-EBFDCB8B489B}"/>
            </c:ext>
          </c:extLst>
        </c:ser>
        <c:ser>
          <c:idx val="6"/>
          <c:order val="2"/>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'RMS-3'!$I$93:$I$122</c:f>
              <c:numCache>
                <c:formatCode>0.00</c:formatCode>
                <c:ptCount val="30"/>
                <c:pt idx="0">
                  <c:v>3.7690691358024684</c:v>
                </c:pt>
                <c:pt idx="1">
                  <c:v>1.8347473041526376</c:v>
                </c:pt>
                <c:pt idx="2">
                  <c:v>2.7662986414141404</c:v>
                </c:pt>
                <c:pt idx="3">
                  <c:v>2.5320448232323232</c:v>
                </c:pt>
                <c:pt idx="4">
                  <c:v>2.7960375308641967</c:v>
                </c:pt>
                <c:pt idx="5">
                  <c:v>2.7941710437710441</c:v>
                </c:pt>
                <c:pt idx="6">
                  <c:v>4.0202612794612795</c:v>
                </c:pt>
                <c:pt idx="7">
                  <c:v>2.6177131313131317</c:v>
                </c:pt>
                <c:pt idx="8">
                  <c:v>2.4897762962962955</c:v>
                </c:pt>
                <c:pt idx="9">
                  <c:v>2.3313679012345676</c:v>
                </c:pt>
                <c:pt idx="10">
                  <c:v>2.4110211447811447</c:v>
                </c:pt>
                <c:pt idx="11" formatCode="0.000">
                  <c:v>0.65871275720164602</c:v>
                </c:pt>
                <c:pt idx="12">
                  <c:v>2.5182433862433862</c:v>
                </c:pt>
                <c:pt idx="13">
                  <c:v>2.4468729966329965</c:v>
                </c:pt>
                <c:pt idx="14">
                  <c:v>2.1927111111111115</c:v>
                </c:pt>
                <c:pt idx="15">
                  <c:v>2.564929523809524</c:v>
                </c:pt>
                <c:pt idx="16">
                  <c:v>2.06942506974507</c:v>
                </c:pt>
                <c:pt idx="17">
                  <c:v>1.7241590123456791</c:v>
                </c:pt>
                <c:pt idx="18">
                  <c:v>2.6627223703703709</c:v>
                </c:pt>
                <c:pt idx="19">
                  <c:v>2.3605096296296293</c:v>
                </c:pt>
                <c:pt idx="20">
                  <c:v>1.9349787654320989</c:v>
                </c:pt>
                <c:pt idx="21" formatCode="0.000">
                  <c:v>0.83219188712522052</c:v>
                </c:pt>
                <c:pt idx="22">
                  <c:v>2.060004938271605</c:v>
                </c:pt>
                <c:pt idx="23">
                  <c:v>1.8841827160493825</c:v>
                </c:pt>
                <c:pt idx="24">
                  <c:v>2.5665400673400676</c:v>
                </c:pt>
                <c:pt idx="25">
                  <c:v>2.3779950617283947</c:v>
                </c:pt>
                <c:pt idx="26">
                  <c:v>2.5798370370370369</c:v>
                </c:pt>
                <c:pt idx="27">
                  <c:v>1.3017265993265994</c:v>
                </c:pt>
                <c:pt idx="28">
                  <c:v>2.0267555555555554</c:v>
                </c:pt>
                <c:pt idx="29">
                  <c:v>1.0073481481481479</c:v>
                </c:pt>
              </c:numCache>
            </c:numRef>
          </c:yVal>
          <c:smooth val="0"/>
          <c:extLst>
            <c:ext xmlns:c16="http://schemas.microsoft.com/office/drawing/2014/chart" uri="{C3380CC4-5D6E-409C-BE32-E72D297353CC}">
              <c16:uniqueId val="{00000002-5867-4467-8450-EBFDCB8B489B}"/>
            </c:ext>
          </c:extLst>
        </c:ser>
        <c:ser>
          <c:idx val="1"/>
          <c:order val="3"/>
          <c:tx>
            <c:v>RMS-1 Remaining Available Content</c:v>
          </c:tx>
          <c:spPr>
            <a:ln w="12700">
              <a:solidFill>
                <a:srgbClr val="0000FF"/>
              </a:solidFill>
              <a:prstDash val="solid"/>
            </a:ln>
            <a:effectLst/>
          </c:spPr>
          <c:marker>
            <c:symbol val="none"/>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'RMS-1'!$J$93:$J$122</c:f>
              <c:numCache>
                <c:formatCode>0.00E+00</c:formatCode>
                <c:ptCount val="30"/>
                <c:pt idx="0">
                  <c:v>11293.351037037037</c:v>
                </c:pt>
                <c:pt idx="1">
                  <c:v>11172.92799416386</c:v>
                </c:pt>
                <c:pt idx="2">
                  <c:v>11025.082117194162</c:v>
                </c:pt>
                <c:pt idx="3">
                  <c:v>10889.75602412057</c:v>
                </c:pt>
                <c:pt idx="4">
                  <c:v>10750.827909305755</c:v>
                </c:pt>
                <c:pt idx="5">
                  <c:v>10611.992535568381</c:v>
                </c:pt>
                <c:pt idx="6">
                  <c:v>10412.235803245148</c:v>
                </c:pt>
                <c:pt idx="7">
                  <c:v>10282.168182033027</c:v>
                </c:pt>
                <c:pt idx="8">
                  <c:v>10158.457422310805</c:v>
                </c:pt>
                <c:pt idx="9">
                  <c:v>10042.617579718211</c:v>
                </c:pt>
                <c:pt idx="10">
                  <c:v>9922.8199665868979</c:v>
                </c:pt>
                <c:pt idx="11">
                  <c:v>9890.0901764634418</c:v>
                </c:pt>
                <c:pt idx="12">
                  <c:v>9764.9649582094735</c:v>
                </c:pt>
                <c:pt idx="13">
                  <c:v>9643.3859561892714</c:v>
                </c:pt>
                <c:pt idx="14">
                  <c:v>9534.4356228559373</c:v>
                </c:pt>
                <c:pt idx="15">
                  <c:v>9406.9906871416515</c:v>
                </c:pt>
                <c:pt idx="16">
                  <c:v>9304.1661289886943</c:v>
                </c:pt>
                <c:pt idx="17">
                  <c:v>9218.4969780627689</c:v>
                </c:pt>
                <c:pt idx="18">
                  <c:v>9086.1929602849905</c:v>
                </c:pt>
                <c:pt idx="19">
                  <c:v>8968.9051380627679</c:v>
                </c:pt>
                <c:pt idx="20">
                  <c:v>8872.7608806553599</c:v>
                </c:pt>
                <c:pt idx="21">
                  <c:v>8831.4113462638252</c:v>
                </c:pt>
                <c:pt idx="22">
                  <c:v>8729.0548508934553</c:v>
                </c:pt>
                <c:pt idx="23">
                  <c:v>8635.4345221897511</c:v>
                </c:pt>
                <c:pt idx="24">
                  <c:v>8507.9095625937916</c:v>
                </c:pt>
                <c:pt idx="25">
                  <c:v>8389.752932964162</c:v>
                </c:pt>
                <c:pt idx="26">
                  <c:v>8261.5672801863839</c:v>
                </c:pt>
                <c:pt idx="27">
                  <c:v>8196.8877397823435</c:v>
                </c:pt>
                <c:pt idx="28">
                  <c:v>8096.183323115677</c:v>
                </c:pt>
                <c:pt idx="29">
                  <c:v>8046.1307120045658</c:v>
                </c:pt>
              </c:numCache>
            </c:numRef>
          </c:yVal>
          <c:smooth val="0"/>
          <c:extLst>
            <c:ext xmlns:c16="http://schemas.microsoft.com/office/drawing/2014/chart" uri="{C3380CC4-5D6E-409C-BE32-E72D297353CC}">
              <c16:uniqueId val="{00000003-5867-4467-8450-EBFDCB8B489B}"/>
            </c:ext>
          </c:extLst>
        </c:ser>
        <c:ser>
          <c:idx val="4"/>
          <c:order val="4"/>
          <c:tx>
            <c:v>RMS-2 Remaining Available Content</c:v>
          </c:tx>
          <c:spPr>
            <a:ln w="12700">
              <a:solidFill>
                <a:srgbClr val="FF00FF"/>
              </a:solidFill>
              <a:prstDash val="solid"/>
            </a:ln>
          </c:spPr>
          <c:marker>
            <c:symbol val="none"/>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'RMS-2'!$J$93:$J$122</c:f>
              <c:numCache>
                <c:formatCode>0.00E+00</c:formatCode>
                <c:ptCount val="30"/>
                <c:pt idx="0">
                  <c:v>9577.8262868518523</c:v>
                </c:pt>
                <c:pt idx="1">
                  <c:v>9576.5595727687996</c:v>
                </c:pt>
                <c:pt idx="2">
                  <c:v>9575.0044015157691</c:v>
                </c:pt>
                <c:pt idx="3">
                  <c:v>9573.5809242159849</c:v>
                </c:pt>
                <c:pt idx="4">
                  <c:v>9572.1195577252438</c:v>
                </c:pt>
                <c:pt idx="5">
                  <c:v>9570.6591667656485</c:v>
                </c:pt>
                <c:pt idx="6">
                  <c:v>9568.5579520813044</c:v>
                </c:pt>
                <c:pt idx="7">
                  <c:v>9567.1897879525168</c:v>
                </c:pt>
                <c:pt idx="8">
                  <c:v>9565.8884908101554</c:v>
                </c:pt>
                <c:pt idx="9">
                  <c:v>9564.6699868055257</c:v>
                </c:pt>
                <c:pt idx="10">
                  <c:v>9563.4098515353235</c:v>
                </c:pt>
                <c:pt idx="11">
                  <c:v>9563.065571195817</c:v>
                </c:pt>
                <c:pt idx="12">
                  <c:v>9561.7493955509763</c:v>
                </c:pt>
                <c:pt idx="13">
                  <c:v>9560.4705220863307</c:v>
                </c:pt>
                <c:pt idx="14">
                  <c:v>9559.3244879196645</c:v>
                </c:pt>
                <c:pt idx="15">
                  <c:v>9557.9839114732367</c:v>
                </c:pt>
                <c:pt idx="16">
                  <c:v>9556.902313526627</c:v>
                </c:pt>
                <c:pt idx="17">
                  <c:v>9556.0011710428316</c:v>
                </c:pt>
                <c:pt idx="18">
                  <c:v>9554.6094825539421</c:v>
                </c:pt>
                <c:pt idx="19">
                  <c:v>9553.3757474428312</c:v>
                </c:pt>
                <c:pt idx="20">
                  <c:v>9552.3644186974616</c:v>
                </c:pt>
                <c:pt idx="21">
                  <c:v>9551.9294684064571</c:v>
                </c:pt>
                <c:pt idx="22">
                  <c:v>9550.8527939504384</c:v>
                </c:pt>
                <c:pt idx="23">
                  <c:v>9549.8680140777524</c:v>
                </c:pt>
                <c:pt idx="24">
                  <c:v>9548.5265958706823</c:v>
                </c:pt>
                <c:pt idx="25">
                  <c:v>9547.2837218892</c:v>
                </c:pt>
                <c:pt idx="26">
                  <c:v>9545.9353539378117</c:v>
                </c:pt>
                <c:pt idx="27">
                  <c:v>9545.2549983948829</c:v>
                </c:pt>
                <c:pt idx="28">
                  <c:v>9544.1957019365491</c:v>
                </c:pt>
                <c:pt idx="29">
                  <c:v>9543.6692051309929</c:v>
                </c:pt>
              </c:numCache>
            </c:numRef>
          </c:yVal>
          <c:smooth val="0"/>
          <c:extLst>
            <c:ext xmlns:c16="http://schemas.microsoft.com/office/drawing/2014/chart" uri="{C3380CC4-5D6E-409C-BE32-E72D297353CC}">
              <c16:uniqueId val="{00000004-5867-4467-8450-EBFDCB8B489B}"/>
            </c:ext>
          </c:extLst>
        </c:ser>
        <c:ser>
          <c:idx val="7"/>
          <c:order val="5"/>
          <c:tx>
            <c:v>RMS-3 Remaining Available Content</c:v>
          </c:tx>
          <c:spPr>
            <a:ln w="12700">
              <a:solidFill>
                <a:srgbClr val="FF6600"/>
              </a:solidFill>
              <a:prstDash val="solid"/>
            </a:ln>
          </c:spPr>
          <c:marker>
            <c:symbol val="none"/>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'RMS-3'!$J$93:$J$122</c:f>
              <c:numCache>
                <c:formatCode>0.00E+00</c:formatCode>
                <c:ptCount val="30"/>
                <c:pt idx="0">
                  <c:v>11896.230930864198</c:v>
                </c:pt>
                <c:pt idx="1">
                  <c:v>11894.396183560046</c:v>
                </c:pt>
                <c:pt idx="2">
                  <c:v>11891.629884918631</c:v>
                </c:pt>
                <c:pt idx="3">
                  <c:v>11889.097840095399</c:v>
                </c:pt>
                <c:pt idx="4">
                  <c:v>11886.301802564534</c:v>
                </c:pt>
                <c:pt idx="5">
                  <c:v>11883.507631520763</c:v>
                </c:pt>
                <c:pt idx="6">
                  <c:v>11879.487370241301</c:v>
                </c:pt>
                <c:pt idx="7">
                  <c:v>11876.869657109988</c:v>
                </c:pt>
                <c:pt idx="8">
                  <c:v>11874.379880813693</c:v>
                </c:pt>
                <c:pt idx="9">
                  <c:v>11872.048512912457</c:v>
                </c:pt>
                <c:pt idx="10">
                  <c:v>11869.637491767677</c:v>
                </c:pt>
                <c:pt idx="11">
                  <c:v>11868.978779010475</c:v>
                </c:pt>
                <c:pt idx="12">
                  <c:v>11866.460535624232</c:v>
                </c:pt>
                <c:pt idx="13">
                  <c:v>11864.013662627598</c:v>
                </c:pt>
                <c:pt idx="14">
                  <c:v>11861.820951516487</c:v>
                </c:pt>
                <c:pt idx="15">
                  <c:v>11859.256021992678</c:v>
                </c:pt>
                <c:pt idx="16">
                  <c:v>11857.186596922933</c:v>
                </c:pt>
                <c:pt idx="17">
                  <c:v>11855.462437910588</c:v>
                </c:pt>
                <c:pt idx="18">
                  <c:v>11852.799715540217</c:v>
                </c:pt>
                <c:pt idx="19">
                  <c:v>11850.439205910588</c:v>
                </c:pt>
                <c:pt idx="20">
                  <c:v>11848.504227145157</c:v>
                </c:pt>
                <c:pt idx="21">
                  <c:v>11847.672035258031</c:v>
                </c:pt>
                <c:pt idx="22">
                  <c:v>11845.612030319759</c:v>
                </c:pt>
                <c:pt idx="23">
                  <c:v>11843.72784760371</c:v>
                </c:pt>
                <c:pt idx="24">
                  <c:v>11841.161307536369</c:v>
                </c:pt>
                <c:pt idx="25">
                  <c:v>11838.783312474641</c:v>
                </c:pt>
                <c:pt idx="26">
                  <c:v>11836.203475437604</c:v>
                </c:pt>
                <c:pt idx="27">
                  <c:v>11834.901748838278</c:v>
                </c:pt>
                <c:pt idx="28">
                  <c:v>11832.874993282723</c:v>
                </c:pt>
                <c:pt idx="29">
                  <c:v>11831.867645134575</c:v>
                </c:pt>
              </c:numCache>
            </c:numRef>
          </c:yVal>
          <c:smooth val="0"/>
          <c:extLst>
            <c:ext xmlns:c16="http://schemas.microsoft.com/office/drawing/2014/chart" uri="{C3380CC4-5D6E-409C-BE32-E72D297353CC}">
              <c16:uniqueId val="{00000005-5867-4467-8450-EBFDCB8B489B}"/>
            </c:ext>
          </c:extLst>
        </c:ser>
        <c:ser>
          <c:idx val="2"/>
          <c:order val="6"/>
          <c:tx>
            <c:v>RMS-1 Mean Interval Release</c:v>
          </c:tx>
          <c:spPr>
            <a:ln w="19050">
              <a:solidFill>
                <a:srgbClr val="0000FF"/>
              </a:solidFill>
              <a:prstDash val="sysDash"/>
            </a:ln>
            <a:effectLst/>
          </c:spPr>
          <c:marker>
            <c:symbol val="none"/>
          </c:marker>
          <c:xVal>
            <c:numRef>
              <c:f>('RMS-1'!$B$93,'RMS-1'!$B$122)</c:f>
              <c:numCache>
                <c:formatCode>0.0</c:formatCode>
                <c:ptCount val="2"/>
                <c:pt idx="0">
                  <c:v>1</c:v>
                </c:pt>
                <c:pt idx="1">
                  <c:v>30</c:v>
                </c:pt>
              </c:numCache>
            </c:numRef>
          </c:xVal>
          <c:yVal>
            <c:numRef>
              <c:f>('RMS-1'!$I$124,'RMS-1'!$I$124)</c:f>
              <c:numCache>
                <c:formatCode>0</c:formatCode>
                <c:ptCount val="2"/>
                <c:pt idx="0">
                  <c:v>115.12897626651434</c:v>
                </c:pt>
                <c:pt idx="1">
                  <c:v>115.12897626651434</c:v>
                </c:pt>
              </c:numCache>
            </c:numRef>
          </c:yVal>
          <c:smooth val="0"/>
          <c:extLst>
            <c:ext xmlns:c16="http://schemas.microsoft.com/office/drawing/2014/chart" uri="{C3380CC4-5D6E-409C-BE32-E72D297353CC}">
              <c16:uniqueId val="{00000006-5867-4467-8450-EBFDCB8B489B}"/>
            </c:ext>
          </c:extLst>
        </c:ser>
        <c:ser>
          <c:idx val="5"/>
          <c:order val="7"/>
          <c:tx>
            <c:v>RMS-2 Mean Interval Release</c:v>
          </c:tx>
          <c:spPr>
            <a:ln>
              <a:solidFill>
                <a:srgbClr val="FF00FF"/>
              </a:solidFill>
              <a:prstDash val="sysDash"/>
            </a:ln>
          </c:spPr>
          <c:marker>
            <c:symbol val="none"/>
          </c:marker>
          <c:xVal>
            <c:numRef>
              <c:f>('RMS-2'!$B$93,'RMS-2'!$B$122)</c:f>
              <c:numCache>
                <c:formatCode>0.0</c:formatCode>
                <c:ptCount val="2"/>
                <c:pt idx="0">
                  <c:v>1</c:v>
                </c:pt>
                <c:pt idx="1">
                  <c:v>30</c:v>
                </c:pt>
              </c:numCache>
            </c:numRef>
          </c:xVal>
          <c:yVal>
            <c:numRef>
              <c:f>('RMS-2'!$I$124,'RMS-2'!$I$124)</c:f>
              <c:numCache>
                <c:formatCode>0.00</c:formatCode>
                <c:ptCount val="2"/>
                <c:pt idx="0">
                  <c:v>1.2110264956336179</c:v>
                </c:pt>
                <c:pt idx="1">
                  <c:v>1.2110264956336179</c:v>
                </c:pt>
              </c:numCache>
            </c:numRef>
          </c:yVal>
          <c:smooth val="0"/>
          <c:extLst>
            <c:ext xmlns:c16="http://schemas.microsoft.com/office/drawing/2014/chart" uri="{C3380CC4-5D6E-409C-BE32-E72D297353CC}">
              <c16:uniqueId val="{00000007-5867-4467-8450-EBFDCB8B489B}"/>
            </c:ext>
          </c:extLst>
        </c:ser>
        <c:ser>
          <c:idx val="8"/>
          <c:order val="8"/>
          <c:tx>
            <c:v>RMS-3 Mean Interval Release</c:v>
          </c:tx>
          <c:spPr>
            <a:ln>
              <a:solidFill>
                <a:srgbClr val="FF6600"/>
              </a:solidFill>
              <a:prstDash val="sysDash"/>
            </a:ln>
          </c:spPr>
          <c:marker>
            <c:symbol val="none"/>
          </c:marker>
          <c:xVal>
            <c:numRef>
              <c:f>('RMS-3'!$B$93,'RMS-3'!$B$122)</c:f>
              <c:numCache>
                <c:formatCode>0.0</c:formatCode>
                <c:ptCount val="2"/>
                <c:pt idx="0">
                  <c:v>1</c:v>
                </c:pt>
                <c:pt idx="1">
                  <c:v>30</c:v>
                </c:pt>
              </c:numCache>
            </c:numRef>
          </c:xVal>
          <c:yVal>
            <c:numRef>
              <c:f>('RMS-3'!$I$124,'RMS-3'!$I$124)</c:f>
              <c:numCache>
                <c:formatCode>0.00</c:formatCode>
                <c:ptCount val="2"/>
                <c:pt idx="0">
                  <c:v>2.2710784955142254</c:v>
                </c:pt>
                <c:pt idx="1">
                  <c:v>2.2710784955142254</c:v>
                </c:pt>
              </c:numCache>
            </c:numRef>
          </c:yVal>
          <c:smooth val="0"/>
          <c:extLst>
            <c:ext xmlns:c16="http://schemas.microsoft.com/office/drawing/2014/chart" uri="{C3380CC4-5D6E-409C-BE32-E72D297353CC}">
              <c16:uniqueId val="{00000008-5867-4467-8450-EBFDCB8B489B}"/>
            </c:ext>
          </c:extLst>
        </c:ser>
        <c:ser>
          <c:idx val="9"/>
          <c:order val="9"/>
          <c:tx>
            <c:v>RMS-1 Initial Available Content</c:v>
          </c:tx>
          <c:spPr>
            <a:ln w="25400">
              <a:solidFill>
                <a:srgbClr val="0000FF"/>
              </a:solidFill>
              <a:prstDash val="solid"/>
            </a:ln>
          </c:spPr>
          <c:marker>
            <c:symbol val="none"/>
          </c:marker>
          <c:xVal>
            <c:numRef>
              <c:f>'R8A'!$B$93:$B$122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'R8A'!$I$93:$I$122</c:f>
              <c:numCache>
                <c:formatCode>0</c:formatCode>
                <c:ptCount val="30"/>
                <c:pt idx="0">
                  <c:v>584.8555555555555</c:v>
                </c:pt>
                <c:pt idx="1">
                  <c:v>340.8199326599327</c:v>
                </c:pt>
                <c:pt idx="2">
                  <c:v>418.43172727272713</c:v>
                </c:pt>
                <c:pt idx="3">
                  <c:v>382.99837662337666</c:v>
                </c:pt>
                <c:pt idx="4">
                  <c:v>393.19277777777762</c:v>
                </c:pt>
                <c:pt idx="5">
                  <c:v>392.93030303030309</c:v>
                </c:pt>
                <c:pt idx="6">
                  <c:v>565.34924242424245</c:v>
                </c:pt>
                <c:pt idx="7">
                  <c:v>368.1159090909091</c:v>
                </c:pt>
                <c:pt idx="8">
                  <c:v>350.12479166666657</c:v>
                </c:pt>
                <c:pt idx="9">
                  <c:v>327.84861111111104</c:v>
                </c:pt>
                <c:pt idx="10">
                  <c:v>339.04984848484844</c:v>
                </c:pt>
                <c:pt idx="11" formatCode="0.0">
                  <c:v>92.631481481481472</c:v>
                </c:pt>
                <c:pt idx="12">
                  <c:v>354.12797619047615</c:v>
                </c:pt>
                <c:pt idx="13">
                  <c:v>344.09151515151513</c:v>
                </c:pt>
                <c:pt idx="14">
                  <c:v>308.35000000000002</c:v>
                </c:pt>
                <c:pt idx="15">
                  <c:v>360.69321428571425</c:v>
                </c:pt>
                <c:pt idx="16">
                  <c:v>291.01290043290044</c:v>
                </c:pt>
                <c:pt idx="17">
                  <c:v>242.45986111111114</c:v>
                </c:pt>
                <c:pt idx="18">
                  <c:v>374.44533333333339</c:v>
                </c:pt>
                <c:pt idx="19">
                  <c:v>331.9466666666666</c:v>
                </c:pt>
                <c:pt idx="20">
                  <c:v>272.10638888888889</c:v>
                </c:pt>
                <c:pt idx="21">
                  <c:v>117.02698412698413</c:v>
                </c:pt>
                <c:pt idx="22">
                  <c:v>289.68819444444443</c:v>
                </c:pt>
                <c:pt idx="23">
                  <c:v>264.96319444444441</c:v>
                </c:pt>
                <c:pt idx="24">
                  <c:v>360.91969696969704</c:v>
                </c:pt>
                <c:pt idx="25">
                  <c:v>334.40555555555545</c:v>
                </c:pt>
                <c:pt idx="26">
                  <c:v>362.78958333333327</c:v>
                </c:pt>
                <c:pt idx="27">
                  <c:v>183.05530303030304</c:v>
                </c:pt>
                <c:pt idx="28">
                  <c:v>285.01249999999993</c:v>
                </c:pt>
                <c:pt idx="29">
                  <c:v>141.6583333333333</c:v>
                </c:pt>
              </c:numCache>
              <c:extLst xmlns:c15="http://schemas.microsoft.com/office/drawing/2012/chart"/>
            </c:numRef>
          </c:yVal>
          <c:smooth val="0"/>
          <c:extLst>
            <c:ext xmlns:c16="http://schemas.microsoft.com/office/drawing/2014/chart" uri="{C3380CC4-5D6E-409C-BE32-E72D297353CC}">
              <c16:uniqueId val="{00000009-5867-4467-8450-EBFDCB8B489B}"/>
            </c:ext>
          </c:extLst>
        </c:ser>
        <c:ser>
          <c:idx val="12"/>
          <c:order val="10"/>
          <c:tx>
            <c:v>RMS-2 Initial Available Content</c:v>
          </c:tx>
          <c:spPr>
            <a:ln w="25400">
              <a:solidFill>
                <a:srgbClr val="FF00FF"/>
              </a:solidFill>
              <a:prstDash val="solid"/>
            </a:ln>
          </c:spPr>
          <c:marker>
            <c:symbol val="none"/>
          </c:marker>
          <c:xVal>
            <c:numRef>
              <c:f>'R8B'!$B$93:$B$122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'R8B'!$I$93:$I$122</c:f>
              <c:numCache>
                <c:formatCode>0</c:formatCode>
                <c:ptCount val="30"/>
                <c:pt idx="0">
                  <c:v>441.89086419753079</c:v>
                </c:pt>
                <c:pt idx="1">
                  <c:v>257.50839356528246</c:v>
                </c:pt>
                <c:pt idx="2">
                  <c:v>316.14841616161607</c:v>
                </c:pt>
                <c:pt idx="3">
                  <c:v>289.37655122655121</c:v>
                </c:pt>
                <c:pt idx="4">
                  <c:v>297.07898765432088</c:v>
                </c:pt>
                <c:pt idx="5">
                  <c:v>296.88067340067346</c:v>
                </c:pt>
                <c:pt idx="6">
                  <c:v>427.15276094276101</c:v>
                </c:pt>
                <c:pt idx="7">
                  <c:v>278.13202020202021</c:v>
                </c:pt>
                <c:pt idx="8">
                  <c:v>264.53873148148142</c:v>
                </c:pt>
                <c:pt idx="9">
                  <c:v>247.70783950617277</c:v>
                </c:pt>
                <c:pt idx="10">
                  <c:v>256.17099663299661</c:v>
                </c:pt>
                <c:pt idx="11" formatCode="0.0">
                  <c:v>69.988230452674898</c:v>
                </c:pt>
                <c:pt idx="12">
                  <c:v>267.56335978835978</c:v>
                </c:pt>
                <c:pt idx="13">
                  <c:v>259.98025589225585</c:v>
                </c:pt>
                <c:pt idx="14">
                  <c:v>232.97555555555559</c:v>
                </c:pt>
                <c:pt idx="15">
                  <c:v>272.5237619047619</c:v>
                </c:pt>
                <c:pt idx="16">
                  <c:v>219.87641366041368</c:v>
                </c:pt>
                <c:pt idx="17">
                  <c:v>183.19189506172842</c:v>
                </c:pt>
                <c:pt idx="18">
                  <c:v>282.91425185185193</c:v>
                </c:pt>
                <c:pt idx="19">
                  <c:v>250.8041481481481</c:v>
                </c:pt>
                <c:pt idx="20">
                  <c:v>205.59149382716049</c:v>
                </c:pt>
                <c:pt idx="21" formatCode="0.0">
                  <c:v>88.420388007054683</c:v>
                </c:pt>
                <c:pt idx="22">
                  <c:v>218.87552469135801</c:v>
                </c:pt>
                <c:pt idx="23">
                  <c:v>200.19441358024687</c:v>
                </c:pt>
                <c:pt idx="24">
                  <c:v>272.69488215488218</c:v>
                </c:pt>
                <c:pt idx="25">
                  <c:v>252.6619753086419</c:v>
                </c:pt>
                <c:pt idx="26">
                  <c:v>274.10768518518512</c:v>
                </c:pt>
                <c:pt idx="27">
                  <c:v>138.30845117845118</c:v>
                </c:pt>
                <c:pt idx="28">
                  <c:v>215.34277777777774</c:v>
                </c:pt>
                <c:pt idx="29">
                  <c:v>107.03074074074073</c:v>
                </c:pt>
              </c:numCache>
              <c:extLst xmlns:c15="http://schemas.microsoft.com/office/drawing/2012/chart"/>
            </c:numRef>
          </c:yVal>
          <c:smooth val="0"/>
          <c:extLst>
            <c:ext xmlns:c16="http://schemas.microsoft.com/office/drawing/2014/chart" uri="{C3380CC4-5D6E-409C-BE32-E72D297353CC}">
              <c16:uniqueId val="{0000000A-5867-4467-8450-EBFDCB8B489B}"/>
            </c:ext>
          </c:extLst>
        </c:ser>
        <c:ser>
          <c:idx val="10"/>
          <c:order val="11"/>
          <c:tx>
            <c:v>RMS-3 Initial Available Content</c:v>
          </c:tx>
          <c:spPr>
            <a:ln w="25400">
              <a:solidFill>
                <a:srgbClr val="FF6600"/>
              </a:solidFill>
            </a:ln>
          </c:spPr>
          <c:marker>
            <c:symbol val="none"/>
          </c:marker>
          <c:yVal>
            <c:numLit>
              <c:formatCode>General</c:formatCode>
              <c:ptCount val="1"/>
              <c:pt idx="0">
                <c:v>1</c:v>
              </c:pt>
            </c:numLit>
          </c:yVal>
          <c:smooth val="0"/>
          <c:extLst>
            <c:ext xmlns:c16="http://schemas.microsoft.com/office/drawing/2014/chart" uri="{C3380CC4-5D6E-409C-BE32-E72D297353CC}">
              <c16:uniqueId val="{0000000B-5867-4467-8450-EBFDCB8B489B}"/>
            </c:ext>
          </c:extLst>
        </c:ser>
        <c:dLbls>
          <c:showLegendKey val="0"/>
          <c:showVal val="0"/>
          <c:showCatName val="0"/>
          <c:showSerName val="0"/>
          <c:showPercent val="0"/>
          <c:showBubbleSize val="0"/>
        </c:dLbls>
        <c:axId val="1"/>
        <c:axId val="2"/>
        <c:extLst/>
      </c:scatterChart>
      <c:valAx>
        <c:axId val="1"/>
        <c:scaling>
          <c:orientation val="minMax"/>
          <c:max val="30"/>
          <c:min val="0"/>
        </c:scaling>
        <c:delete val="1"/>
        <c:axPos val="b"/>
        <c:majorGridlines>
          <c:spPr>
            <a:ln w="6350">
              <a:solidFill>
                <a:schemeClr val="bg1">
                  <a:lumMod val="85000"/>
                </a:schemeClr>
              </a:solidFill>
              <a:prstDash val="solid"/>
              <a:round/>
            </a:ln>
          </c:spPr>
        </c:majorGridlines>
        <c:numFmt formatCode="0" sourceLinked="0"/>
        <c:majorTickMark val="cross"/>
        <c:minorTickMark val="in"/>
        <c:tickLblPos val="nextTo"/>
        <c:crossAx val="2"/>
        <c:crosses val="min"/>
        <c:crossBetween val="midCat"/>
        <c:majorUnit val="5"/>
        <c:minorUnit val="1"/>
      </c:valAx>
      <c:valAx>
        <c:axId val="2"/>
        <c:scaling>
          <c:logBase val="10"/>
          <c:orientation val="minMax"/>
        </c:scaling>
        <c:delete val="1"/>
        <c:axPos val="l"/>
        <c:majorGridlines>
          <c:spPr>
            <a:ln w="6350">
              <a:solidFill>
                <a:schemeClr val="bg1">
                  <a:lumMod val="85000"/>
                </a:schemeClr>
              </a:solidFill>
              <a:prstDash val="solid"/>
              <a:round/>
            </a:ln>
          </c:spPr>
        </c:majorGridlines>
        <c:numFmt formatCode="General" sourceLinked="0"/>
        <c:majorTickMark val="cross"/>
        <c:minorTickMark val="in"/>
        <c:tickLblPos val="nextTo"/>
        <c:crossAx val="1"/>
        <c:crosses val="min"/>
        <c:crossBetween val="between"/>
      </c:valAx>
      <c:spPr>
        <a:solidFill>
          <a:srgbClr val="FFFFFF"/>
        </a:solidFill>
        <a:ln w="9525">
          <a:solidFill>
            <a:srgbClr val="000000"/>
          </a:solidFill>
          <a:prstDash val="solid"/>
        </a:ln>
        <a:effectLst/>
        <a:sp3d/>
      </c:spPr>
    </c:plotArea>
    <c:legend>
      <c:legendPos val="b"/>
      <c:layout>
        <c:manualLayout>
          <c:xMode val="edge"/>
          <c:yMode val="edge"/>
          <c:x val="6.9588063540250234E-3"/>
          <c:y val="8.0839895013123358E-2"/>
          <c:w val="0.98608225553131168"/>
          <c:h val="0.86900578399922235"/>
        </c:manualLayout>
      </c:layout>
      <c:overlay val="0"/>
      <c:spPr>
        <a:solidFill>
          <a:sysClr val="window" lastClr="FFFFFF"/>
        </a:solidFill>
      </c:spPr>
    </c:legend>
    <c:plotVisOnly val="1"/>
    <c:dispBlanksAs val="zero"/>
    <c:showDLblsOverMax val="1"/>
  </c:chart>
  <c:spPr>
    <a:solidFill>
      <a:srgbClr val="FFFFFF"/>
    </a:solidFill>
    <a:ln w="9525">
      <a:solidFill>
        <a:sysClr val="windowText" lastClr="000000"/>
      </a:solidFill>
      <a:prstDash val="solid"/>
    </a:ln>
    <a:effectLst/>
    <a:sp3d/>
  </c:spPr>
  <c:txPr>
    <a:bodyPr/>
    <a:lstStyle/>
    <a:p>
      <a:pPr>
        <a:defRPr sz="1050"/>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49722222222222223"/>
          <c:y val="0.38580246913580246"/>
          <c:w val="1.3888888888888888E-2"/>
          <c:h val="3.5493827160493825E-2"/>
        </c:manualLayout>
      </c:layout>
      <c:scatterChart>
        <c:scatterStyle val="lineMarker"/>
        <c:varyColors val="0"/>
        <c:ser>
          <c:idx val="0"/>
          <c:order val="0"/>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'RMS-1'!$H$93:$H$122</c:f>
              <c:numCache>
                <c:formatCode>0.0</c:formatCode>
                <c:ptCount val="30"/>
                <c:pt idx="0">
                  <c:v>63.6</c:v>
                </c:pt>
                <c:pt idx="1">
                  <c:v>63.6</c:v>
                </c:pt>
                <c:pt idx="2">
                  <c:v>63.6</c:v>
                </c:pt>
                <c:pt idx="3">
                  <c:v>63.6</c:v>
                </c:pt>
                <c:pt idx="4">
                  <c:v>63.6</c:v>
                </c:pt>
                <c:pt idx="5">
                  <c:v>63.6</c:v>
                </c:pt>
                <c:pt idx="6">
                  <c:v>63.6</c:v>
                </c:pt>
                <c:pt idx="7">
                  <c:v>63.6</c:v>
                </c:pt>
                <c:pt idx="8">
                  <c:v>63.6</c:v>
                </c:pt>
                <c:pt idx="9">
                  <c:v>63.6</c:v>
                </c:pt>
                <c:pt idx="10">
                  <c:v>63.6</c:v>
                </c:pt>
                <c:pt idx="11">
                  <c:v>63.6</c:v>
                </c:pt>
                <c:pt idx="12">
                  <c:v>63.6</c:v>
                </c:pt>
                <c:pt idx="13">
                  <c:v>63.6</c:v>
                </c:pt>
                <c:pt idx="14">
                  <c:v>63.6</c:v>
                </c:pt>
                <c:pt idx="15">
                  <c:v>63.6</c:v>
                </c:pt>
                <c:pt idx="16">
                  <c:v>63.6</c:v>
                </c:pt>
                <c:pt idx="17">
                  <c:v>63.6</c:v>
                </c:pt>
                <c:pt idx="18">
                  <c:v>63.6</c:v>
                </c:pt>
                <c:pt idx="19">
                  <c:v>63.6</c:v>
                </c:pt>
                <c:pt idx="20">
                  <c:v>63.6</c:v>
                </c:pt>
                <c:pt idx="21">
                  <c:v>63.6</c:v>
                </c:pt>
                <c:pt idx="22">
                  <c:v>63.6</c:v>
                </c:pt>
                <c:pt idx="23">
                  <c:v>63.6</c:v>
                </c:pt>
                <c:pt idx="24">
                  <c:v>63.6</c:v>
                </c:pt>
                <c:pt idx="25">
                  <c:v>63.6</c:v>
                </c:pt>
                <c:pt idx="26">
                  <c:v>63.6</c:v>
                </c:pt>
                <c:pt idx="27">
                  <c:v>63.6</c:v>
                </c:pt>
                <c:pt idx="28">
                  <c:v>63.6</c:v>
                </c:pt>
                <c:pt idx="29">
                  <c:v>63.6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0-0973-4113-9E34-382889E68351}"/>
            </c:ext>
          </c:extLst>
        </c:ser>
        <c:ser>
          <c:idx val="3"/>
          <c:order val="1"/>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'RMS-2'!$H$93:$H$122</c:f>
              <c:numCache>
                <c:formatCode>0.000</c:formatCode>
                <c:ptCount val="30"/>
                <c:pt idx="0">
                  <c:v>0.66900000000000004</c:v>
                </c:pt>
                <c:pt idx="1">
                  <c:v>0.66900000000000004</c:v>
                </c:pt>
                <c:pt idx="2">
                  <c:v>0.66900000000000004</c:v>
                </c:pt>
                <c:pt idx="3">
                  <c:v>0.66900000000000004</c:v>
                </c:pt>
                <c:pt idx="4">
                  <c:v>0.66900000000000004</c:v>
                </c:pt>
                <c:pt idx="5">
                  <c:v>0.66900000000000004</c:v>
                </c:pt>
                <c:pt idx="6">
                  <c:v>0.66900000000000004</c:v>
                </c:pt>
                <c:pt idx="7">
                  <c:v>0.66900000000000004</c:v>
                </c:pt>
                <c:pt idx="8">
                  <c:v>0.66900000000000004</c:v>
                </c:pt>
                <c:pt idx="9">
                  <c:v>0.66900000000000004</c:v>
                </c:pt>
                <c:pt idx="10">
                  <c:v>0.66900000000000004</c:v>
                </c:pt>
                <c:pt idx="11">
                  <c:v>0.66900000000000004</c:v>
                </c:pt>
                <c:pt idx="12">
                  <c:v>0.66900000000000004</c:v>
                </c:pt>
                <c:pt idx="13">
                  <c:v>0.66900000000000004</c:v>
                </c:pt>
                <c:pt idx="14">
                  <c:v>0.66900000000000004</c:v>
                </c:pt>
                <c:pt idx="15">
                  <c:v>0.66900000000000004</c:v>
                </c:pt>
                <c:pt idx="16">
                  <c:v>0.66900000000000004</c:v>
                </c:pt>
                <c:pt idx="17">
                  <c:v>0.66900000000000004</c:v>
                </c:pt>
                <c:pt idx="18">
                  <c:v>0.66900000000000004</c:v>
                </c:pt>
                <c:pt idx="19">
                  <c:v>0.66900000000000004</c:v>
                </c:pt>
                <c:pt idx="20">
                  <c:v>0.66900000000000004</c:v>
                </c:pt>
                <c:pt idx="21">
                  <c:v>0.66900000000000004</c:v>
                </c:pt>
                <c:pt idx="22">
                  <c:v>0.66900000000000004</c:v>
                </c:pt>
                <c:pt idx="23">
                  <c:v>0.66900000000000004</c:v>
                </c:pt>
                <c:pt idx="24">
                  <c:v>0.66900000000000004</c:v>
                </c:pt>
                <c:pt idx="25">
                  <c:v>0.66900000000000004</c:v>
                </c:pt>
                <c:pt idx="26">
                  <c:v>0.66900000000000004</c:v>
                </c:pt>
                <c:pt idx="27">
                  <c:v>0.66900000000000004</c:v>
                </c:pt>
                <c:pt idx="28">
                  <c:v>0.66900000000000004</c:v>
                </c:pt>
                <c:pt idx="29">
                  <c:v>0.66900000000000004</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1-0973-4113-9E34-382889E68351}"/>
            </c:ext>
          </c:extLst>
        </c:ser>
        <c:ser>
          <c:idx val="4"/>
          <c:order val="2"/>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'RMS-3'!$H$93:$H$122</c:f>
              <c:numCache>
                <c:formatCode>0.000</c:formatCode>
                <c:ptCount val="30"/>
                <c:pt idx="0" formatCode="0.00">
                  <c:v>1.1599999999999999</c:v>
                </c:pt>
                <c:pt idx="1">
                  <c:v>0.96899999999999997</c:v>
                </c:pt>
                <c:pt idx="2" formatCode="0.00">
                  <c:v>1.19</c:v>
                </c:pt>
                <c:pt idx="3" formatCode="0.00">
                  <c:v>1.19</c:v>
                </c:pt>
                <c:pt idx="4" formatCode="0.00">
                  <c:v>1.28</c:v>
                </c:pt>
                <c:pt idx="5" formatCode="0.00">
                  <c:v>1.28</c:v>
                </c:pt>
                <c:pt idx="6" formatCode="0.00">
                  <c:v>1.28</c:v>
                </c:pt>
                <c:pt idx="7" formatCode="0.00">
                  <c:v>1.28</c:v>
                </c:pt>
                <c:pt idx="8" formatCode="0.00">
                  <c:v>1.28</c:v>
                </c:pt>
                <c:pt idx="9" formatCode="0.00">
                  <c:v>1.28</c:v>
                </c:pt>
                <c:pt idx="10" formatCode="0.00">
                  <c:v>1.28</c:v>
                </c:pt>
                <c:pt idx="11" formatCode="0.00">
                  <c:v>1.28</c:v>
                </c:pt>
                <c:pt idx="12" formatCode="0.00">
                  <c:v>1.28</c:v>
                </c:pt>
                <c:pt idx="13" formatCode="0.00">
                  <c:v>1.28</c:v>
                </c:pt>
                <c:pt idx="14" formatCode="0.00">
                  <c:v>1.28</c:v>
                </c:pt>
                <c:pt idx="15" formatCode="0.00">
                  <c:v>1.28</c:v>
                </c:pt>
                <c:pt idx="16" formatCode="0.00">
                  <c:v>1.28</c:v>
                </c:pt>
                <c:pt idx="17" formatCode="0.00">
                  <c:v>1.28</c:v>
                </c:pt>
                <c:pt idx="18" formatCode="0.00">
                  <c:v>1.28</c:v>
                </c:pt>
                <c:pt idx="19" formatCode="0.00">
                  <c:v>1.28</c:v>
                </c:pt>
                <c:pt idx="20" formatCode="0.00">
                  <c:v>1.28</c:v>
                </c:pt>
                <c:pt idx="21" formatCode="0.00">
                  <c:v>1.28</c:v>
                </c:pt>
                <c:pt idx="22" formatCode="0.00">
                  <c:v>1.28</c:v>
                </c:pt>
                <c:pt idx="23" formatCode="0.00">
                  <c:v>1.28</c:v>
                </c:pt>
                <c:pt idx="24" formatCode="0.00">
                  <c:v>1.28</c:v>
                </c:pt>
                <c:pt idx="25" formatCode="0.00">
                  <c:v>1.28</c:v>
                </c:pt>
                <c:pt idx="26" formatCode="0.00">
                  <c:v>1.28</c:v>
                </c:pt>
                <c:pt idx="27" formatCode="0.00">
                  <c:v>1.28</c:v>
                </c:pt>
                <c:pt idx="28" formatCode="0.00">
                  <c:v>1.28</c:v>
                </c:pt>
                <c:pt idx="29" formatCode="0.00">
                  <c:v>1.28</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2-0973-4113-9E34-382889E68351}"/>
            </c:ext>
          </c:extLst>
        </c:ser>
        <c:ser>
          <c:idx val="1"/>
          <c:order val="5"/>
          <c:tx>
            <c:v>Threshold</c:v>
          </c:tx>
          <c:spPr>
            <a:ln w="15875">
              <a:solidFill>
                <a:srgbClr val="7030A0"/>
              </a:solidFill>
              <a:prstDash val="lgDashDot"/>
            </a:ln>
            <a:effectLst/>
          </c:spPr>
          <c:marker>
            <c:symbol val="none"/>
          </c:marker>
          <c:xVal>
            <c:numRef>
              <c:f>('RMS-1'!$B$93,'RMS-1'!$B$122)</c:f>
              <c:numCache>
                <c:formatCode>0.0</c:formatCode>
                <c:ptCount val="2"/>
                <c:pt idx="0">
                  <c:v>1</c:v>
                </c:pt>
                <c:pt idx="1">
                  <c:v>30</c:v>
                </c:pt>
              </c:numCache>
            </c:numRef>
          </c:xVal>
          <c:yVal>
            <c:numRef>
              <c:f>('RMS-1'!$G$85,'RMS-1'!$G$85)</c:f>
              <c:numCache>
                <c:formatCode>0.000</c:formatCode>
                <c:ptCount val="2"/>
                <c:pt idx="0">
                  <c:v>0.2</c:v>
                </c:pt>
                <c:pt idx="1">
                  <c:v>0.2</c:v>
                </c:pt>
              </c:numCache>
            </c:numRef>
          </c:yVal>
          <c:smooth val="0"/>
          <c:extLst>
            <c:ext xmlns:c16="http://schemas.microsoft.com/office/drawing/2014/chart" uri="{C3380CC4-5D6E-409C-BE32-E72D297353CC}">
              <c16:uniqueId val="{00000003-0973-4113-9E34-382889E68351}"/>
            </c:ext>
          </c:extLst>
        </c:ser>
        <c:ser>
          <c:idx val="2"/>
          <c:order val="6"/>
          <c:tx>
            <c:v>MDL</c:v>
          </c:tx>
          <c:spPr>
            <a:ln w="15875">
              <a:solidFill>
                <a:srgbClr val="C00000"/>
              </a:solidFill>
              <a:prstDash val="solid"/>
            </a:ln>
            <a:effectLst/>
          </c:spPr>
          <c:marker>
            <c:symbol val="none"/>
          </c:marker>
          <c:xVal>
            <c:numRef>
              <c:f>('RMS-1'!$B$93,'RMS-1'!$B$122)</c:f>
              <c:numCache>
                <c:formatCode>0.0</c:formatCode>
                <c:ptCount val="2"/>
                <c:pt idx="0">
                  <c:v>1</c:v>
                </c:pt>
                <c:pt idx="1">
                  <c:v>30</c:v>
                </c:pt>
              </c:numCache>
            </c:numRef>
          </c:xVal>
          <c:yVal>
            <c:numRef>
              <c:f>('RMS-1'!$G$84,'RMS-1'!$G$84)</c:f>
              <c:numCache>
                <c:formatCode>0.00E+00</c:formatCode>
                <c:ptCount val="2"/>
                <c:pt idx="0">
                  <c:v>2.5999999999999999E-3</c:v>
                </c:pt>
                <c:pt idx="1">
                  <c:v>2.5999999999999999E-3</c:v>
                </c:pt>
              </c:numCache>
            </c:numRef>
          </c:yVal>
          <c:smooth val="0"/>
          <c:extLst>
            <c:ext xmlns:c16="http://schemas.microsoft.com/office/drawing/2014/chart" uri="{C3380CC4-5D6E-409C-BE32-E72D297353CC}">
              <c16:uniqueId val="{00000004-0973-4113-9E34-382889E68351}"/>
            </c:ext>
          </c:extLst>
        </c:ser>
        <c:dLbls>
          <c:showLegendKey val="0"/>
          <c:showVal val="0"/>
          <c:showCatName val="0"/>
          <c:showSerName val="0"/>
          <c:showPercent val="0"/>
          <c:showBubbleSize val="0"/>
        </c:dLbls>
        <c:axId val="1"/>
        <c:axId val="2"/>
        <c:extLst>
          <c:ext xmlns:c15="http://schemas.microsoft.com/office/drawing/2012/chart" uri="{02D57815-91ED-43cb-92C2-25804820EDAC}">
            <c15:filteredScatterSeries>
              <c15:ser>
                <c:idx val="5"/>
                <c:order val="3"/>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extLst>
                      <c:ext uri="{02D57815-91ED-43cb-92C2-25804820EDAC}">
                        <c15:formulaRef>
                          <c15:sqref>'R8A'!$B$93:$B$122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c:ext uri="{02D57815-91ED-43cb-92C2-25804820EDAC}">
                        <c15:formulaRef>
                          <c15:sqref>'R8A'!$H$93:$H$122</c15:sqref>
                        </c15:formulaRef>
                      </c:ext>
                    </c:extLst>
                    <c:numCache>
                      <c:formatCode>0</c:formatCode>
                      <c:ptCount val="30"/>
                      <c:pt idx="0">
                        <c:v>180</c:v>
                      </c:pt>
                      <c:pt idx="1">
                        <c:v>180</c:v>
                      </c:pt>
                      <c:pt idx="2">
                        <c:v>180</c:v>
                      </c:pt>
                      <c:pt idx="3">
                        <c:v>180</c:v>
                      </c:pt>
                      <c:pt idx="4">
                        <c:v>180</c:v>
                      </c:pt>
                      <c:pt idx="5">
                        <c:v>180</c:v>
                      </c:pt>
                      <c:pt idx="6">
                        <c:v>180</c:v>
                      </c:pt>
                      <c:pt idx="7">
                        <c:v>180</c:v>
                      </c:pt>
                      <c:pt idx="8">
                        <c:v>180</c:v>
                      </c:pt>
                      <c:pt idx="9">
                        <c:v>180</c:v>
                      </c:pt>
                      <c:pt idx="10">
                        <c:v>180</c:v>
                      </c:pt>
                      <c:pt idx="11">
                        <c:v>180</c:v>
                      </c:pt>
                      <c:pt idx="12">
                        <c:v>180</c:v>
                      </c:pt>
                      <c:pt idx="13">
                        <c:v>180</c:v>
                      </c:pt>
                      <c:pt idx="14">
                        <c:v>180</c:v>
                      </c:pt>
                      <c:pt idx="15">
                        <c:v>180</c:v>
                      </c:pt>
                      <c:pt idx="16">
                        <c:v>180</c:v>
                      </c:pt>
                      <c:pt idx="17">
                        <c:v>180</c:v>
                      </c:pt>
                      <c:pt idx="18">
                        <c:v>180</c:v>
                      </c:pt>
                      <c:pt idx="19">
                        <c:v>180</c:v>
                      </c:pt>
                      <c:pt idx="20">
                        <c:v>180</c:v>
                      </c:pt>
                      <c:pt idx="21">
                        <c:v>180</c:v>
                      </c:pt>
                      <c:pt idx="22">
                        <c:v>180</c:v>
                      </c:pt>
                      <c:pt idx="23">
                        <c:v>180</c:v>
                      </c:pt>
                      <c:pt idx="24">
                        <c:v>180</c:v>
                      </c:pt>
                      <c:pt idx="25">
                        <c:v>180</c:v>
                      </c:pt>
                      <c:pt idx="26">
                        <c:v>180</c:v>
                      </c:pt>
                      <c:pt idx="27">
                        <c:v>180</c:v>
                      </c:pt>
                      <c:pt idx="28">
                        <c:v>180</c:v>
                      </c:pt>
                      <c:pt idx="29">
                        <c:v>180</c:v>
                      </c:pt>
                    </c:numCache>
                  </c:numRef>
                </c:yVal>
                <c:smooth val="0"/>
                <c:extLst>
                  <c:ext xmlns:c16="http://schemas.microsoft.com/office/drawing/2014/chart" uri="{C3380CC4-5D6E-409C-BE32-E72D297353CC}">
                    <c16:uniqueId val="{00000005-0973-4113-9E34-382889E68351}"/>
                  </c:ext>
                </c:extLst>
              </c15:ser>
            </c15:filteredScatterSeries>
            <c15:filteredScatterSeries>
              <c15:ser>
                <c:idx val="6"/>
                <c:order val="4"/>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extLst xmlns:c15="http://schemas.microsoft.com/office/drawing/2012/chart">
                      <c:ext xmlns:c15="http://schemas.microsoft.com/office/drawing/2012/chart" uri="{02D57815-91ED-43cb-92C2-25804820EDAC}">
                        <c15:formulaRef>
                          <c15:sqref>'R8B'!$B$93:$B$122</c15:sqref>
                        </c15:formulaRef>
                      </c:ext>
                    </c:extLst>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extLst xmlns:c15="http://schemas.microsoft.com/office/drawing/2012/chart">
                      <c:ext xmlns:c15="http://schemas.microsoft.com/office/drawing/2012/chart" uri="{02D57815-91ED-43cb-92C2-25804820EDAC}">
                        <c15:formulaRef>
                          <c15:sqref>'R8B'!$H$93:$H$122</c15:sqref>
                        </c15:formulaRef>
                      </c:ext>
                    </c:extLst>
                    <c:numCache>
                      <c:formatCode>0</c:formatCode>
                      <c:ptCount val="30"/>
                      <c:pt idx="0">
                        <c:v>136</c:v>
                      </c:pt>
                      <c:pt idx="1">
                        <c:v>136</c:v>
                      </c:pt>
                      <c:pt idx="2">
                        <c:v>136</c:v>
                      </c:pt>
                      <c:pt idx="3">
                        <c:v>136</c:v>
                      </c:pt>
                      <c:pt idx="4">
                        <c:v>136</c:v>
                      </c:pt>
                      <c:pt idx="5">
                        <c:v>136</c:v>
                      </c:pt>
                      <c:pt idx="6">
                        <c:v>136</c:v>
                      </c:pt>
                      <c:pt idx="7">
                        <c:v>136</c:v>
                      </c:pt>
                      <c:pt idx="8">
                        <c:v>136</c:v>
                      </c:pt>
                      <c:pt idx="9">
                        <c:v>136</c:v>
                      </c:pt>
                      <c:pt idx="10">
                        <c:v>136</c:v>
                      </c:pt>
                      <c:pt idx="11">
                        <c:v>136</c:v>
                      </c:pt>
                      <c:pt idx="12">
                        <c:v>136</c:v>
                      </c:pt>
                      <c:pt idx="13">
                        <c:v>136</c:v>
                      </c:pt>
                      <c:pt idx="14">
                        <c:v>136</c:v>
                      </c:pt>
                      <c:pt idx="15">
                        <c:v>136</c:v>
                      </c:pt>
                      <c:pt idx="16">
                        <c:v>136</c:v>
                      </c:pt>
                      <c:pt idx="17">
                        <c:v>136</c:v>
                      </c:pt>
                      <c:pt idx="18">
                        <c:v>136</c:v>
                      </c:pt>
                      <c:pt idx="19">
                        <c:v>136</c:v>
                      </c:pt>
                      <c:pt idx="20">
                        <c:v>136</c:v>
                      </c:pt>
                      <c:pt idx="21">
                        <c:v>136</c:v>
                      </c:pt>
                      <c:pt idx="22">
                        <c:v>136</c:v>
                      </c:pt>
                      <c:pt idx="23">
                        <c:v>136</c:v>
                      </c:pt>
                      <c:pt idx="24">
                        <c:v>136</c:v>
                      </c:pt>
                      <c:pt idx="25">
                        <c:v>136</c:v>
                      </c:pt>
                      <c:pt idx="26">
                        <c:v>136</c:v>
                      </c:pt>
                      <c:pt idx="27">
                        <c:v>136</c:v>
                      </c:pt>
                      <c:pt idx="28">
                        <c:v>136</c:v>
                      </c:pt>
                      <c:pt idx="29">
                        <c:v>136</c:v>
                      </c:pt>
                    </c:numCache>
                  </c:numRef>
                </c:yVal>
                <c:smooth val="0"/>
                <c:extLst xmlns:c15="http://schemas.microsoft.com/office/drawing/2012/chart">
                  <c:ext xmlns:c16="http://schemas.microsoft.com/office/drawing/2014/chart" uri="{C3380CC4-5D6E-409C-BE32-E72D297353CC}">
                    <c16:uniqueId val="{00000006-0973-4113-9E34-382889E68351}"/>
                  </c:ext>
                </c:extLst>
              </c15:ser>
            </c15:filteredScatterSeries>
          </c:ext>
        </c:extLst>
      </c:scatterChart>
      <c:valAx>
        <c:axId val="1"/>
        <c:scaling>
          <c:orientation val="minMax"/>
          <c:max val="30"/>
          <c:min val="0"/>
        </c:scaling>
        <c:delete val="1"/>
        <c:axPos val="b"/>
        <c:majorGridlines>
          <c:spPr>
            <a:ln w="6350">
              <a:solidFill>
                <a:schemeClr val="bg1">
                  <a:lumMod val="85000"/>
                </a:schemeClr>
              </a:solidFill>
              <a:prstDash val="solid"/>
              <a:round/>
            </a:ln>
          </c:spPr>
        </c:majorGridlines>
        <c:numFmt formatCode="0" sourceLinked="0"/>
        <c:majorTickMark val="cross"/>
        <c:minorTickMark val="in"/>
        <c:tickLblPos val="nextTo"/>
        <c:crossAx val="2"/>
        <c:crosses val="min"/>
        <c:crossBetween val="midCat"/>
        <c:majorUnit val="5"/>
      </c:valAx>
      <c:valAx>
        <c:axId val="2"/>
        <c:scaling>
          <c:logBase val="10"/>
          <c:orientation val="minMax"/>
        </c:scaling>
        <c:delete val="1"/>
        <c:axPos val="l"/>
        <c:majorGridlines>
          <c:spPr>
            <a:ln w="6350">
              <a:solidFill>
                <a:schemeClr val="bg1">
                  <a:lumMod val="85000"/>
                </a:schemeClr>
              </a:solidFill>
              <a:prstDash val="solid"/>
              <a:round/>
            </a:ln>
          </c:spPr>
        </c:majorGridlines>
        <c:numFmt formatCode="General" sourceLinked="0"/>
        <c:majorTickMark val="cross"/>
        <c:minorTickMark val="in"/>
        <c:tickLblPos val="nextTo"/>
        <c:crossAx val="1"/>
        <c:crosses val="min"/>
        <c:crossBetween val="between"/>
      </c:valAx>
      <c:spPr>
        <a:solidFill>
          <a:srgbClr val="FFFFFF"/>
        </a:solidFill>
        <a:ln w="9525">
          <a:solidFill>
            <a:srgbClr val="000000"/>
          </a:solidFill>
          <a:prstDash val="solid"/>
        </a:ln>
        <a:effectLst/>
        <a:sp3d/>
      </c:spPr>
    </c:plotArea>
    <c:legend>
      <c:legendPos val="b"/>
      <c:legendEntry>
        <c:idx val="3"/>
        <c:delete val="1"/>
      </c:legendEntry>
      <c:legendEntry>
        <c:idx val="4"/>
        <c:delete val="1"/>
      </c:legendEntry>
      <c:layout>
        <c:manualLayout>
          <c:xMode val="edge"/>
          <c:yMode val="edge"/>
          <c:x val="1.1600713372366915E-2"/>
          <c:y val="9.0795421405657634E-2"/>
          <c:w val="0.97957635103304397"/>
          <c:h val="0.83976013414989781"/>
        </c:manualLayout>
      </c:layout>
      <c:overlay val="0"/>
      <c:spPr>
        <a:solidFill>
          <a:sysClr val="window" lastClr="FFFFFF"/>
        </a:solidFill>
      </c:spPr>
    </c:legend>
    <c:plotVisOnly val="1"/>
    <c:dispBlanksAs val="zero"/>
    <c:showDLblsOverMax val="1"/>
  </c:chart>
  <c:spPr>
    <a:solidFill>
      <a:srgbClr val="FFFFFF"/>
    </a:solidFill>
    <a:ln w="9525">
      <a:solidFill>
        <a:sysClr val="windowText" lastClr="000000"/>
      </a:solidFill>
      <a:prstDash val="solid"/>
    </a:ln>
    <a:effectLst/>
    <a:sp3d/>
  </c:sp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manualLayout>
          <c:layoutTarget val="inner"/>
          <c:xMode val="edge"/>
          <c:yMode val="edge"/>
          <c:x val="0.49722222222222223"/>
          <c:y val="0.38580246913580246"/>
          <c:w val="1.3888888888888888E-2"/>
          <c:h val="3.5493827160493825E-2"/>
        </c:manualLayout>
      </c:layout>
      <c:scatterChart>
        <c:scatterStyle val="lineMarker"/>
        <c:varyColors val="0"/>
        <c:ser>
          <c:idx val="0"/>
          <c:order val="0"/>
          <c:tx>
            <c:v>RMS-1 Scenario Data</c:v>
          </c:tx>
          <c:spPr>
            <a:ln w="9525">
              <a:solidFill>
                <a:srgbClr val="0000FF"/>
              </a:solidFill>
              <a:prstDash val="dash"/>
            </a:ln>
            <a:effectLst/>
          </c:spPr>
          <c:marker>
            <c:symbol val="circle"/>
            <c:size val="7"/>
            <c:spPr>
              <a:solidFill>
                <a:srgbClr val="0000FF"/>
              </a:solidFill>
              <a:ln w="6350">
                <a:solidFill>
                  <a:sysClr val="windowText" lastClr="000000"/>
                </a:solidFill>
              </a:ln>
              <a:effectLst/>
            </c:spPr>
          </c:marker>
          <c:xVal>
            <c:numRef>
              <c:f>'RMS-1'!$B$93:$B$122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'RMS-1'!$H$93:$H$122</c:f>
              <c:numCache>
                <c:formatCode>0.0</c:formatCode>
                <c:ptCount val="30"/>
                <c:pt idx="0">
                  <c:v>63.6</c:v>
                </c:pt>
                <c:pt idx="1">
                  <c:v>63.6</c:v>
                </c:pt>
                <c:pt idx="2">
                  <c:v>63.6</c:v>
                </c:pt>
                <c:pt idx="3">
                  <c:v>63.6</c:v>
                </c:pt>
                <c:pt idx="4">
                  <c:v>63.6</c:v>
                </c:pt>
                <c:pt idx="5">
                  <c:v>63.6</c:v>
                </c:pt>
                <c:pt idx="6">
                  <c:v>63.6</c:v>
                </c:pt>
                <c:pt idx="7">
                  <c:v>63.6</c:v>
                </c:pt>
                <c:pt idx="8">
                  <c:v>63.6</c:v>
                </c:pt>
                <c:pt idx="9">
                  <c:v>63.6</c:v>
                </c:pt>
                <c:pt idx="10">
                  <c:v>63.6</c:v>
                </c:pt>
                <c:pt idx="11">
                  <c:v>63.6</c:v>
                </c:pt>
                <c:pt idx="12">
                  <c:v>63.6</c:v>
                </c:pt>
                <c:pt idx="13">
                  <c:v>63.6</c:v>
                </c:pt>
                <c:pt idx="14">
                  <c:v>63.6</c:v>
                </c:pt>
                <c:pt idx="15">
                  <c:v>63.6</c:v>
                </c:pt>
                <c:pt idx="16">
                  <c:v>63.6</c:v>
                </c:pt>
                <c:pt idx="17">
                  <c:v>63.6</c:v>
                </c:pt>
                <c:pt idx="18">
                  <c:v>63.6</c:v>
                </c:pt>
                <c:pt idx="19">
                  <c:v>63.6</c:v>
                </c:pt>
                <c:pt idx="20">
                  <c:v>63.6</c:v>
                </c:pt>
                <c:pt idx="21">
                  <c:v>63.6</c:v>
                </c:pt>
                <c:pt idx="22">
                  <c:v>63.6</c:v>
                </c:pt>
                <c:pt idx="23">
                  <c:v>63.6</c:v>
                </c:pt>
                <c:pt idx="24">
                  <c:v>63.6</c:v>
                </c:pt>
                <c:pt idx="25">
                  <c:v>63.6</c:v>
                </c:pt>
                <c:pt idx="26">
                  <c:v>63.6</c:v>
                </c:pt>
                <c:pt idx="27">
                  <c:v>63.6</c:v>
                </c:pt>
                <c:pt idx="28">
                  <c:v>63.6</c:v>
                </c:pt>
                <c:pt idx="29">
                  <c:v>63.6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0-8D25-437F-810C-AA5850926844}"/>
            </c:ext>
          </c:extLst>
        </c:ser>
        <c:ser>
          <c:idx val="3"/>
          <c:order val="1"/>
          <c:tx>
            <c:v>RMS-2 Scenario Data</c:v>
          </c:tx>
          <c:spPr>
            <a:ln w="9525">
              <a:solidFill>
                <a:srgbClr val="FF00FF"/>
              </a:solidFill>
              <a:prstDash val="sysDash"/>
            </a:ln>
          </c:spPr>
          <c:marker>
            <c:symbol val="circle"/>
            <c:size val="7"/>
            <c:spPr>
              <a:solidFill>
                <a:srgbClr val="FF00FF"/>
              </a:solidFill>
              <a:ln>
                <a:solidFill>
                  <a:sysClr val="windowText" lastClr="000000"/>
                </a:solidFill>
              </a:ln>
            </c:spPr>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'RMS-2'!$H$93:$H$122</c:f>
              <c:numCache>
                <c:formatCode>0.000</c:formatCode>
                <c:ptCount val="30"/>
                <c:pt idx="0">
                  <c:v>0.66900000000000004</c:v>
                </c:pt>
                <c:pt idx="1">
                  <c:v>0.66900000000000004</c:v>
                </c:pt>
                <c:pt idx="2">
                  <c:v>0.66900000000000004</c:v>
                </c:pt>
                <c:pt idx="3">
                  <c:v>0.66900000000000004</c:v>
                </c:pt>
                <c:pt idx="4">
                  <c:v>0.66900000000000004</c:v>
                </c:pt>
                <c:pt idx="5">
                  <c:v>0.66900000000000004</c:v>
                </c:pt>
                <c:pt idx="6">
                  <c:v>0.66900000000000004</c:v>
                </c:pt>
                <c:pt idx="7">
                  <c:v>0.66900000000000004</c:v>
                </c:pt>
                <c:pt idx="8">
                  <c:v>0.66900000000000004</c:v>
                </c:pt>
                <c:pt idx="9">
                  <c:v>0.66900000000000004</c:v>
                </c:pt>
                <c:pt idx="10">
                  <c:v>0.66900000000000004</c:v>
                </c:pt>
                <c:pt idx="11">
                  <c:v>0.66900000000000004</c:v>
                </c:pt>
                <c:pt idx="12">
                  <c:v>0.66900000000000004</c:v>
                </c:pt>
                <c:pt idx="13">
                  <c:v>0.66900000000000004</c:v>
                </c:pt>
                <c:pt idx="14">
                  <c:v>0.66900000000000004</c:v>
                </c:pt>
                <c:pt idx="15">
                  <c:v>0.66900000000000004</c:v>
                </c:pt>
                <c:pt idx="16">
                  <c:v>0.66900000000000004</c:v>
                </c:pt>
                <c:pt idx="17">
                  <c:v>0.66900000000000004</c:v>
                </c:pt>
                <c:pt idx="18">
                  <c:v>0.66900000000000004</c:v>
                </c:pt>
                <c:pt idx="19">
                  <c:v>0.66900000000000004</c:v>
                </c:pt>
                <c:pt idx="20">
                  <c:v>0.66900000000000004</c:v>
                </c:pt>
                <c:pt idx="21">
                  <c:v>0.66900000000000004</c:v>
                </c:pt>
                <c:pt idx="22">
                  <c:v>0.66900000000000004</c:v>
                </c:pt>
                <c:pt idx="23">
                  <c:v>0.66900000000000004</c:v>
                </c:pt>
                <c:pt idx="24">
                  <c:v>0.66900000000000004</c:v>
                </c:pt>
                <c:pt idx="25">
                  <c:v>0.66900000000000004</c:v>
                </c:pt>
                <c:pt idx="26">
                  <c:v>0.66900000000000004</c:v>
                </c:pt>
                <c:pt idx="27">
                  <c:v>0.66900000000000004</c:v>
                </c:pt>
                <c:pt idx="28">
                  <c:v>0.66900000000000004</c:v>
                </c:pt>
                <c:pt idx="29">
                  <c:v>0.66900000000000004</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1-8D25-437F-810C-AA5850926844}"/>
            </c:ext>
          </c:extLst>
        </c:ser>
        <c:ser>
          <c:idx val="4"/>
          <c:order val="2"/>
          <c:tx>
            <c:v>RMS-3 Scenario Data</c:v>
          </c:tx>
          <c:spPr>
            <a:ln w="9525">
              <a:solidFill>
                <a:srgbClr val="FF6600"/>
              </a:solidFill>
              <a:prstDash val="sysDash"/>
            </a:ln>
          </c:spPr>
          <c:marker>
            <c:symbol val="circle"/>
            <c:size val="7"/>
            <c:spPr>
              <a:solidFill>
                <a:srgbClr val="FF6600"/>
              </a:solidFill>
              <a:ln>
                <a:solidFill>
                  <a:sysClr val="windowText" lastClr="000000"/>
                </a:solidFill>
              </a:ln>
            </c:spPr>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'RMS-3'!$H$93:$H$122</c:f>
              <c:numCache>
                <c:formatCode>0.000</c:formatCode>
                <c:ptCount val="30"/>
                <c:pt idx="0" formatCode="0.00">
                  <c:v>1.1599999999999999</c:v>
                </c:pt>
                <c:pt idx="1">
                  <c:v>0.96899999999999997</c:v>
                </c:pt>
                <c:pt idx="2" formatCode="0.00">
                  <c:v>1.19</c:v>
                </c:pt>
                <c:pt idx="3" formatCode="0.00">
                  <c:v>1.19</c:v>
                </c:pt>
                <c:pt idx="4" formatCode="0.00">
                  <c:v>1.28</c:v>
                </c:pt>
                <c:pt idx="5" formatCode="0.00">
                  <c:v>1.28</c:v>
                </c:pt>
                <c:pt idx="6" formatCode="0.00">
                  <c:v>1.28</c:v>
                </c:pt>
                <c:pt idx="7" formatCode="0.00">
                  <c:v>1.28</c:v>
                </c:pt>
                <c:pt idx="8" formatCode="0.00">
                  <c:v>1.28</c:v>
                </c:pt>
                <c:pt idx="9" formatCode="0.00">
                  <c:v>1.28</c:v>
                </c:pt>
                <c:pt idx="10" formatCode="0.00">
                  <c:v>1.28</c:v>
                </c:pt>
                <c:pt idx="11" formatCode="0.00">
                  <c:v>1.28</c:v>
                </c:pt>
                <c:pt idx="12" formatCode="0.00">
                  <c:v>1.28</c:v>
                </c:pt>
                <c:pt idx="13" formatCode="0.00">
                  <c:v>1.28</c:v>
                </c:pt>
                <c:pt idx="14" formatCode="0.00">
                  <c:v>1.28</c:v>
                </c:pt>
                <c:pt idx="15" formatCode="0.00">
                  <c:v>1.28</c:v>
                </c:pt>
                <c:pt idx="16" formatCode="0.00">
                  <c:v>1.28</c:v>
                </c:pt>
                <c:pt idx="17" formatCode="0.00">
                  <c:v>1.28</c:v>
                </c:pt>
                <c:pt idx="18" formatCode="0.00">
                  <c:v>1.28</c:v>
                </c:pt>
                <c:pt idx="19" formatCode="0.00">
                  <c:v>1.28</c:v>
                </c:pt>
                <c:pt idx="20" formatCode="0.00">
                  <c:v>1.28</c:v>
                </c:pt>
                <c:pt idx="21" formatCode="0.00">
                  <c:v>1.28</c:v>
                </c:pt>
                <c:pt idx="22" formatCode="0.00">
                  <c:v>1.28</c:v>
                </c:pt>
                <c:pt idx="23" formatCode="0.00">
                  <c:v>1.28</c:v>
                </c:pt>
                <c:pt idx="24" formatCode="0.00">
                  <c:v>1.28</c:v>
                </c:pt>
                <c:pt idx="25" formatCode="0.00">
                  <c:v>1.28</c:v>
                </c:pt>
                <c:pt idx="26" formatCode="0.00">
                  <c:v>1.28</c:v>
                </c:pt>
                <c:pt idx="27" formatCode="0.00">
                  <c:v>1.28</c:v>
                </c:pt>
                <c:pt idx="28" formatCode="0.00">
                  <c:v>1.28</c:v>
                </c:pt>
                <c:pt idx="29" formatCode="0.00">
                  <c:v>1.28</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2-8D25-437F-810C-AA5850926844}"/>
            </c:ext>
          </c:extLst>
        </c:ser>
        <c:ser>
          <c:idx val="5"/>
          <c:order val="3"/>
          <c:tx>
            <c:v>R8A Scenario Data</c:v>
          </c:tx>
          <c:spPr>
            <a:ln w="9525">
              <a:solidFill>
                <a:srgbClr val="FF0000"/>
              </a:solidFill>
              <a:prstDash val="sysDash"/>
            </a:ln>
          </c:spPr>
          <c:marker>
            <c:symbol val="circle"/>
            <c:size val="7"/>
            <c:spPr>
              <a:solidFill>
                <a:srgbClr val="FF0000"/>
              </a:solidFill>
              <a:ln>
                <a:solidFill>
                  <a:sysClr val="windowText" lastClr="000000"/>
                </a:solidFill>
              </a:ln>
            </c:spPr>
          </c:marker>
          <c:xVal>
            <c:numRef>
              <c:f>'R8A'!$B$93:$B$122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'R8A'!$H$93:$H$122</c:f>
              <c:numCache>
                <c:formatCode>0</c:formatCode>
                <c:ptCount val="30"/>
                <c:pt idx="0">
                  <c:v>180</c:v>
                </c:pt>
                <c:pt idx="1">
                  <c:v>180</c:v>
                </c:pt>
                <c:pt idx="2">
                  <c:v>180</c:v>
                </c:pt>
                <c:pt idx="3">
                  <c:v>180</c:v>
                </c:pt>
                <c:pt idx="4">
                  <c:v>180</c:v>
                </c:pt>
                <c:pt idx="5">
                  <c:v>180</c:v>
                </c:pt>
                <c:pt idx="6">
                  <c:v>180</c:v>
                </c:pt>
                <c:pt idx="7">
                  <c:v>180</c:v>
                </c:pt>
                <c:pt idx="8">
                  <c:v>180</c:v>
                </c:pt>
                <c:pt idx="9">
                  <c:v>180</c:v>
                </c:pt>
                <c:pt idx="10">
                  <c:v>180</c:v>
                </c:pt>
                <c:pt idx="11">
                  <c:v>180</c:v>
                </c:pt>
                <c:pt idx="12">
                  <c:v>180</c:v>
                </c:pt>
                <c:pt idx="13">
                  <c:v>180</c:v>
                </c:pt>
                <c:pt idx="14">
                  <c:v>180</c:v>
                </c:pt>
                <c:pt idx="15">
                  <c:v>180</c:v>
                </c:pt>
                <c:pt idx="16">
                  <c:v>180</c:v>
                </c:pt>
                <c:pt idx="17">
                  <c:v>180</c:v>
                </c:pt>
                <c:pt idx="18">
                  <c:v>180</c:v>
                </c:pt>
                <c:pt idx="19">
                  <c:v>180</c:v>
                </c:pt>
                <c:pt idx="20">
                  <c:v>180</c:v>
                </c:pt>
                <c:pt idx="21">
                  <c:v>180</c:v>
                </c:pt>
                <c:pt idx="22">
                  <c:v>180</c:v>
                </c:pt>
                <c:pt idx="23">
                  <c:v>180</c:v>
                </c:pt>
                <c:pt idx="24">
                  <c:v>180</c:v>
                </c:pt>
                <c:pt idx="25">
                  <c:v>180</c:v>
                </c:pt>
                <c:pt idx="26">
                  <c:v>180</c:v>
                </c:pt>
                <c:pt idx="27">
                  <c:v>180</c:v>
                </c:pt>
                <c:pt idx="28">
                  <c:v>180</c:v>
                </c:pt>
                <c:pt idx="29">
                  <c:v>180</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3-8D25-437F-810C-AA5850926844}"/>
            </c:ext>
          </c:extLst>
        </c:ser>
        <c:ser>
          <c:idx val="6"/>
          <c:order val="4"/>
          <c:tx>
            <c:v>R8B Scenario Data</c:v>
          </c:tx>
          <c:spPr>
            <a:ln w="9525">
              <a:solidFill>
                <a:srgbClr val="008000"/>
              </a:solidFill>
              <a:prstDash val="sysDash"/>
            </a:ln>
          </c:spPr>
          <c:marker>
            <c:symbol val="circle"/>
            <c:size val="7"/>
            <c:spPr>
              <a:solidFill>
                <a:srgbClr val="008000"/>
              </a:solidFill>
              <a:ln>
                <a:solidFill>
                  <a:sysClr val="windowText" lastClr="000000"/>
                </a:solidFill>
              </a:ln>
            </c:spPr>
          </c:marker>
          <c:xVal>
            <c:numRef>
              <c:f>'R8B'!$B$93:$B$122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extLst xmlns:c15="http://schemas.microsoft.com/office/drawing/2012/chart"/>
            </c:numRef>
          </c:xVal>
          <c:yVal>
            <c:numRef>
              <c:f>'R8B'!$H$93:$H$122</c:f>
              <c:numCache>
                <c:formatCode>0</c:formatCode>
                <c:ptCount val="30"/>
                <c:pt idx="0">
                  <c:v>136</c:v>
                </c:pt>
                <c:pt idx="1">
                  <c:v>136</c:v>
                </c:pt>
                <c:pt idx="2">
                  <c:v>136</c:v>
                </c:pt>
                <c:pt idx="3">
                  <c:v>136</c:v>
                </c:pt>
                <c:pt idx="4">
                  <c:v>136</c:v>
                </c:pt>
                <c:pt idx="5">
                  <c:v>136</c:v>
                </c:pt>
                <c:pt idx="6">
                  <c:v>136</c:v>
                </c:pt>
                <c:pt idx="7">
                  <c:v>136</c:v>
                </c:pt>
                <c:pt idx="8">
                  <c:v>136</c:v>
                </c:pt>
                <c:pt idx="9">
                  <c:v>136</c:v>
                </c:pt>
                <c:pt idx="10">
                  <c:v>136</c:v>
                </c:pt>
                <c:pt idx="11">
                  <c:v>136</c:v>
                </c:pt>
                <c:pt idx="12">
                  <c:v>136</c:v>
                </c:pt>
                <c:pt idx="13">
                  <c:v>136</c:v>
                </c:pt>
                <c:pt idx="14">
                  <c:v>136</c:v>
                </c:pt>
                <c:pt idx="15">
                  <c:v>136</c:v>
                </c:pt>
                <c:pt idx="16">
                  <c:v>136</c:v>
                </c:pt>
                <c:pt idx="17">
                  <c:v>136</c:v>
                </c:pt>
                <c:pt idx="18">
                  <c:v>136</c:v>
                </c:pt>
                <c:pt idx="19">
                  <c:v>136</c:v>
                </c:pt>
                <c:pt idx="20">
                  <c:v>136</c:v>
                </c:pt>
                <c:pt idx="21">
                  <c:v>136</c:v>
                </c:pt>
                <c:pt idx="22">
                  <c:v>136</c:v>
                </c:pt>
                <c:pt idx="23">
                  <c:v>136</c:v>
                </c:pt>
                <c:pt idx="24">
                  <c:v>136</c:v>
                </c:pt>
                <c:pt idx="25">
                  <c:v>136</c:v>
                </c:pt>
                <c:pt idx="26">
                  <c:v>136</c:v>
                </c:pt>
                <c:pt idx="27">
                  <c:v>136</c:v>
                </c:pt>
                <c:pt idx="28">
                  <c:v>136</c:v>
                </c:pt>
                <c:pt idx="29">
                  <c:v>136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4-8D25-437F-810C-AA5850926844}"/>
            </c:ext>
          </c:extLst>
        </c:ser>
        <c:ser>
          <c:idx val="1"/>
          <c:order val="5"/>
          <c:tx>
            <c:v>Threshold</c:v>
          </c:tx>
          <c:spPr>
            <a:ln w="15875">
              <a:solidFill>
                <a:srgbClr val="7030A0"/>
              </a:solidFill>
              <a:prstDash val="lgDashDot"/>
            </a:ln>
            <a:effectLst/>
          </c:spPr>
          <c:marker>
            <c:symbol val="none"/>
          </c:marker>
          <c:xVal>
            <c:numRef>
              <c:f>('RMS-1'!$B$93,'RMS-1'!$B$122)</c:f>
              <c:numCache>
                <c:formatCode>0.0</c:formatCode>
                <c:ptCount val="2"/>
                <c:pt idx="0">
                  <c:v>1</c:v>
                </c:pt>
                <c:pt idx="1">
                  <c:v>30</c:v>
                </c:pt>
              </c:numCache>
            </c:numRef>
          </c:xVal>
          <c:yVal>
            <c:numRef>
              <c:f>('RMS-1'!$G$85,'RMS-1'!$G$85)</c:f>
              <c:numCache>
                <c:formatCode>0.000</c:formatCode>
                <c:ptCount val="2"/>
                <c:pt idx="0">
                  <c:v>0.2</c:v>
                </c:pt>
                <c:pt idx="1">
                  <c:v>0.2</c:v>
                </c:pt>
              </c:numCache>
            </c:numRef>
          </c:yVal>
          <c:smooth val="0"/>
          <c:extLst>
            <c:ext xmlns:c16="http://schemas.microsoft.com/office/drawing/2014/chart" uri="{C3380CC4-5D6E-409C-BE32-E72D297353CC}">
              <c16:uniqueId val="{00000005-8D25-437F-810C-AA5850926844}"/>
            </c:ext>
          </c:extLst>
        </c:ser>
        <c:ser>
          <c:idx val="2"/>
          <c:order val="6"/>
          <c:tx>
            <c:v>MDL</c:v>
          </c:tx>
          <c:spPr>
            <a:ln w="15875">
              <a:solidFill>
                <a:srgbClr val="C00000"/>
              </a:solidFill>
              <a:prstDash val="solid"/>
            </a:ln>
            <a:effectLst/>
          </c:spPr>
          <c:marker>
            <c:symbol val="none"/>
          </c:marker>
          <c:xVal>
            <c:numRef>
              <c:f>('RMS-1'!$B$93,'RMS-1'!$B$122)</c:f>
              <c:numCache>
                <c:formatCode>0.0</c:formatCode>
                <c:ptCount val="2"/>
                <c:pt idx="0">
                  <c:v>1</c:v>
                </c:pt>
                <c:pt idx="1">
                  <c:v>30</c:v>
                </c:pt>
              </c:numCache>
            </c:numRef>
          </c:xVal>
          <c:yVal>
            <c:numRef>
              <c:f>('RMS-1'!$G$84,'RMS-1'!$G$84)</c:f>
              <c:numCache>
                <c:formatCode>0.00E+00</c:formatCode>
                <c:ptCount val="2"/>
                <c:pt idx="0">
                  <c:v>2.5999999999999999E-3</c:v>
                </c:pt>
                <c:pt idx="1">
                  <c:v>2.5999999999999999E-3</c:v>
                </c:pt>
              </c:numCache>
            </c:numRef>
          </c:yVal>
          <c:smooth val="0"/>
          <c:extLst>
            <c:ext xmlns:c16="http://schemas.microsoft.com/office/drawing/2014/chart" uri="{C3380CC4-5D6E-409C-BE32-E72D297353CC}">
              <c16:uniqueId val="{00000006-8D25-437F-810C-AA5850926844}"/>
            </c:ext>
          </c:extLst>
        </c:ser>
        <c:dLbls>
          <c:showLegendKey val="0"/>
          <c:showVal val="0"/>
          <c:showCatName val="0"/>
          <c:showSerName val="0"/>
          <c:showPercent val="0"/>
          <c:showBubbleSize val="0"/>
        </c:dLbls>
        <c:axId val="1"/>
        <c:axId val="2"/>
        <c:extLst/>
      </c:scatterChart>
      <c:valAx>
        <c:axId val="1"/>
        <c:scaling>
          <c:orientation val="minMax"/>
          <c:max val="30"/>
          <c:min val="0"/>
        </c:scaling>
        <c:delete val="1"/>
        <c:axPos val="b"/>
        <c:majorGridlines>
          <c:spPr>
            <a:ln w="6350">
              <a:solidFill>
                <a:schemeClr val="bg1">
                  <a:lumMod val="85000"/>
                </a:schemeClr>
              </a:solidFill>
              <a:prstDash val="solid"/>
              <a:round/>
            </a:ln>
          </c:spPr>
        </c:majorGridlines>
        <c:numFmt formatCode="0" sourceLinked="0"/>
        <c:majorTickMark val="cross"/>
        <c:minorTickMark val="in"/>
        <c:tickLblPos val="nextTo"/>
        <c:crossAx val="2"/>
        <c:crosses val="min"/>
        <c:crossBetween val="midCat"/>
        <c:majorUnit val="5"/>
      </c:valAx>
      <c:valAx>
        <c:axId val="2"/>
        <c:scaling>
          <c:logBase val="10"/>
          <c:orientation val="minMax"/>
        </c:scaling>
        <c:delete val="1"/>
        <c:axPos val="l"/>
        <c:majorGridlines>
          <c:spPr>
            <a:ln w="6350">
              <a:solidFill>
                <a:schemeClr val="bg1">
                  <a:lumMod val="85000"/>
                </a:schemeClr>
              </a:solidFill>
              <a:prstDash val="solid"/>
              <a:round/>
            </a:ln>
          </c:spPr>
        </c:majorGridlines>
        <c:numFmt formatCode="General" sourceLinked="0"/>
        <c:majorTickMark val="cross"/>
        <c:minorTickMark val="in"/>
        <c:tickLblPos val="nextTo"/>
        <c:crossAx val="1"/>
        <c:crosses val="min"/>
        <c:crossBetween val="between"/>
      </c:valAx>
      <c:spPr>
        <a:solidFill>
          <a:srgbClr val="FFFFFF"/>
        </a:solidFill>
        <a:ln w="9525">
          <a:solidFill>
            <a:srgbClr val="000000"/>
          </a:solidFill>
          <a:prstDash val="solid"/>
        </a:ln>
        <a:effectLst/>
        <a:sp3d/>
      </c:spPr>
    </c:plotArea>
    <c:legend>
      <c:legendPos val="b"/>
      <c:legendEntry>
        <c:idx val="5"/>
        <c:delete val="1"/>
      </c:legendEntry>
      <c:legendEntry>
        <c:idx val="6"/>
        <c:delete val="1"/>
      </c:legendEntry>
      <c:layout>
        <c:manualLayout>
          <c:xMode val="edge"/>
          <c:yMode val="edge"/>
          <c:x val="1.1600713372366915E-2"/>
          <c:y val="9.0795421405657634E-2"/>
          <c:w val="0.97957635103304397"/>
          <c:h val="0.83976013414989781"/>
        </c:manualLayout>
      </c:layout>
      <c:overlay val="0"/>
      <c:spPr>
        <a:solidFill>
          <a:sysClr val="window" lastClr="FFFFFF"/>
        </a:solidFill>
      </c:spPr>
    </c:legend>
    <c:plotVisOnly val="1"/>
    <c:dispBlanksAs val="zero"/>
    <c:showDLblsOverMax val="1"/>
  </c:chart>
  <c:spPr>
    <a:solidFill>
      <a:srgbClr val="FFFFFF"/>
    </a:solidFill>
    <a:ln w="9525">
      <a:solidFill>
        <a:sysClr val="windowText" lastClr="000000"/>
      </a:solidFill>
      <a:prstDash val="solid"/>
    </a:ln>
    <a:effectLst/>
    <a:sp3d/>
  </c:sp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400" b="1" i="0" u="none" strike="noStrike" kern="1200" baseline="0">
                <a:solidFill>
                  <a:srgbClr val="000000"/>
                </a:solidFill>
                <a:effectLst/>
                <a:latin typeface="Tahoma"/>
                <a:ea typeface="+mn-ea"/>
                <a:cs typeface="+mn-cs"/>
              </a:defRPr>
            </a:pPr>
            <a:endParaRPr lang="en-US"/>
          </a:p>
        </c:rich>
      </c:tx>
      <c:overlay val="0"/>
      <c:spPr>
        <a:noFill/>
        <a:ln>
          <a:noFill/>
        </a:ln>
        <a:effectLst/>
      </c:spPr>
    </c:title>
    <c:autoTitleDeleted val="0"/>
    <c:plotArea>
      <c:layout/>
      <c:scatterChart>
        <c:scatterStyle val="lineMarker"/>
        <c:varyColors val="0"/>
        <c:ser>
          <c:idx val="0"/>
          <c:order val="0"/>
          <c:tx>
            <c:v>Interval Infiltration (cm)</c:v>
          </c:tx>
          <c:spPr>
            <a:ln w="12700">
              <a:solidFill>
                <a:srgbClr val="00B0F0"/>
              </a:solidFill>
              <a:prstDash val="solid"/>
            </a:ln>
            <a:effectLst/>
          </c:spPr>
          <c:marker>
            <c:symbol val="circle"/>
            <c:size val="7"/>
            <c:spPr>
              <a:solidFill>
                <a:srgbClr val="00B0F0"/>
              </a:solidFill>
              <a:ln w="6350">
                <a:solidFill>
                  <a:srgbClr val="000000"/>
                </a:solidFill>
              </a:ln>
              <a:effectLst/>
            </c:spPr>
          </c:marker>
          <c:xVal>
            <c:numRef>
              <c:f>'RMS-2'!$B$22:$B$51</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30.021917808219179</c:v>
                </c:pt>
              </c:numCache>
            </c:numRef>
          </c:xVal>
          <c:yVal>
            <c:numRef>
              <c:f>'RMS-2'!$E$22:$E$51</c:f>
              <c:numCache>
                <c:formatCode>0.0</c:formatCode>
                <c:ptCount val="30"/>
                <c:pt idx="0">
                  <c:v>51.760000000000005</c:v>
                </c:pt>
                <c:pt idx="1">
                  <c:v>31.95</c:v>
                </c:pt>
                <c:pt idx="2">
                  <c:v>36.049999999999997</c:v>
                </c:pt>
                <c:pt idx="3">
                  <c:v>39.159999999999997</c:v>
                </c:pt>
                <c:pt idx="4">
                  <c:v>39.239999999999995</c:v>
                </c:pt>
                <c:pt idx="5">
                  <c:v>34.669999999999995</c:v>
                </c:pt>
                <c:pt idx="6">
                  <c:v>50.639999999999993</c:v>
                </c:pt>
                <c:pt idx="7">
                  <c:v>33.99</c:v>
                </c:pt>
                <c:pt idx="8">
                  <c:v>37.540000000000006</c:v>
                </c:pt>
                <c:pt idx="9">
                  <c:v>32.729999999999997</c:v>
                </c:pt>
                <c:pt idx="10">
                  <c:v>43.11</c:v>
                </c:pt>
                <c:pt idx="11">
                  <c:v>10.77</c:v>
                </c:pt>
                <c:pt idx="12">
                  <c:v>39.19</c:v>
                </c:pt>
                <c:pt idx="13">
                  <c:v>41.59</c:v>
                </c:pt>
                <c:pt idx="14">
                  <c:v>29.59</c:v>
                </c:pt>
                <c:pt idx="15">
                  <c:v>35.289999999999992</c:v>
                </c:pt>
                <c:pt idx="16">
                  <c:v>32.930000000000007</c:v>
                </c:pt>
                <c:pt idx="17">
                  <c:v>26.449999999999996</c:v>
                </c:pt>
                <c:pt idx="18">
                  <c:v>40.260000000000005</c:v>
                </c:pt>
                <c:pt idx="19">
                  <c:v>29.51</c:v>
                </c:pt>
                <c:pt idx="20">
                  <c:v>23.49</c:v>
                </c:pt>
                <c:pt idx="21">
                  <c:v>12.749999999999998</c:v>
                </c:pt>
                <c:pt idx="22">
                  <c:v>24.68</c:v>
                </c:pt>
                <c:pt idx="23">
                  <c:v>30.109999999999996</c:v>
                </c:pt>
                <c:pt idx="24">
                  <c:v>42.42</c:v>
                </c:pt>
                <c:pt idx="25">
                  <c:v>30.29</c:v>
                </c:pt>
                <c:pt idx="26">
                  <c:v>40.669999999999995</c:v>
                </c:pt>
                <c:pt idx="27">
                  <c:v>19.64</c:v>
                </c:pt>
                <c:pt idx="28">
                  <c:v>33.309999999999995</c:v>
                </c:pt>
                <c:pt idx="29">
                  <c:v>13.64</c:v>
                </c:pt>
              </c:numCache>
            </c:numRef>
          </c:yVal>
          <c:smooth val="0"/>
          <c:extLst>
            <c:ext xmlns:c16="http://schemas.microsoft.com/office/drawing/2014/chart" uri="{C3380CC4-5D6E-409C-BE32-E72D297353CC}">
              <c16:uniqueId val="{00000000-5AB7-4CFA-AF9D-ECBF5CDBFFDE}"/>
            </c:ext>
          </c:extLst>
        </c:ser>
        <c:ser>
          <c:idx val="1"/>
          <c:order val="1"/>
          <c:tx>
            <c:v>Mean Infiltration</c:v>
          </c:tx>
          <c:spPr>
            <a:ln w="19050">
              <a:solidFill>
                <a:srgbClr val="00B0F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AB7-4CFA-AF9D-ECBF5CDBFFDE}"/>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('RMS-2'!$B$22,'RMS-2'!$B$51)</c:f>
              <c:numCache>
                <c:formatCode>0.0</c:formatCode>
                <c:ptCount val="2"/>
                <c:pt idx="0">
                  <c:v>1</c:v>
                </c:pt>
                <c:pt idx="1">
                  <c:v>30.021917808219179</c:v>
                </c:pt>
              </c:numCache>
            </c:numRef>
          </c:xVal>
          <c:yVal>
            <c:numRef>
              <c:f>('RMS-2'!$E$53,'RMS-2'!$E$53)</c:f>
              <c:numCache>
                <c:formatCode>0.0</c:formatCode>
                <c:ptCount val="2"/>
                <c:pt idx="0">
                  <c:v>32.913999999999994</c:v>
                </c:pt>
                <c:pt idx="1">
                  <c:v>32.913999999999994</c:v>
                </c:pt>
              </c:numCache>
            </c:numRef>
          </c:yVal>
          <c:smooth val="0"/>
          <c:extLst>
            <c:ext xmlns:c16="http://schemas.microsoft.com/office/drawing/2014/chart" uri="{C3380CC4-5D6E-409C-BE32-E72D297353CC}">
              <c16:uniqueId val="{00000002-5AB7-4CFA-AF9D-ECBF5CDBFFD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Interval Infiltration (cm)</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0"/>
        <c:delete val="1"/>
      </c:legendEntry>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'RMS-2'!$H$93:$H$122</c:f>
              <c:numCache>
                <c:formatCode>0.000</c:formatCode>
                <c:ptCount val="30"/>
                <c:pt idx="0">
                  <c:v>0.66900000000000004</c:v>
                </c:pt>
                <c:pt idx="1">
                  <c:v>0.66900000000000004</c:v>
                </c:pt>
                <c:pt idx="2">
                  <c:v>0.66900000000000004</c:v>
                </c:pt>
                <c:pt idx="3">
                  <c:v>0.66900000000000004</c:v>
                </c:pt>
                <c:pt idx="4">
                  <c:v>0.66900000000000004</c:v>
                </c:pt>
                <c:pt idx="5">
                  <c:v>0.66900000000000004</c:v>
                </c:pt>
                <c:pt idx="6">
                  <c:v>0.66900000000000004</c:v>
                </c:pt>
                <c:pt idx="7">
                  <c:v>0.66900000000000004</c:v>
                </c:pt>
                <c:pt idx="8">
                  <c:v>0.66900000000000004</c:v>
                </c:pt>
                <c:pt idx="9">
                  <c:v>0.66900000000000004</c:v>
                </c:pt>
                <c:pt idx="10">
                  <c:v>0.66900000000000004</c:v>
                </c:pt>
                <c:pt idx="11">
                  <c:v>0.66900000000000004</c:v>
                </c:pt>
                <c:pt idx="12">
                  <c:v>0.66900000000000004</c:v>
                </c:pt>
                <c:pt idx="13">
                  <c:v>0.66900000000000004</c:v>
                </c:pt>
                <c:pt idx="14">
                  <c:v>0.66900000000000004</c:v>
                </c:pt>
                <c:pt idx="15">
                  <c:v>0.66900000000000004</c:v>
                </c:pt>
                <c:pt idx="16">
                  <c:v>0.66900000000000004</c:v>
                </c:pt>
                <c:pt idx="17">
                  <c:v>0.66900000000000004</c:v>
                </c:pt>
                <c:pt idx="18">
                  <c:v>0.66900000000000004</c:v>
                </c:pt>
                <c:pt idx="19">
                  <c:v>0.66900000000000004</c:v>
                </c:pt>
                <c:pt idx="20">
                  <c:v>0.66900000000000004</c:v>
                </c:pt>
                <c:pt idx="21">
                  <c:v>0.66900000000000004</c:v>
                </c:pt>
                <c:pt idx="22">
                  <c:v>0.66900000000000004</c:v>
                </c:pt>
                <c:pt idx="23">
                  <c:v>0.66900000000000004</c:v>
                </c:pt>
                <c:pt idx="24">
                  <c:v>0.66900000000000004</c:v>
                </c:pt>
                <c:pt idx="25">
                  <c:v>0.66900000000000004</c:v>
                </c:pt>
                <c:pt idx="26">
                  <c:v>0.66900000000000004</c:v>
                </c:pt>
                <c:pt idx="27">
                  <c:v>0.66900000000000004</c:v>
                </c:pt>
                <c:pt idx="28">
                  <c:v>0.66900000000000004</c:v>
                </c:pt>
                <c:pt idx="29">
                  <c:v>0.66900000000000004</c:v>
                </c:pt>
              </c:numCache>
            </c:numRef>
          </c:yVal>
          <c:smooth val="0"/>
          <c:extLst>
            <c:ext xmlns:c16="http://schemas.microsoft.com/office/drawing/2014/chart" uri="{C3380CC4-5D6E-409C-BE32-E72D297353CC}">
              <c16:uniqueId val="{00000000-986E-4355-81D3-DAED677840F5}"/>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986E-4355-81D3-DAED677840F5}"/>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('RMS-2'!$B$93,'RMS-2'!$B$122)</c:f>
              <c:numCache>
                <c:formatCode>0.0</c:formatCode>
                <c:ptCount val="2"/>
                <c:pt idx="0">
                  <c:v>1</c:v>
                </c:pt>
                <c:pt idx="1">
                  <c:v>30</c:v>
                </c:pt>
              </c:numCache>
            </c:numRef>
          </c:xVal>
          <c:yVal>
            <c:numRef>
              <c:f>('RMS-2'!$G$85,'RMS-2'!$G$85)</c:f>
              <c:numCache>
                <c:formatCode>0.000</c:formatCode>
                <c:ptCount val="2"/>
                <c:pt idx="0">
                  <c:v>0.2</c:v>
                </c:pt>
                <c:pt idx="1">
                  <c:v>0.2</c:v>
                </c:pt>
              </c:numCache>
            </c:numRef>
          </c:yVal>
          <c:smooth val="0"/>
          <c:extLst>
            <c:ext xmlns:c16="http://schemas.microsoft.com/office/drawing/2014/chart" uri="{C3380CC4-5D6E-409C-BE32-E72D297353CC}">
              <c16:uniqueId val="{00000002-986E-4355-81D3-DAED677840F5}"/>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986E-4355-81D3-DAED677840F5}"/>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('RMS-2'!$B$93,'RMS-2'!$B$122)</c:f>
              <c:numCache>
                <c:formatCode>0.0</c:formatCode>
                <c:ptCount val="2"/>
                <c:pt idx="0">
                  <c:v>1</c:v>
                </c:pt>
                <c:pt idx="1">
                  <c:v>30</c:v>
                </c:pt>
              </c:numCache>
            </c:numRef>
          </c:xVal>
          <c:yVal>
            <c:numRef>
              <c:f>('RMS-2'!$G$84,'RMS-2'!$G$84)</c:f>
              <c:numCache>
                <c:formatCode>0</c:formatCode>
                <c:ptCount val="2"/>
                <c:pt idx="0">
                  <c:v>669</c:v>
                </c:pt>
                <c:pt idx="1">
                  <c:v>669</c:v>
                </c:pt>
              </c:numCache>
            </c:numRef>
          </c:yVal>
          <c:smooth val="0"/>
          <c:extLst>
            <c:ext xmlns:c16="http://schemas.microsoft.com/office/drawing/2014/chart" uri="{C3380CC4-5D6E-409C-BE32-E72D297353CC}">
              <c16:uniqueId val="{00000004-986E-4355-81D3-DAED677840F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Aluminum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'RMS-2'!$I$93:$I$122</c:f>
              <c:numCache>
                <c:formatCode>0.00</c:formatCode>
                <c:ptCount val="30"/>
                <c:pt idx="0">
                  <c:v>2.1737131481481482</c:v>
                </c:pt>
                <c:pt idx="1">
                  <c:v>1.2667140830527499</c:v>
                </c:pt>
                <c:pt idx="2">
                  <c:v>1.5551712530303026</c:v>
                </c:pt>
                <c:pt idx="3">
                  <c:v>1.4234772997835499</c:v>
                </c:pt>
                <c:pt idx="4">
                  <c:v>1.4613664907407404</c:v>
                </c:pt>
                <c:pt idx="5">
                  <c:v>1.4603909595959599</c:v>
                </c:pt>
                <c:pt idx="6">
                  <c:v>2.1012146843434345</c:v>
                </c:pt>
                <c:pt idx="7">
                  <c:v>1.368164128787879</c:v>
                </c:pt>
                <c:pt idx="8">
                  <c:v>1.3012971423611108</c:v>
                </c:pt>
                <c:pt idx="9">
                  <c:v>1.2185040046296294</c:v>
                </c:pt>
                <c:pt idx="10">
                  <c:v>1.2601352702020201</c:v>
                </c:pt>
                <c:pt idx="11" formatCode="0.000">
                  <c:v>0.34428033950617282</c:v>
                </c:pt>
                <c:pt idx="12">
                  <c:v>1.3161756448412698</c:v>
                </c:pt>
                <c:pt idx="13">
                  <c:v>1.2788734646464648</c:v>
                </c:pt>
                <c:pt idx="14">
                  <c:v>1.1460341666666669</c:v>
                </c:pt>
                <c:pt idx="15">
                  <c:v>1.3405764464285714</c:v>
                </c:pt>
                <c:pt idx="16">
                  <c:v>1.0815979466089467</c:v>
                </c:pt>
                <c:pt idx="17" formatCode="0.000">
                  <c:v>0.90114248379629636</c:v>
                </c:pt>
                <c:pt idx="18">
                  <c:v>1.3916884888888892</c:v>
                </c:pt>
                <c:pt idx="19">
                  <c:v>1.233735111111111</c:v>
                </c:pt>
                <c:pt idx="20">
                  <c:v>1.0113287453703705</c:v>
                </c:pt>
                <c:pt idx="21" formatCode="0.000">
                  <c:v>0.43495029100529109</c:v>
                </c:pt>
                <c:pt idx="22">
                  <c:v>1.0766744560185186</c:v>
                </c:pt>
                <c:pt idx="23" formatCode="0.000">
                  <c:v>0.98477987268518508</c:v>
                </c:pt>
                <c:pt idx="24">
                  <c:v>1.3414182070707072</c:v>
                </c:pt>
                <c:pt idx="25">
                  <c:v>1.2428739814814813</c:v>
                </c:pt>
                <c:pt idx="26">
                  <c:v>1.3483679513888889</c:v>
                </c:pt>
                <c:pt idx="27" formatCode="0.000">
                  <c:v>0.68035554292929301</c:v>
                </c:pt>
                <c:pt idx="28">
                  <c:v>1.0592964583333333</c:v>
                </c:pt>
                <c:pt idx="29" formatCode="0.000">
                  <c:v>0.52649680555555545</c:v>
                </c:pt>
              </c:numCache>
            </c:numRef>
          </c:yVal>
          <c:smooth val="0"/>
          <c:extLst>
            <c:ext xmlns:c16="http://schemas.microsoft.com/office/drawing/2014/chart" uri="{C3380CC4-5D6E-409C-BE32-E72D297353CC}">
              <c16:uniqueId val="{00000000-D851-4E03-81E0-582E0C6B1BE0}"/>
            </c:ext>
          </c:extLst>
        </c:ser>
        <c:ser>
          <c:idx val="1"/>
          <c:order val="1"/>
          <c:tx>
            <c:v>Remaining Available Content</c:v>
          </c:tx>
          <c:spPr>
            <a:ln w="19050">
              <a:solidFill>
                <a:srgbClr val="008000"/>
              </a:solidFill>
              <a:prstDash val="solid"/>
            </a:ln>
            <a:effectLst/>
          </c:spPr>
          <c:marker>
            <c:symbol val="none"/>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'RMS-2'!$J$93:$J$122</c:f>
              <c:numCache>
                <c:formatCode>0.00E+00</c:formatCode>
                <c:ptCount val="30"/>
                <c:pt idx="0">
                  <c:v>9577.8262868518523</c:v>
                </c:pt>
                <c:pt idx="1">
                  <c:v>9576.5595727687996</c:v>
                </c:pt>
                <c:pt idx="2">
                  <c:v>9575.0044015157691</c:v>
                </c:pt>
                <c:pt idx="3">
                  <c:v>9573.5809242159849</c:v>
                </c:pt>
                <c:pt idx="4">
                  <c:v>9572.1195577252438</c:v>
                </c:pt>
                <c:pt idx="5">
                  <c:v>9570.6591667656485</c:v>
                </c:pt>
                <c:pt idx="6">
                  <c:v>9568.5579520813044</c:v>
                </c:pt>
                <c:pt idx="7">
                  <c:v>9567.1897879525168</c:v>
                </c:pt>
                <c:pt idx="8">
                  <c:v>9565.8884908101554</c:v>
                </c:pt>
                <c:pt idx="9">
                  <c:v>9564.6699868055257</c:v>
                </c:pt>
                <c:pt idx="10">
                  <c:v>9563.4098515353235</c:v>
                </c:pt>
                <c:pt idx="11">
                  <c:v>9563.065571195817</c:v>
                </c:pt>
                <c:pt idx="12">
                  <c:v>9561.7493955509763</c:v>
                </c:pt>
                <c:pt idx="13">
                  <c:v>9560.4705220863307</c:v>
                </c:pt>
                <c:pt idx="14">
                  <c:v>9559.3244879196645</c:v>
                </c:pt>
                <c:pt idx="15">
                  <c:v>9557.9839114732367</c:v>
                </c:pt>
                <c:pt idx="16">
                  <c:v>9556.902313526627</c:v>
                </c:pt>
                <c:pt idx="17">
                  <c:v>9556.0011710428316</c:v>
                </c:pt>
                <c:pt idx="18">
                  <c:v>9554.6094825539421</c:v>
                </c:pt>
                <c:pt idx="19">
                  <c:v>9553.3757474428312</c:v>
                </c:pt>
                <c:pt idx="20">
                  <c:v>9552.3644186974616</c:v>
                </c:pt>
                <c:pt idx="21">
                  <c:v>9551.9294684064571</c:v>
                </c:pt>
                <c:pt idx="22">
                  <c:v>9550.8527939504384</c:v>
                </c:pt>
                <c:pt idx="23">
                  <c:v>9549.8680140777524</c:v>
                </c:pt>
                <c:pt idx="24">
                  <c:v>9548.5265958706823</c:v>
                </c:pt>
                <c:pt idx="25">
                  <c:v>9547.2837218892</c:v>
                </c:pt>
                <c:pt idx="26">
                  <c:v>9545.9353539378117</c:v>
                </c:pt>
                <c:pt idx="27">
                  <c:v>9545.2549983948829</c:v>
                </c:pt>
                <c:pt idx="28">
                  <c:v>9544.1957019365491</c:v>
                </c:pt>
                <c:pt idx="29">
                  <c:v>9543.6692051309929</c:v>
                </c:pt>
              </c:numCache>
            </c:numRef>
          </c:yVal>
          <c:smooth val="0"/>
          <c:extLst>
            <c:ext xmlns:c16="http://schemas.microsoft.com/office/drawing/2014/chart" uri="{C3380CC4-5D6E-409C-BE32-E72D297353CC}">
              <c16:uniqueId val="{00000001-D851-4E03-81E0-582E0C6B1BE0}"/>
            </c:ext>
          </c:extLst>
        </c:ser>
        <c:ser>
          <c:idx val="2"/>
          <c:order val="2"/>
          <c:tx>
            <c:v>Mean Interval Release</c:v>
          </c:tx>
          <c:spPr>
            <a:ln w="19050">
              <a:solidFill>
                <a:srgbClr val="008000"/>
              </a:solidFill>
              <a:prstDash val="dash"/>
            </a:ln>
            <a:effectLst/>
          </c:spPr>
          <c:marker>
            <c:symbol val="none"/>
          </c:marker>
          <c:xVal>
            <c:numRef>
              <c:f>('RMS-2'!$B$93,'RMS-2'!$B$122)</c:f>
              <c:numCache>
                <c:formatCode>0.0</c:formatCode>
                <c:ptCount val="2"/>
                <c:pt idx="0">
                  <c:v>1</c:v>
                </c:pt>
                <c:pt idx="1">
                  <c:v>30</c:v>
                </c:pt>
              </c:numCache>
            </c:numRef>
          </c:xVal>
          <c:yVal>
            <c:numRef>
              <c:f>('RMS-2'!$H$124,'RMS-2'!$H$124)</c:f>
              <c:numCache>
                <c:formatCode>0.000</c:formatCode>
                <c:ptCount val="2"/>
                <c:pt idx="0">
                  <c:v>0.66900000000000037</c:v>
                </c:pt>
                <c:pt idx="1">
                  <c:v>0.66900000000000037</c:v>
                </c:pt>
              </c:numCache>
            </c:numRef>
          </c:yVal>
          <c:smooth val="0"/>
          <c:extLst>
            <c:ext xmlns:c16="http://schemas.microsoft.com/office/drawing/2014/chart" uri="{C3380CC4-5D6E-409C-BE32-E72D297353CC}">
              <c16:uniqueId val="{00000002-D851-4E03-81E0-582E0C6B1BE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'RMS-2'!$L$93:$L$122</c:f>
              <c:numCache>
                <c:formatCode>0.00</c:formatCode>
                <c:ptCount val="30"/>
                <c:pt idx="0">
                  <c:v>2.1737131481481482</c:v>
                </c:pt>
                <c:pt idx="1">
                  <c:v>3.4404272312008981</c:v>
                </c:pt>
                <c:pt idx="2">
                  <c:v>4.9955984842312002</c:v>
                </c:pt>
                <c:pt idx="3">
                  <c:v>6.4190757840147503</c:v>
                </c:pt>
                <c:pt idx="4">
                  <c:v>7.8804422747554908</c:v>
                </c:pt>
                <c:pt idx="5">
                  <c:v>9.3408332343514502</c:v>
                </c:pt>
                <c:pt idx="6" formatCode="0.0">
                  <c:v>11.442047918694884</c:v>
                </c:pt>
                <c:pt idx="7" formatCode="0.0">
                  <c:v>12.810212047482763</c:v>
                </c:pt>
                <c:pt idx="8" formatCode="0.0">
                  <c:v>14.111509189843874</c:v>
                </c:pt>
                <c:pt idx="9" formatCode="0.0">
                  <c:v>15.330013194473503</c:v>
                </c:pt>
                <c:pt idx="10" formatCode="0.0">
                  <c:v>16.590148464675522</c:v>
                </c:pt>
                <c:pt idx="11" formatCode="0.0">
                  <c:v>16.934428804181696</c:v>
                </c:pt>
                <c:pt idx="12" formatCode="0.0">
                  <c:v>18.250604449022966</c:v>
                </c:pt>
                <c:pt idx="13" formatCode="0.0">
                  <c:v>19.529477913669432</c:v>
                </c:pt>
                <c:pt idx="14" formatCode="0.0">
                  <c:v>20.675512080336098</c:v>
                </c:pt>
                <c:pt idx="15" formatCode="0.0">
                  <c:v>22.016088526764669</c:v>
                </c:pt>
                <c:pt idx="16" formatCode="0.0">
                  <c:v>23.097686473373617</c:v>
                </c:pt>
                <c:pt idx="17" formatCode="0.0">
                  <c:v>23.998828957169913</c:v>
                </c:pt>
                <c:pt idx="18" formatCode="0.0">
                  <c:v>25.390517446058801</c:v>
                </c:pt>
                <c:pt idx="19" formatCode="0.0">
                  <c:v>26.624252557169914</c:v>
                </c:pt>
                <c:pt idx="20" formatCode="0.0">
                  <c:v>27.635581302540285</c:v>
                </c:pt>
                <c:pt idx="21" formatCode="0.0">
                  <c:v>28.070531593545574</c:v>
                </c:pt>
                <c:pt idx="22" formatCode="0.0">
                  <c:v>29.147206049564094</c:v>
                </c:pt>
                <c:pt idx="23" formatCode="0.0">
                  <c:v>30.131985922249278</c:v>
                </c:pt>
                <c:pt idx="24" formatCode="0.0">
                  <c:v>31.473404129319984</c:v>
                </c:pt>
                <c:pt idx="25" formatCode="0.0">
                  <c:v>32.716278110801468</c:v>
                </c:pt>
                <c:pt idx="26" formatCode="0.0">
                  <c:v>34.064646062190356</c:v>
                </c:pt>
                <c:pt idx="27" formatCode="0.0">
                  <c:v>34.745001605119647</c:v>
                </c:pt>
                <c:pt idx="28" formatCode="0.0">
                  <c:v>35.804298063452983</c:v>
                </c:pt>
                <c:pt idx="29" formatCode="0.0">
                  <c:v>36.330794869008535</c:v>
                </c:pt>
              </c:numCache>
            </c:numRef>
          </c:yVal>
          <c:smooth val="0"/>
          <c:extLst>
            <c:ext xmlns:c16="http://schemas.microsoft.com/office/drawing/2014/chart" uri="{C3380CC4-5D6E-409C-BE32-E72D297353CC}">
              <c16:uniqueId val="{00000000-A7BD-4E0E-A8BA-4D30E54C0753}"/>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A7BD-4E0E-A8BA-4D30E54C075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('RMS-2'!$B$93,'RMS-2'!$B$122)</c:f>
              <c:numCache>
                <c:formatCode>0.0</c:formatCode>
                <c:ptCount val="2"/>
                <c:pt idx="0">
                  <c:v>1</c:v>
                </c:pt>
                <c:pt idx="1">
                  <c:v>30</c:v>
                </c:pt>
              </c:numCache>
            </c:numRef>
          </c:xVal>
          <c:yVal>
            <c:numRef>
              <c:f>('RMS-2'!$G$88,'RMS-2'!$G$88)</c:f>
              <c:numCache>
                <c:formatCode>0.00E+00</c:formatCode>
                <c:ptCount val="2"/>
                <c:pt idx="0">
                  <c:v>9580</c:v>
                </c:pt>
                <c:pt idx="1">
                  <c:v>9580</c:v>
                </c:pt>
              </c:numCache>
            </c:numRef>
          </c:yVal>
          <c:smooth val="0"/>
          <c:extLst>
            <c:ext xmlns:c16="http://schemas.microsoft.com/office/drawing/2014/chart" uri="{C3380CC4-5D6E-409C-BE32-E72D297353CC}">
              <c16:uniqueId val="{00000002-A7BD-4E0E-A8BA-4D30E54C075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'RMS-2'!$H$138:$H$167</c:f>
              <c:numCache>
                <c:formatCode>0.0000</c:formatCode>
                <c:ptCount val="30"/>
                <c:pt idx="0">
                  <c:v>1.55614709738591E-2</c:v>
                </c:pt>
                <c:pt idx="1">
                  <c:v>1.55614709738591E-2</c:v>
                </c:pt>
                <c:pt idx="2">
                  <c:v>1.55614709738591E-2</c:v>
                </c:pt>
                <c:pt idx="3">
                  <c:v>1.55614709738591E-2</c:v>
                </c:pt>
                <c:pt idx="4">
                  <c:v>1.55614709738591E-2</c:v>
                </c:pt>
                <c:pt idx="5">
                  <c:v>1.55614709738591E-2</c:v>
                </c:pt>
                <c:pt idx="6">
                  <c:v>1.55614709738591E-2</c:v>
                </c:pt>
                <c:pt idx="7">
                  <c:v>1.55614709738591E-2</c:v>
                </c:pt>
                <c:pt idx="8">
                  <c:v>1.55614709738591E-2</c:v>
                </c:pt>
                <c:pt idx="9">
                  <c:v>1.55614709738591E-2</c:v>
                </c:pt>
                <c:pt idx="10">
                  <c:v>1.55614709738591E-2</c:v>
                </c:pt>
                <c:pt idx="11">
                  <c:v>1.55614709738591E-2</c:v>
                </c:pt>
                <c:pt idx="12">
                  <c:v>1.55614709738591E-2</c:v>
                </c:pt>
                <c:pt idx="13">
                  <c:v>1.55614709738591E-2</c:v>
                </c:pt>
                <c:pt idx="14">
                  <c:v>1.55614709738591E-2</c:v>
                </c:pt>
                <c:pt idx="15">
                  <c:v>1.55614709738591E-2</c:v>
                </c:pt>
                <c:pt idx="16">
                  <c:v>1.55614709738591E-2</c:v>
                </c:pt>
                <c:pt idx="17">
                  <c:v>1.55614709738591E-2</c:v>
                </c:pt>
                <c:pt idx="18">
                  <c:v>1.55614709738591E-2</c:v>
                </c:pt>
                <c:pt idx="19">
                  <c:v>1.55614709738591E-2</c:v>
                </c:pt>
                <c:pt idx="20">
                  <c:v>1.55614709738591E-2</c:v>
                </c:pt>
                <c:pt idx="21">
                  <c:v>1.55614709738591E-2</c:v>
                </c:pt>
                <c:pt idx="22">
                  <c:v>1.55614709738591E-2</c:v>
                </c:pt>
                <c:pt idx="23">
                  <c:v>1.55614709738591E-2</c:v>
                </c:pt>
                <c:pt idx="24">
                  <c:v>1.55614709738591E-2</c:v>
                </c:pt>
                <c:pt idx="25">
                  <c:v>1.55614709738591E-2</c:v>
                </c:pt>
                <c:pt idx="26">
                  <c:v>1.55614709738591E-2</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D2D-464A-9808-7B9AC8358121}"/>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D2D-464A-9808-7B9AC8358121}"/>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('RMS-2'!$B$138,'RMS-2'!$B$167)</c:f>
              <c:numCache>
                <c:formatCode>0.0</c:formatCode>
                <c:ptCount val="2"/>
                <c:pt idx="0">
                  <c:v>1</c:v>
                </c:pt>
                <c:pt idx="1">
                  <c:v>30</c:v>
                </c:pt>
              </c:numCache>
            </c:numRef>
          </c:xVal>
          <c:yVal>
            <c:numRef>
              <c:f>('RMS-2'!$G$130,'RMS-2'!$G$130)</c:f>
              <c:numCache>
                <c:formatCode>0.0000</c:formatCode>
                <c:ptCount val="2"/>
                <c:pt idx="0">
                  <c:v>0.01</c:v>
                </c:pt>
                <c:pt idx="1">
                  <c:v>0.01</c:v>
                </c:pt>
              </c:numCache>
            </c:numRef>
          </c:yVal>
          <c:smooth val="0"/>
          <c:extLst>
            <c:ext xmlns:c16="http://schemas.microsoft.com/office/drawing/2014/chart" uri="{C3380CC4-5D6E-409C-BE32-E72D297353CC}">
              <c16:uniqueId val="{00000002-DD2D-464A-9808-7B9AC8358121}"/>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D2D-464A-9808-7B9AC8358121}"/>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('RMS-2'!$B$138,'RMS-2'!$B$167)</c:f>
              <c:numCache>
                <c:formatCode>0.0</c:formatCode>
                <c:ptCount val="2"/>
                <c:pt idx="0">
                  <c:v>1</c:v>
                </c:pt>
                <c:pt idx="1">
                  <c:v>30</c:v>
                </c:pt>
              </c:numCache>
            </c:numRef>
          </c:xVal>
          <c:yVal>
            <c:numRef>
              <c:f>('RMS-2'!$G$129,'RMS-2'!$G$129)</c:f>
              <c:numCache>
                <c:formatCode>0.0</c:formatCode>
                <c:ptCount val="2"/>
                <c:pt idx="0">
                  <c:v>15.5614709738591</c:v>
                </c:pt>
                <c:pt idx="1">
                  <c:v>15.5614709738591</c:v>
                </c:pt>
              </c:numCache>
            </c:numRef>
          </c:yVal>
          <c:smooth val="0"/>
          <c:extLst>
            <c:ext xmlns:c16="http://schemas.microsoft.com/office/drawing/2014/chart" uri="{C3380CC4-5D6E-409C-BE32-E72D297353CC}">
              <c16:uniqueId val="{00000004-DD2D-464A-9808-7B9AC8358121}"/>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Arsenic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'RMS-2'!$I$138:$I$167</c:f>
              <c:numCache>
                <c:formatCode>0.0000</c:formatCode>
                <c:ptCount val="30"/>
                <c:pt idx="0">
                  <c:v>5.0562293064877861E-2</c:v>
                </c:pt>
                <c:pt idx="1">
                  <c:v>2.9464774941111976E-2</c:v>
                </c:pt>
                <c:pt idx="2">
                  <c:v>3.6174517658312616E-2</c:v>
                </c:pt>
                <c:pt idx="3">
                  <c:v>3.311121178255462E-2</c:v>
                </c:pt>
                <c:pt idx="4">
                  <c:v>3.3992544436221767E-2</c:v>
                </c:pt>
                <c:pt idx="5">
                  <c:v>3.3969852807531786E-2</c:v>
                </c:pt>
                <c:pt idx="6">
                  <c:v>4.8875921255989337E-2</c:v>
                </c:pt>
                <c:pt idx="7">
                  <c:v>3.1824583524077431E-2</c:v>
                </c:pt>
                <c:pt idx="8">
                  <c:v>3.02692043486072E-2</c:v>
                </c:pt>
                <c:pt idx="9">
                  <c:v>2.8343370253475414E-2</c:v>
                </c:pt>
                <c:pt idx="10">
                  <c:v>2.9311746532712752E-2</c:v>
                </c:pt>
                <c:pt idx="11" formatCode="0.00000">
                  <c:v>8.008233946331338E-3</c:v>
                </c:pt>
                <c:pt idx="12">
                  <c:v>3.0615290125108673E-2</c:v>
                </c:pt>
                <c:pt idx="13">
                  <c:v>2.974761180767501E-2</c:v>
                </c:pt>
                <c:pt idx="14">
                  <c:v>2.6657664304385858E-2</c:v>
                </c:pt>
                <c:pt idx="15">
                  <c:v>3.118287213652824E-2</c:v>
                </c:pt>
                <c:pt idx="16">
                  <c:v>2.515882668391738E-2</c:v>
                </c:pt>
                <c:pt idx="17">
                  <c:v>2.0961289394480359E-2</c:v>
                </c:pt>
                <c:pt idx="18">
                  <c:v>3.2371778810909239E-2</c:v>
                </c:pt>
                <c:pt idx="19">
                  <c:v>2.8697657878903413E-2</c:v>
                </c:pt>
                <c:pt idx="20">
                  <c:v>2.3524309291644781E-2</c:v>
                </c:pt>
                <c:pt idx="21">
                  <c:v>1.0117288981390742E-2</c:v>
                </c:pt>
                <c:pt idx="22">
                  <c:v>2.5044302385093739E-2</c:v>
                </c:pt>
                <c:pt idx="23">
                  <c:v>2.2906761441601146E-2</c:v>
                </c:pt>
                <c:pt idx="24">
                  <c:v>3.1202452157155346E-2</c:v>
                </c:pt>
                <c:pt idx="25">
                  <c:v>2.8910235257083351E-2</c:v>
                </c:pt>
                <c:pt idx="26" formatCode="0.00000">
                  <c:v>5.4922800717507429E-3</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776E-4C6A-A44F-54DCDA451290}"/>
            </c:ext>
          </c:extLst>
        </c:ser>
        <c:ser>
          <c:idx val="1"/>
          <c:order val="1"/>
          <c:tx>
            <c:v>Remaining Available Content</c:v>
          </c:tx>
          <c:spPr>
            <a:ln w="19050">
              <a:solidFill>
                <a:srgbClr val="008000"/>
              </a:solidFill>
              <a:prstDash val="solid"/>
            </a:ln>
            <a:effectLst/>
          </c:spPr>
          <c:marker>
            <c:symbol val="none"/>
          </c:marker>
          <c:xVal>
            <c:numRef>
              <c:f>'RMS-2'!$B$138:$B$167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'RMS-2'!$J$138:$J$167</c:f>
              <c:numCache>
                <c:formatCode>0.000</c:formatCode>
                <c:ptCount val="30"/>
                <c:pt idx="0">
                  <c:v>0.71593658221455425</c:v>
                </c:pt>
                <c:pt idx="1">
                  <c:v>0.68647180727344226</c:v>
                </c:pt>
                <c:pt idx="2">
                  <c:v>0.65029728961512967</c:v>
                </c:pt>
                <c:pt idx="3">
                  <c:v>0.61718607783257506</c:v>
                </c:pt>
                <c:pt idx="4">
                  <c:v>0.58319353339635327</c:v>
                </c:pt>
                <c:pt idx="5">
                  <c:v>0.54922368058882154</c:v>
                </c:pt>
                <c:pt idx="6">
                  <c:v>0.50034775933283215</c:v>
                </c:pt>
                <c:pt idx="7">
                  <c:v>0.46852317580875474</c:v>
                </c:pt>
                <c:pt idx="8">
                  <c:v>0.43825397146014755</c:v>
                </c:pt>
                <c:pt idx="9">
                  <c:v>0.40991060120667211</c:v>
                </c:pt>
                <c:pt idx="10">
                  <c:v>0.38059885467395937</c:v>
                </c:pt>
                <c:pt idx="11">
                  <c:v>0.37259062072762805</c:v>
                </c:pt>
                <c:pt idx="12">
                  <c:v>0.34197533060251939</c:v>
                </c:pt>
                <c:pt idx="13">
                  <c:v>0.3122277187948444</c:v>
                </c:pt>
                <c:pt idx="14">
                  <c:v>0.28557005449045852</c:v>
                </c:pt>
                <c:pt idx="15">
                  <c:v>0.25438718235393026</c:v>
                </c:pt>
                <c:pt idx="16">
                  <c:v>0.22922835567001287</c:v>
                </c:pt>
                <c:pt idx="17">
                  <c:v>0.20826706627553251</c:v>
                </c:pt>
                <c:pt idx="18">
                  <c:v>0.17589528746462327</c:v>
                </c:pt>
                <c:pt idx="19">
                  <c:v>0.14719762958571986</c:v>
                </c:pt>
                <c:pt idx="20">
                  <c:v>0.12367332029407507</c:v>
                </c:pt>
                <c:pt idx="21">
                  <c:v>0.11355603131268432</c:v>
                </c:pt>
                <c:pt idx="22" formatCode="0.0000">
                  <c:v>8.8511728927590586E-2</c:v>
                </c:pt>
                <c:pt idx="23" formatCode="0.0000">
                  <c:v>6.5604967485989443E-2</c:v>
                </c:pt>
                <c:pt idx="24" formatCode="0.0000">
                  <c:v>3.4402515328834093E-2</c:v>
                </c:pt>
                <c:pt idx="25" formatCode="0.00000">
                  <c:v>5.4922800717507429E-3</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776E-4C6A-A44F-54DCDA451290}"/>
            </c:ext>
          </c:extLst>
        </c:ser>
        <c:ser>
          <c:idx val="2"/>
          <c:order val="2"/>
          <c:tx>
            <c:v>Mean Interval Release</c:v>
          </c:tx>
          <c:spPr>
            <a:ln w="19050">
              <a:solidFill>
                <a:srgbClr val="008000"/>
              </a:solidFill>
              <a:prstDash val="dash"/>
            </a:ln>
            <a:effectLst/>
          </c:spPr>
          <c:marker>
            <c:symbol val="none"/>
          </c:marker>
          <c:xVal>
            <c:numRef>
              <c:f>('RMS-2'!$B$138,'RMS-2'!$B$167)</c:f>
              <c:numCache>
                <c:formatCode>0.0</c:formatCode>
                <c:ptCount val="2"/>
                <c:pt idx="0">
                  <c:v>1</c:v>
                </c:pt>
                <c:pt idx="1">
                  <c:v>30</c:v>
                </c:pt>
              </c:numCache>
            </c:numRef>
          </c:xVal>
          <c:yVal>
            <c:numRef>
              <c:f>('RMS-2'!$H$169,'RMS-2'!$H$169)</c:f>
              <c:numCache>
                <c:formatCode>0.0000</c:formatCode>
                <c:ptCount val="2"/>
                <c:pt idx="0">
                  <c:v>1.4005323876473198E-2</c:v>
                </c:pt>
                <c:pt idx="1">
                  <c:v>1.4005323876473198E-2</c:v>
                </c:pt>
              </c:numCache>
            </c:numRef>
          </c:yVal>
          <c:smooth val="0"/>
          <c:extLst>
            <c:ext xmlns:c16="http://schemas.microsoft.com/office/drawing/2014/chart" uri="{C3380CC4-5D6E-409C-BE32-E72D297353CC}">
              <c16:uniqueId val="{00000002-776E-4C6A-A44F-54DCDA45129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'RMS-2'!$L$138:$L$167</c:f>
              <c:numCache>
                <c:formatCode>0.0000</c:formatCode>
                <c:ptCount val="30"/>
                <c:pt idx="0">
                  <c:v>5.0562293064877861E-2</c:v>
                </c:pt>
                <c:pt idx="1">
                  <c:v>8.002706800598984E-2</c:v>
                </c:pt>
                <c:pt idx="2" formatCode="0.000">
                  <c:v>0.11620158566430246</c:v>
                </c:pt>
                <c:pt idx="3" formatCode="0.000">
                  <c:v>0.14931279744685708</c:v>
                </c:pt>
                <c:pt idx="4" formatCode="0.000">
                  <c:v>0.18330534188307884</c:v>
                </c:pt>
                <c:pt idx="5" formatCode="0.000">
                  <c:v>0.21727519469061063</c:v>
                </c:pt>
                <c:pt idx="6" formatCode="0.000">
                  <c:v>0.26615111594659996</c:v>
                </c:pt>
                <c:pt idx="7" formatCode="0.000">
                  <c:v>0.29797569947067737</c:v>
                </c:pt>
                <c:pt idx="8" formatCode="0.000">
                  <c:v>0.32824490381928456</c:v>
                </c:pt>
                <c:pt idx="9" formatCode="0.000">
                  <c:v>0.35658827407275995</c:v>
                </c:pt>
                <c:pt idx="10" formatCode="0.000">
                  <c:v>0.38590002060547268</c:v>
                </c:pt>
                <c:pt idx="11" formatCode="0.000">
                  <c:v>0.393908254551804</c:v>
                </c:pt>
                <c:pt idx="12" formatCode="0.000">
                  <c:v>0.42452354467691267</c:v>
                </c:pt>
                <c:pt idx="13" formatCode="0.000">
                  <c:v>0.45427115648458766</c:v>
                </c:pt>
                <c:pt idx="14" formatCode="0.000">
                  <c:v>0.48092882078897353</c:v>
                </c:pt>
                <c:pt idx="15" formatCode="0.000">
                  <c:v>0.51211169292550174</c:v>
                </c:pt>
                <c:pt idx="16" formatCode="0.000">
                  <c:v>0.53727051960941907</c:v>
                </c:pt>
                <c:pt idx="17" formatCode="0.000">
                  <c:v>0.55823180900389946</c:v>
                </c:pt>
                <c:pt idx="18" formatCode="0.000">
                  <c:v>0.59060358781480871</c:v>
                </c:pt>
                <c:pt idx="19" formatCode="0.000">
                  <c:v>0.61930124569371214</c:v>
                </c:pt>
                <c:pt idx="20" formatCode="0.000">
                  <c:v>0.64282555498535687</c:v>
                </c:pt>
                <c:pt idx="21" formatCode="0.000">
                  <c:v>0.65294284396674762</c:v>
                </c:pt>
                <c:pt idx="22" formatCode="0.000">
                  <c:v>0.67798714635184132</c:v>
                </c:pt>
                <c:pt idx="23" formatCode="0.000">
                  <c:v>0.70089390779344252</c:v>
                </c:pt>
                <c:pt idx="24" formatCode="0.000">
                  <c:v>0.73209635995059785</c:v>
                </c:pt>
                <c:pt idx="25" formatCode="0.000">
                  <c:v>0.76100659520768121</c:v>
                </c:pt>
                <c:pt idx="26" formatCode="0.000">
                  <c:v>0.76649887527943195</c:v>
                </c:pt>
                <c:pt idx="27" formatCode="0.000">
                  <c:v>0.76649887527943195</c:v>
                </c:pt>
                <c:pt idx="28" formatCode="0.000">
                  <c:v>0.76649887527943195</c:v>
                </c:pt>
                <c:pt idx="29" formatCode="0.000">
                  <c:v>0.76649887527943195</c:v>
                </c:pt>
              </c:numCache>
            </c:numRef>
          </c:yVal>
          <c:smooth val="0"/>
          <c:extLst>
            <c:ext xmlns:c16="http://schemas.microsoft.com/office/drawing/2014/chart" uri="{C3380CC4-5D6E-409C-BE32-E72D297353CC}">
              <c16:uniqueId val="{00000000-F459-47B7-B703-3D02BA8D88A1}"/>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459-47B7-B703-3D02BA8D88A1}"/>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('RMS-2'!$B$138,'RMS-2'!$B$167)</c:f>
              <c:numCache>
                <c:formatCode>0.0</c:formatCode>
                <c:ptCount val="2"/>
                <c:pt idx="0">
                  <c:v>1</c:v>
                </c:pt>
                <c:pt idx="1">
                  <c:v>30</c:v>
                </c:pt>
              </c:numCache>
            </c:numRef>
          </c:xVal>
          <c:yVal>
            <c:numRef>
              <c:f>('RMS-2'!$G$133,'RMS-2'!$G$133)</c:f>
              <c:numCache>
                <c:formatCode>0.000</c:formatCode>
                <c:ptCount val="2"/>
                <c:pt idx="0">
                  <c:v>0.76649887527943206</c:v>
                </c:pt>
                <c:pt idx="1">
                  <c:v>0.76649887527943206</c:v>
                </c:pt>
              </c:numCache>
            </c:numRef>
          </c:yVal>
          <c:smooth val="0"/>
          <c:extLst>
            <c:ext xmlns:c16="http://schemas.microsoft.com/office/drawing/2014/chart" uri="{C3380CC4-5D6E-409C-BE32-E72D297353CC}">
              <c16:uniqueId val="{00000002-F459-47B7-B703-3D02BA8D88A1}"/>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'RMS-2'!$H$183:$H$212</c:f>
              <c:numCache>
                <c:formatCode>0.00</c:formatCode>
                <c:ptCount val="30"/>
                <c:pt idx="0">
                  <c:v>3.63</c:v>
                </c:pt>
                <c:pt idx="1">
                  <c:v>3.63</c:v>
                </c:pt>
                <c:pt idx="2">
                  <c:v>3.63</c:v>
                </c:pt>
                <c:pt idx="3">
                  <c:v>3.63</c:v>
                </c:pt>
                <c:pt idx="4">
                  <c:v>3.63</c:v>
                </c:pt>
                <c:pt idx="5">
                  <c:v>3.63</c:v>
                </c:pt>
                <c:pt idx="6">
                  <c:v>3.63</c:v>
                </c:pt>
                <c:pt idx="7">
                  <c:v>3.63</c:v>
                </c:pt>
                <c:pt idx="8">
                  <c:v>3.63</c:v>
                </c:pt>
                <c:pt idx="9">
                  <c:v>3.63</c:v>
                </c:pt>
                <c:pt idx="10">
                  <c:v>3.63</c:v>
                </c:pt>
                <c:pt idx="11">
                  <c:v>3.63</c:v>
                </c:pt>
                <c:pt idx="12">
                  <c:v>3.63</c:v>
                </c:pt>
                <c:pt idx="13">
                  <c:v>3.63</c:v>
                </c:pt>
                <c:pt idx="14">
                  <c:v>3.63</c:v>
                </c:pt>
                <c:pt idx="15">
                  <c:v>3.63</c:v>
                </c:pt>
                <c:pt idx="16">
                  <c:v>3.63</c:v>
                </c:pt>
                <c:pt idx="17">
                  <c:v>3.63</c:v>
                </c:pt>
                <c:pt idx="18">
                  <c:v>3.63</c:v>
                </c:pt>
                <c:pt idx="19">
                  <c:v>3.63</c:v>
                </c:pt>
                <c:pt idx="20">
                  <c:v>3.63</c:v>
                </c:pt>
                <c:pt idx="21">
                  <c:v>3.63</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190-46E2-AD18-FF90B1E3B12B}"/>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190-46E2-AD18-FF90B1E3B12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('RMS-2'!$B$183,'RMS-2'!$B$212)</c:f>
              <c:numCache>
                <c:formatCode>0.0</c:formatCode>
                <c:ptCount val="2"/>
                <c:pt idx="0">
                  <c:v>1</c:v>
                </c:pt>
                <c:pt idx="1">
                  <c:v>30</c:v>
                </c:pt>
              </c:numCache>
            </c:numRef>
          </c:xVal>
          <c:yVal>
            <c:numRef>
              <c:f>('RMS-2'!$G$175,'RMS-2'!$G$175)</c:f>
              <c:numCache>
                <c:formatCode>0.00</c:formatCode>
                <c:ptCount val="2"/>
                <c:pt idx="0">
                  <c:v>2</c:v>
                </c:pt>
                <c:pt idx="1">
                  <c:v>2</c:v>
                </c:pt>
              </c:numCache>
            </c:numRef>
          </c:yVal>
          <c:smooth val="0"/>
          <c:extLst>
            <c:ext xmlns:c16="http://schemas.microsoft.com/office/drawing/2014/chart" uri="{C3380CC4-5D6E-409C-BE32-E72D297353CC}">
              <c16:uniqueId val="{00000002-D190-46E2-AD18-FF90B1E3B12B}"/>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190-46E2-AD18-FF90B1E3B12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('RMS-2'!$B$183,'RMS-2'!$B$212)</c:f>
              <c:numCache>
                <c:formatCode>0.0</c:formatCode>
                <c:ptCount val="2"/>
                <c:pt idx="0">
                  <c:v>1</c:v>
                </c:pt>
                <c:pt idx="1">
                  <c:v>30</c:v>
                </c:pt>
              </c:numCache>
            </c:numRef>
          </c:xVal>
          <c:yVal>
            <c:numRef>
              <c:f>('RMS-2'!$G$174,'RMS-2'!$G$174)</c:f>
              <c:numCache>
                <c:formatCode>0.00E+00</c:formatCode>
                <c:ptCount val="2"/>
                <c:pt idx="0">
                  <c:v>3630</c:v>
                </c:pt>
                <c:pt idx="1">
                  <c:v>3630</c:v>
                </c:pt>
              </c:numCache>
            </c:numRef>
          </c:yVal>
          <c:smooth val="0"/>
          <c:extLst>
            <c:ext xmlns:c16="http://schemas.microsoft.com/office/drawing/2014/chart" uri="{C3380CC4-5D6E-409C-BE32-E72D297353CC}">
              <c16:uniqueId val="{00000004-D190-46E2-AD18-FF90B1E3B12B}"/>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Barium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'RMS-2'!$I$183:$I$212</c:f>
              <c:numCache>
                <c:formatCode>0.00</c:formatCode>
                <c:ptCount val="30"/>
                <c:pt idx="0" formatCode="0.0">
                  <c:v>11.794587037037035</c:v>
                </c:pt>
                <c:pt idx="1">
                  <c:v>6.8732019753086426</c:v>
                </c:pt>
                <c:pt idx="2">
                  <c:v>8.438373166666663</c:v>
                </c:pt>
                <c:pt idx="3">
                  <c:v>7.723800595238095</c:v>
                </c:pt>
                <c:pt idx="4">
                  <c:v>7.9293876851851826</c:v>
                </c:pt>
                <c:pt idx="5">
                  <c:v>7.924094444444445</c:v>
                </c:pt>
                <c:pt idx="6" formatCode="0.0">
                  <c:v>11.401209722222223</c:v>
                </c:pt>
                <c:pt idx="7">
                  <c:v>7.4236708333333334</c:v>
                </c:pt>
                <c:pt idx="8">
                  <c:v>7.0608499652777752</c:v>
                </c:pt>
                <c:pt idx="9">
                  <c:v>6.611613657407406</c:v>
                </c:pt>
                <c:pt idx="10">
                  <c:v>6.8375052777777769</c:v>
                </c:pt>
                <c:pt idx="11">
                  <c:v>1.8680682098765431</c:v>
                </c:pt>
                <c:pt idx="12">
                  <c:v>7.1415808531746023</c:v>
                </c:pt>
                <c:pt idx="13">
                  <c:v>6.9391788888888888</c:v>
                </c:pt>
                <c:pt idx="14">
                  <c:v>6.2183916666666672</c:v>
                </c:pt>
                <c:pt idx="15">
                  <c:v>7.2739798214285711</c:v>
                </c:pt>
                <c:pt idx="16">
                  <c:v>5.8687601587301588</c:v>
                </c:pt>
                <c:pt idx="17">
                  <c:v>4.8896071990740744</c:v>
                </c:pt>
                <c:pt idx="18">
                  <c:v>7.5513142222222234</c:v>
                </c:pt>
                <c:pt idx="19">
                  <c:v>6.6942577777777768</c:v>
                </c:pt>
                <c:pt idx="20">
                  <c:v>5.4874788425925924</c:v>
                </c:pt>
                <c:pt idx="21">
                  <c:v>1.0490879996693252</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B3EE-4D5A-8A53-9913AD806C6A}"/>
            </c:ext>
          </c:extLst>
        </c:ser>
        <c:ser>
          <c:idx val="1"/>
          <c:order val="1"/>
          <c:tx>
            <c:v>Remaining Available Content</c:v>
          </c:tx>
          <c:spPr>
            <a:ln w="19050">
              <a:solidFill>
                <a:srgbClr val="008000"/>
              </a:solidFill>
              <a:prstDash val="solid"/>
            </a:ln>
            <a:effectLst/>
          </c:spPr>
          <c:marker>
            <c:symbol val="none"/>
          </c:marker>
          <c:xVal>
            <c:numRef>
              <c:f>'RMS-2'!$B$183:$B$212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'RMS-2'!$J$183:$J$212</c:f>
              <c:numCache>
                <c:formatCode>0</c:formatCode>
                <c:ptCount val="30"/>
                <c:pt idx="0">
                  <c:v>139.20541296296295</c:v>
                </c:pt>
                <c:pt idx="1">
                  <c:v>132.33221098765432</c:v>
                </c:pt>
                <c:pt idx="2">
                  <c:v>123.89383782098766</c:v>
                </c:pt>
                <c:pt idx="3">
                  <c:v>116.17003722574957</c:v>
                </c:pt>
                <c:pt idx="4">
                  <c:v>108.24064954056439</c:v>
                </c:pt>
                <c:pt idx="5">
                  <c:v>100.31655509611994</c:v>
                </c:pt>
                <c:pt idx="6" formatCode="0.0">
                  <c:v>88.915345373897722</c:v>
                </c:pt>
                <c:pt idx="7" formatCode="0.0">
                  <c:v>81.491674540564389</c:v>
                </c:pt>
                <c:pt idx="8" formatCode="0.0">
                  <c:v>74.430824575286607</c:v>
                </c:pt>
                <c:pt idx="9" formatCode="0.0">
                  <c:v>67.819210917879204</c:v>
                </c:pt>
                <c:pt idx="10" formatCode="0.0">
                  <c:v>60.981705640101424</c:v>
                </c:pt>
                <c:pt idx="11" formatCode="0.0">
                  <c:v>59.113637430224884</c:v>
                </c:pt>
                <c:pt idx="12" formatCode="0.0">
                  <c:v>51.972056577050282</c:v>
                </c:pt>
                <c:pt idx="13" formatCode="0.0">
                  <c:v>45.032877688161392</c:v>
                </c:pt>
                <c:pt idx="14" formatCode="0.0">
                  <c:v>38.814486021494723</c:v>
                </c:pt>
                <c:pt idx="15" formatCode="0.0">
                  <c:v>31.540506200066151</c:v>
                </c:pt>
                <c:pt idx="16" formatCode="0.0">
                  <c:v>25.671746041335993</c:v>
                </c:pt>
                <c:pt idx="17" formatCode="0.0">
                  <c:v>20.782138842261919</c:v>
                </c:pt>
                <c:pt idx="18" formatCode="0.0">
                  <c:v>13.230824620039694</c:v>
                </c:pt>
                <c:pt idx="19" formatCode="0.00">
                  <c:v>6.5365668422619176</c:v>
                </c:pt>
                <c:pt idx="20" formatCode="0.00">
                  <c:v>1.0490879996693252</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1-B3EE-4D5A-8A53-9913AD806C6A}"/>
            </c:ext>
          </c:extLst>
        </c:ser>
        <c:ser>
          <c:idx val="2"/>
          <c:order val="2"/>
          <c:tx>
            <c:v>Mean Interval Release</c:v>
          </c:tx>
          <c:spPr>
            <a:ln w="19050">
              <a:solidFill>
                <a:srgbClr val="008000"/>
              </a:solidFill>
              <a:prstDash val="dash"/>
            </a:ln>
            <a:effectLst/>
          </c:spPr>
          <c:marker>
            <c:symbol val="none"/>
          </c:marker>
          <c:xVal>
            <c:numRef>
              <c:f>('RMS-2'!$B$183,'RMS-2'!$B$212)</c:f>
              <c:numCache>
                <c:formatCode>0.0</c:formatCode>
                <c:ptCount val="2"/>
                <c:pt idx="0">
                  <c:v>1</c:v>
                </c:pt>
                <c:pt idx="1">
                  <c:v>30</c:v>
                </c:pt>
              </c:numCache>
            </c:numRef>
          </c:xVal>
          <c:yVal>
            <c:numRef>
              <c:f>('RMS-2'!$H$214,'RMS-2'!$H$214)</c:f>
              <c:numCache>
                <c:formatCode>0.00</c:formatCode>
                <c:ptCount val="2"/>
                <c:pt idx="0">
                  <c:v>2.6619999999999999</c:v>
                </c:pt>
                <c:pt idx="1">
                  <c:v>2.6619999999999999</c:v>
                </c:pt>
              </c:numCache>
            </c:numRef>
          </c:yVal>
          <c:smooth val="0"/>
          <c:extLst>
            <c:ext xmlns:c16="http://schemas.microsoft.com/office/drawing/2014/chart" uri="{C3380CC4-5D6E-409C-BE32-E72D297353CC}">
              <c16:uniqueId val="{00000002-B3EE-4D5A-8A53-9913AD806C6A}"/>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'RMS-2'!$L$183:$L$212</c:f>
              <c:numCache>
                <c:formatCode>0.0</c:formatCode>
                <c:ptCount val="30"/>
                <c:pt idx="0">
                  <c:v>11.794587037037035</c:v>
                </c:pt>
                <c:pt idx="1">
                  <c:v>18.667789012345679</c:v>
                </c:pt>
                <c:pt idx="2">
                  <c:v>27.106162179012344</c:v>
                </c:pt>
                <c:pt idx="3">
                  <c:v>34.82996277425044</c:v>
                </c:pt>
                <c:pt idx="4">
                  <c:v>42.759350459435623</c:v>
                </c:pt>
                <c:pt idx="5">
                  <c:v>50.683444903880066</c:v>
                </c:pt>
                <c:pt idx="6">
                  <c:v>62.084654626102292</c:v>
                </c:pt>
                <c:pt idx="7">
                  <c:v>69.508325459435625</c:v>
                </c:pt>
                <c:pt idx="8">
                  <c:v>76.569175424713393</c:v>
                </c:pt>
                <c:pt idx="9">
                  <c:v>83.180789082120796</c:v>
                </c:pt>
                <c:pt idx="10">
                  <c:v>90.018294359898576</c:v>
                </c:pt>
                <c:pt idx="11">
                  <c:v>91.886362569775116</c:v>
                </c:pt>
                <c:pt idx="12">
                  <c:v>99.027943422949718</c:v>
                </c:pt>
                <c:pt idx="13" formatCode="0">
                  <c:v>105.96712231183861</c:v>
                </c:pt>
                <c:pt idx="14" formatCode="0">
                  <c:v>112.18551397850527</c:v>
                </c:pt>
                <c:pt idx="15" formatCode="0">
                  <c:v>119.45949379993384</c:v>
                </c:pt>
                <c:pt idx="16" formatCode="0">
                  <c:v>125.32825395866399</c:v>
                </c:pt>
                <c:pt idx="17" formatCode="0">
                  <c:v>130.21786115773807</c:v>
                </c:pt>
                <c:pt idx="18" formatCode="0">
                  <c:v>137.7691753799603</c:v>
                </c:pt>
                <c:pt idx="19" formatCode="0">
                  <c:v>144.46343315773808</c:v>
                </c:pt>
                <c:pt idx="20" formatCode="0">
                  <c:v>149.95091200033067</c:v>
                </c:pt>
                <c:pt idx="21" formatCode="0">
                  <c:v>151</c:v>
                </c:pt>
                <c:pt idx="22" formatCode="0">
                  <c:v>151</c:v>
                </c:pt>
                <c:pt idx="23" formatCode="0">
                  <c:v>151</c:v>
                </c:pt>
                <c:pt idx="24" formatCode="0">
                  <c:v>151</c:v>
                </c:pt>
                <c:pt idx="25" formatCode="0">
                  <c:v>151</c:v>
                </c:pt>
                <c:pt idx="26" formatCode="0">
                  <c:v>151</c:v>
                </c:pt>
                <c:pt idx="27" formatCode="0">
                  <c:v>151</c:v>
                </c:pt>
                <c:pt idx="28" formatCode="0">
                  <c:v>151</c:v>
                </c:pt>
                <c:pt idx="29" formatCode="0">
                  <c:v>151</c:v>
                </c:pt>
              </c:numCache>
            </c:numRef>
          </c:yVal>
          <c:smooth val="0"/>
          <c:extLst>
            <c:ext xmlns:c16="http://schemas.microsoft.com/office/drawing/2014/chart" uri="{C3380CC4-5D6E-409C-BE32-E72D297353CC}">
              <c16:uniqueId val="{00000000-9486-4216-A32B-3CB28E689D36}"/>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9486-4216-A32B-3CB28E689D36}"/>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('RMS-2'!$B$183,'RMS-2'!$B$212)</c:f>
              <c:numCache>
                <c:formatCode>0.0</c:formatCode>
                <c:ptCount val="2"/>
                <c:pt idx="0">
                  <c:v>1</c:v>
                </c:pt>
                <c:pt idx="1">
                  <c:v>30</c:v>
                </c:pt>
              </c:numCache>
            </c:numRef>
          </c:xVal>
          <c:yVal>
            <c:numRef>
              <c:f>('RMS-2'!$G$178,'RMS-2'!$G$178)</c:f>
              <c:numCache>
                <c:formatCode>0</c:formatCode>
                <c:ptCount val="2"/>
                <c:pt idx="0">
                  <c:v>151</c:v>
                </c:pt>
                <c:pt idx="1">
                  <c:v>151</c:v>
                </c:pt>
              </c:numCache>
            </c:numRef>
          </c:yVal>
          <c:smooth val="0"/>
          <c:extLst>
            <c:ext xmlns:c16="http://schemas.microsoft.com/office/drawing/2014/chart" uri="{C3380CC4-5D6E-409C-BE32-E72D297353CC}">
              <c16:uniqueId val="{00000002-9486-4216-A32B-3CB28E689D36}"/>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'RMS-2'!$H$228:$H$257</c:f>
              <c:numCache>
                <c:formatCode>0.000</c:formatCode>
                <c:ptCount val="30"/>
                <c:pt idx="0">
                  <c:v>0.183824591173195</c:v>
                </c:pt>
                <c:pt idx="1">
                  <c:v>0.183824591173195</c:v>
                </c:pt>
                <c:pt idx="2">
                  <c:v>0.183824591173195</c:v>
                </c:pt>
                <c:pt idx="3">
                  <c:v>0.183824591173195</c:v>
                </c:pt>
                <c:pt idx="4">
                  <c:v>0.183824591173195</c:v>
                </c:pt>
                <c:pt idx="5">
                  <c:v>0.183824591173195</c:v>
                </c:pt>
                <c:pt idx="6">
                  <c:v>0.183824591173195</c:v>
                </c:pt>
                <c:pt idx="7">
                  <c:v>0.183824591173195</c:v>
                </c:pt>
                <c:pt idx="8">
                  <c:v>0.183824591173195</c:v>
                </c:pt>
                <c:pt idx="9">
                  <c:v>0.183824591173195</c:v>
                </c:pt>
                <c:pt idx="10">
                  <c:v>0.183824591173195</c:v>
                </c:pt>
                <c:pt idx="11">
                  <c:v>0.183824591173195</c:v>
                </c:pt>
                <c:pt idx="12">
                  <c:v>0.183824591173195</c:v>
                </c:pt>
                <c:pt idx="13">
                  <c:v>0.183824591173195</c:v>
                </c:pt>
                <c:pt idx="14">
                  <c:v>0.183824591173195</c:v>
                </c:pt>
                <c:pt idx="15">
                  <c:v>0.183824591173195</c:v>
                </c:pt>
                <c:pt idx="16">
                  <c:v>0.183824591173195</c:v>
                </c:pt>
                <c:pt idx="17">
                  <c:v>0.183824591173195</c:v>
                </c:pt>
                <c:pt idx="18">
                  <c:v>0.183824591173195</c:v>
                </c:pt>
                <c:pt idx="19">
                  <c:v>0.183824591173195</c:v>
                </c:pt>
                <c:pt idx="20">
                  <c:v>0.183824591173195</c:v>
                </c:pt>
                <c:pt idx="21">
                  <c:v>0.183824591173195</c:v>
                </c:pt>
                <c:pt idx="22">
                  <c:v>0.183824591173195</c:v>
                </c:pt>
                <c:pt idx="23">
                  <c:v>0.183824591173195</c:v>
                </c:pt>
                <c:pt idx="24">
                  <c:v>0.183824591173195</c:v>
                </c:pt>
                <c:pt idx="25">
                  <c:v>0.183824591173195</c:v>
                </c:pt>
                <c:pt idx="26">
                  <c:v>0.183824591173195</c:v>
                </c:pt>
                <c:pt idx="27">
                  <c:v>0.183824591173195</c:v>
                </c:pt>
                <c:pt idx="28">
                  <c:v>0.183824591173195</c:v>
                </c:pt>
                <c:pt idx="29">
                  <c:v>0.183824591173195</c:v>
                </c:pt>
              </c:numCache>
            </c:numRef>
          </c:yVal>
          <c:smooth val="0"/>
          <c:extLst>
            <c:ext xmlns:c16="http://schemas.microsoft.com/office/drawing/2014/chart" uri="{C3380CC4-5D6E-409C-BE32-E72D297353CC}">
              <c16:uniqueId val="{00000000-3C45-4658-8186-E8AD2D870570}"/>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C45-4658-8186-E8AD2D870570}"/>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('RMS-2'!$B$228,'RMS-2'!$B$257)</c:f>
              <c:numCache>
                <c:formatCode>0.0</c:formatCode>
                <c:ptCount val="2"/>
                <c:pt idx="0">
                  <c:v>1</c:v>
                </c:pt>
                <c:pt idx="1">
                  <c:v>30</c:v>
                </c:pt>
              </c:numCache>
            </c:numRef>
          </c:xVal>
          <c:yVal>
            <c:numRef>
              <c:f>('RMS-2'!$G$220,'RMS-2'!$G$220)</c:f>
              <c:numCache>
                <c:formatCode>0.000</c:formatCode>
                <c:ptCount val="2"/>
                <c:pt idx="0">
                  <c:v>0.1</c:v>
                </c:pt>
                <c:pt idx="1">
                  <c:v>0.1</c:v>
                </c:pt>
              </c:numCache>
            </c:numRef>
          </c:yVal>
          <c:smooth val="0"/>
          <c:extLst>
            <c:ext xmlns:c16="http://schemas.microsoft.com/office/drawing/2014/chart" uri="{C3380CC4-5D6E-409C-BE32-E72D297353CC}">
              <c16:uniqueId val="{00000002-3C45-4658-8186-E8AD2D870570}"/>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3C45-4658-8186-E8AD2D870570}"/>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('RMS-2'!$B$228,'RMS-2'!$B$257)</c:f>
              <c:numCache>
                <c:formatCode>0.0</c:formatCode>
                <c:ptCount val="2"/>
                <c:pt idx="0">
                  <c:v>1</c:v>
                </c:pt>
                <c:pt idx="1">
                  <c:v>30</c:v>
                </c:pt>
              </c:numCache>
            </c:numRef>
          </c:xVal>
          <c:yVal>
            <c:numRef>
              <c:f>('RMS-2'!$G$219,'RMS-2'!$G$219)</c:f>
              <c:numCache>
                <c:formatCode>0</c:formatCode>
                <c:ptCount val="2"/>
                <c:pt idx="0">
                  <c:v>183.82459117319499</c:v>
                </c:pt>
                <c:pt idx="1">
                  <c:v>183.82459117319499</c:v>
                </c:pt>
              </c:numCache>
            </c:numRef>
          </c:yVal>
          <c:smooth val="0"/>
          <c:extLst>
            <c:ext xmlns:c16="http://schemas.microsoft.com/office/drawing/2014/chart" uri="{C3380CC4-5D6E-409C-BE32-E72D297353CC}">
              <c16:uniqueId val="{00000004-3C45-4658-8186-E8AD2D87057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Chromium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'RMS-2'!$I$228:$I$257</c:f>
              <c:numCache>
                <c:formatCode>0.000</c:formatCode>
                <c:ptCount val="30"/>
                <c:pt idx="0">
                  <c:v>0.59728240775206565</c:v>
                </c:pt>
                <c:pt idx="1">
                  <c:v>0.34806158213826655</c:v>
                </c:pt>
                <c:pt idx="2">
                  <c:v>0.4273224511100161</c:v>
                </c:pt>
                <c:pt idx="3">
                  <c:v>0.39113622223771982</c:v>
                </c:pt>
                <c:pt idx="4">
                  <c:v>0.40154723126251601</c:v>
                </c:pt>
                <c:pt idx="5">
                  <c:v>0.40127917952280601</c:v>
                </c:pt>
                <c:pt idx="6">
                  <c:v>0.57736162977062155</c:v>
                </c:pt>
                <c:pt idx="7">
                  <c:v>0.37593753607214103</c:v>
                </c:pt>
                <c:pt idx="8">
                  <c:v>0.35756414826513916</c:v>
                </c:pt>
                <c:pt idx="9">
                  <c:v>0.33481464946777656</c:v>
                </c:pt>
                <c:pt idx="10">
                  <c:v>0.34625388769478321</c:v>
                </c:pt>
                <c:pt idx="11" formatCode="0.0000">
                  <c:v>9.4599690072781753E-2</c:v>
                </c:pt>
                <c:pt idx="12">
                  <c:v>0.36165239136780669</c:v>
                </c:pt>
                <c:pt idx="13">
                  <c:v>0.35140267832718058</c:v>
                </c:pt>
                <c:pt idx="14">
                  <c:v>0.31490173715697045</c:v>
                </c:pt>
                <c:pt idx="15">
                  <c:v>0.36835712586120578</c:v>
                </c:pt>
                <c:pt idx="16">
                  <c:v>0.29719626360113127</c:v>
                </c:pt>
                <c:pt idx="17">
                  <c:v>0.24761158247033135</c:v>
                </c:pt>
                <c:pt idx="18">
                  <c:v>0.38240144620394856</c:v>
                </c:pt>
                <c:pt idx="19">
                  <c:v>0.3389997793961379</c:v>
                </c:pt>
                <c:pt idx="20">
                  <c:v>0.27788803162841341</c:v>
                </c:pt>
                <c:pt idx="21">
                  <c:v>0.11951354174097133</c:v>
                </c:pt>
                <c:pt idx="22">
                  <c:v>0.2958434106191723</c:v>
                </c:pt>
                <c:pt idx="23">
                  <c:v>0.27059306052607646</c:v>
                </c:pt>
                <c:pt idx="24">
                  <c:v>0.36858842078782211</c:v>
                </c:pt>
                <c:pt idx="25">
                  <c:v>0.34151091408913964</c:v>
                </c:pt>
                <c:pt idx="26">
                  <c:v>0.3704980379896875</c:v>
                </c:pt>
                <c:pt idx="27">
                  <c:v>0.18694481245350433</c:v>
                </c:pt>
                <c:pt idx="28">
                  <c:v>0.29106836828750127</c:v>
                </c:pt>
                <c:pt idx="29">
                  <c:v>0.14466825117375653</c:v>
                </c:pt>
              </c:numCache>
            </c:numRef>
          </c:yVal>
          <c:smooth val="0"/>
          <c:extLst>
            <c:ext xmlns:c16="http://schemas.microsoft.com/office/drawing/2014/chart" uri="{C3380CC4-5D6E-409C-BE32-E72D297353CC}">
              <c16:uniqueId val="{00000000-B743-4B61-A261-14AF6EBE0E81}"/>
            </c:ext>
          </c:extLst>
        </c:ser>
        <c:ser>
          <c:idx val="1"/>
          <c:order val="1"/>
          <c:tx>
            <c:v>Remaining Available Content</c:v>
          </c:tx>
          <c:spPr>
            <a:ln w="19050">
              <a:solidFill>
                <a:srgbClr val="008000"/>
              </a:solidFill>
              <a:prstDash val="solid"/>
            </a:ln>
            <a:effectLst/>
          </c:spPr>
          <c:marker>
            <c:symbol val="none"/>
          </c:marker>
          <c:xVal>
            <c:numRef>
              <c:f>'RMS-2'!$B$228:$B$257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'RMS-2'!$J$228:$J$257</c:f>
              <c:numCache>
                <c:formatCode>0.0</c:formatCode>
                <c:ptCount val="30"/>
                <c:pt idx="0">
                  <c:v>89.950491048092132</c:v>
                </c:pt>
                <c:pt idx="1">
                  <c:v>89.602429465953861</c:v>
                </c:pt>
                <c:pt idx="2">
                  <c:v>89.175107014843846</c:v>
                </c:pt>
                <c:pt idx="3">
                  <c:v>88.783970792606127</c:v>
                </c:pt>
                <c:pt idx="4">
                  <c:v>88.382423561343614</c:v>
                </c:pt>
                <c:pt idx="5">
                  <c:v>87.981144381820812</c:v>
                </c:pt>
                <c:pt idx="6">
                  <c:v>87.403782752050191</c:v>
                </c:pt>
                <c:pt idx="7">
                  <c:v>87.027845215978047</c:v>
                </c:pt>
                <c:pt idx="8">
                  <c:v>86.670281067712907</c:v>
                </c:pt>
                <c:pt idx="9">
                  <c:v>86.335466418245133</c:v>
                </c:pt>
                <c:pt idx="10">
                  <c:v>85.989212530550347</c:v>
                </c:pt>
                <c:pt idx="11">
                  <c:v>85.894612840477564</c:v>
                </c:pt>
                <c:pt idx="12">
                  <c:v>85.532960449109751</c:v>
                </c:pt>
                <c:pt idx="13">
                  <c:v>85.181557770782575</c:v>
                </c:pt>
                <c:pt idx="14">
                  <c:v>84.866656033625603</c:v>
                </c:pt>
                <c:pt idx="15">
                  <c:v>84.498298907764394</c:v>
                </c:pt>
                <c:pt idx="16">
                  <c:v>84.201102644163257</c:v>
                </c:pt>
                <c:pt idx="17">
                  <c:v>83.95349106169293</c:v>
                </c:pt>
                <c:pt idx="18">
                  <c:v>83.571089615488987</c:v>
                </c:pt>
                <c:pt idx="19">
                  <c:v>83.232089836092854</c:v>
                </c:pt>
                <c:pt idx="20">
                  <c:v>82.954201804464446</c:v>
                </c:pt>
                <c:pt idx="21">
                  <c:v>82.834688262723475</c:v>
                </c:pt>
                <c:pt idx="22">
                  <c:v>82.538844852104305</c:v>
                </c:pt>
                <c:pt idx="23">
                  <c:v>82.268251791578223</c:v>
                </c:pt>
                <c:pt idx="24">
                  <c:v>81.899663370790407</c:v>
                </c:pt>
                <c:pt idx="25">
                  <c:v>81.558152456701265</c:v>
                </c:pt>
                <c:pt idx="26">
                  <c:v>81.187654418711574</c:v>
                </c:pt>
                <c:pt idx="27">
                  <c:v>81.00070960625807</c:v>
                </c:pt>
                <c:pt idx="28">
                  <c:v>80.709641237970573</c:v>
                </c:pt>
                <c:pt idx="29">
                  <c:v>80.564972986796818</c:v>
                </c:pt>
              </c:numCache>
            </c:numRef>
          </c:yVal>
          <c:smooth val="0"/>
          <c:extLst>
            <c:ext xmlns:c16="http://schemas.microsoft.com/office/drawing/2014/chart" uri="{C3380CC4-5D6E-409C-BE32-E72D297353CC}">
              <c16:uniqueId val="{00000001-B743-4B61-A261-14AF6EBE0E81}"/>
            </c:ext>
          </c:extLst>
        </c:ser>
        <c:ser>
          <c:idx val="2"/>
          <c:order val="2"/>
          <c:tx>
            <c:v>Mean Interval Release</c:v>
          </c:tx>
          <c:spPr>
            <a:ln w="19050">
              <a:solidFill>
                <a:srgbClr val="008000"/>
              </a:solidFill>
              <a:prstDash val="dash"/>
            </a:ln>
            <a:effectLst/>
          </c:spPr>
          <c:marker>
            <c:symbol val="none"/>
          </c:marker>
          <c:xVal>
            <c:numRef>
              <c:f>('RMS-2'!$B$228,'RMS-2'!$B$257)</c:f>
              <c:numCache>
                <c:formatCode>0.0</c:formatCode>
                <c:ptCount val="2"/>
                <c:pt idx="0">
                  <c:v>1</c:v>
                </c:pt>
                <c:pt idx="1">
                  <c:v>30</c:v>
                </c:pt>
              </c:numCache>
            </c:numRef>
          </c:xVal>
          <c:yVal>
            <c:numRef>
              <c:f>('RMS-2'!$H$259,'RMS-2'!$H$259)</c:f>
              <c:numCache>
                <c:formatCode>0.000</c:formatCode>
                <c:ptCount val="2"/>
                <c:pt idx="0">
                  <c:v>0.18382459117319502</c:v>
                </c:pt>
                <c:pt idx="1">
                  <c:v>0.18382459117319502</c:v>
                </c:pt>
              </c:numCache>
            </c:numRef>
          </c:yVal>
          <c:smooth val="0"/>
          <c:extLst>
            <c:ext xmlns:c16="http://schemas.microsoft.com/office/drawing/2014/chart" uri="{C3380CC4-5D6E-409C-BE32-E72D297353CC}">
              <c16:uniqueId val="{00000002-B743-4B61-A261-14AF6EBE0E81}"/>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'RMS-2'!$L$228:$L$257</c:f>
              <c:numCache>
                <c:formatCode>0.000</c:formatCode>
                <c:ptCount val="30"/>
                <c:pt idx="0">
                  <c:v>0.59728240775206565</c:v>
                </c:pt>
                <c:pt idx="1">
                  <c:v>0.94534398989033219</c:v>
                </c:pt>
                <c:pt idx="2" formatCode="0.00">
                  <c:v>1.3726664410003484</c:v>
                </c:pt>
                <c:pt idx="3" formatCode="0.00">
                  <c:v>1.7638026632380681</c:v>
                </c:pt>
                <c:pt idx="4" formatCode="0.00">
                  <c:v>2.1653498945005842</c:v>
                </c:pt>
                <c:pt idx="5" formatCode="0.00">
                  <c:v>2.5666290740233904</c:v>
                </c:pt>
                <c:pt idx="6" formatCode="0.00">
                  <c:v>3.143990703794012</c:v>
                </c:pt>
                <c:pt idx="7" formatCode="0.00">
                  <c:v>3.5199282398661529</c:v>
                </c:pt>
                <c:pt idx="8" formatCode="0.00">
                  <c:v>3.8774923881312922</c:v>
                </c:pt>
                <c:pt idx="9" formatCode="0.00">
                  <c:v>4.2123070375990688</c:v>
                </c:pt>
                <c:pt idx="10" formatCode="0.00">
                  <c:v>4.5585609252938522</c:v>
                </c:pt>
                <c:pt idx="11" formatCode="0.00">
                  <c:v>4.6531606153666338</c:v>
                </c:pt>
                <c:pt idx="12" formatCode="0.00">
                  <c:v>5.0148130067344407</c:v>
                </c:pt>
                <c:pt idx="13" formatCode="0.00">
                  <c:v>5.3662156850616212</c:v>
                </c:pt>
                <c:pt idx="14" formatCode="0.00">
                  <c:v>5.6811174222185912</c:v>
                </c:pt>
                <c:pt idx="15" formatCode="0.00">
                  <c:v>6.0494745480797967</c:v>
                </c:pt>
                <c:pt idx="16" formatCode="0.00">
                  <c:v>6.3466708116809283</c:v>
                </c:pt>
                <c:pt idx="17" formatCode="0.00">
                  <c:v>6.5942823941512598</c:v>
                </c:pt>
                <c:pt idx="18" formatCode="0.00">
                  <c:v>6.9766838403552081</c:v>
                </c:pt>
                <c:pt idx="19" formatCode="0.00">
                  <c:v>7.3156836197513462</c:v>
                </c:pt>
                <c:pt idx="20" formatCode="0.00">
                  <c:v>7.5935716513797598</c:v>
                </c:pt>
                <c:pt idx="21" formatCode="0.00">
                  <c:v>7.7130851931207314</c:v>
                </c:pt>
                <c:pt idx="22" formatCode="0.00">
                  <c:v>8.0089286037399035</c:v>
                </c:pt>
                <c:pt idx="23" formatCode="0.00">
                  <c:v>8.2795216642659799</c:v>
                </c:pt>
                <c:pt idx="24" formatCode="0.00">
                  <c:v>8.6481100850538013</c:v>
                </c:pt>
                <c:pt idx="25" formatCode="0.00">
                  <c:v>8.9896209991429412</c:v>
                </c:pt>
                <c:pt idx="26" formatCode="0.00">
                  <c:v>9.3601190371326286</c:v>
                </c:pt>
                <c:pt idx="27" formatCode="0.00">
                  <c:v>9.5470638495861326</c:v>
                </c:pt>
                <c:pt idx="28" formatCode="0.00">
                  <c:v>9.8381322178736337</c:v>
                </c:pt>
                <c:pt idx="29" formatCode="0.00">
                  <c:v>9.9828004690473904</c:v>
                </c:pt>
              </c:numCache>
            </c:numRef>
          </c:yVal>
          <c:smooth val="0"/>
          <c:extLst>
            <c:ext xmlns:c16="http://schemas.microsoft.com/office/drawing/2014/chart" uri="{C3380CC4-5D6E-409C-BE32-E72D297353CC}">
              <c16:uniqueId val="{00000000-4423-4ABD-B0E3-CCF82AAFBDB1}"/>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423-4ABD-B0E3-CCF82AAFBDB1}"/>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('RMS-2'!$B$228,'RMS-2'!$B$257)</c:f>
              <c:numCache>
                <c:formatCode>0.0</c:formatCode>
                <c:ptCount val="2"/>
                <c:pt idx="0">
                  <c:v>1</c:v>
                </c:pt>
                <c:pt idx="1">
                  <c:v>30</c:v>
                </c:pt>
              </c:numCache>
            </c:numRef>
          </c:xVal>
          <c:yVal>
            <c:numRef>
              <c:f>('RMS-2'!$G$223,'RMS-2'!$G$223)</c:f>
              <c:numCache>
                <c:formatCode>0.0</c:formatCode>
                <c:ptCount val="2"/>
                <c:pt idx="0">
                  <c:v>90.547773455844194</c:v>
                </c:pt>
                <c:pt idx="1">
                  <c:v>90.547773455844194</c:v>
                </c:pt>
              </c:numCache>
            </c:numRef>
          </c:yVal>
          <c:smooth val="0"/>
          <c:extLst>
            <c:ext xmlns:c16="http://schemas.microsoft.com/office/drawing/2014/chart" uri="{C3380CC4-5D6E-409C-BE32-E72D297353CC}">
              <c16:uniqueId val="{00000002-4423-4ABD-B0E3-CCF82AAFBDB1}"/>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'RMS-2'!$H$273:$H$302</c:f>
              <c:numCache>
                <c:formatCode>0.0000</c:formatCode>
                <c:ptCount val="30"/>
                <c:pt idx="0">
                  <c:v>1.6352871033199899E-2</c:v>
                </c:pt>
                <c:pt idx="1">
                  <c:v>1.6352871033199899E-2</c:v>
                </c:pt>
                <c:pt idx="2">
                  <c:v>1.6352871033199899E-2</c:v>
                </c:pt>
                <c:pt idx="3">
                  <c:v>1.6352871033199899E-2</c:v>
                </c:pt>
                <c:pt idx="4">
                  <c:v>1.6352871033199899E-2</c:v>
                </c:pt>
                <c:pt idx="5">
                  <c:v>1.6352871033199899E-2</c:v>
                </c:pt>
                <c:pt idx="6">
                  <c:v>1.6352871033199899E-2</c:v>
                </c:pt>
                <c:pt idx="7">
                  <c:v>1.6352871033199899E-2</c:v>
                </c:pt>
                <c:pt idx="8">
                  <c:v>1.6352871033199899E-2</c:v>
                </c:pt>
                <c:pt idx="9">
                  <c:v>1.6352871033199899E-2</c:v>
                </c:pt>
                <c:pt idx="10">
                  <c:v>1.6352871033199899E-2</c:v>
                </c:pt>
                <c:pt idx="11">
                  <c:v>1.6352871033199899E-2</c:v>
                </c:pt>
                <c:pt idx="12">
                  <c:v>1.6352871033199899E-2</c:v>
                </c:pt>
                <c:pt idx="13">
                  <c:v>1.6352871033199899E-2</c:v>
                </c:pt>
                <c:pt idx="14">
                  <c:v>1.6352871033199899E-2</c:v>
                </c:pt>
                <c:pt idx="15">
                  <c:v>1.6352871033199899E-2</c:v>
                </c:pt>
                <c:pt idx="16">
                  <c:v>1.6352871033199899E-2</c:v>
                </c:pt>
                <c:pt idx="17">
                  <c:v>1.6352871033199899E-2</c:v>
                </c:pt>
                <c:pt idx="18">
                  <c:v>1.6352871033199899E-2</c:v>
                </c:pt>
                <c:pt idx="19">
                  <c:v>1.6352871033199899E-2</c:v>
                </c:pt>
                <c:pt idx="20">
                  <c:v>1.6352871033199899E-2</c:v>
                </c:pt>
                <c:pt idx="21">
                  <c:v>1.6352871033199899E-2</c:v>
                </c:pt>
                <c:pt idx="22">
                  <c:v>1.6352871033199899E-2</c:v>
                </c:pt>
                <c:pt idx="23">
                  <c:v>1.6352871033199899E-2</c:v>
                </c:pt>
                <c:pt idx="24">
                  <c:v>1.6352871033199899E-2</c:v>
                </c:pt>
                <c:pt idx="25">
                  <c:v>1.6352871033199899E-2</c:v>
                </c:pt>
                <c:pt idx="26">
                  <c:v>1.6352871033199899E-2</c:v>
                </c:pt>
                <c:pt idx="27">
                  <c:v>1.6352871033199899E-2</c:v>
                </c:pt>
                <c:pt idx="28">
                  <c:v>1.6352871033199899E-2</c:v>
                </c:pt>
                <c:pt idx="29">
                  <c:v>1.6352871033199899E-2</c:v>
                </c:pt>
              </c:numCache>
            </c:numRef>
          </c:yVal>
          <c:smooth val="0"/>
          <c:extLst>
            <c:ext xmlns:c16="http://schemas.microsoft.com/office/drawing/2014/chart" uri="{C3380CC4-5D6E-409C-BE32-E72D297353CC}">
              <c16:uniqueId val="{00000000-5E9D-4BEB-8DAB-1BAE09DF852B}"/>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E9D-4BEB-8DAB-1BAE09DF852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('RMS-2'!$B$273,'RMS-2'!$B$302)</c:f>
              <c:numCache>
                <c:formatCode>0.0</c:formatCode>
                <c:ptCount val="2"/>
                <c:pt idx="0">
                  <c:v>1</c:v>
                </c:pt>
                <c:pt idx="1">
                  <c:v>30</c:v>
                </c:pt>
              </c:numCache>
            </c:numRef>
          </c:xVal>
          <c:yVal>
            <c:numRef>
              <c:f>('RMS-2'!$G$265,'RMS-2'!$G$265)</c:f>
              <c:numCache>
                <c:formatCode>0.00000</c:formatCode>
                <c:ptCount val="2"/>
                <c:pt idx="0">
                  <c:v>6.0000000000000001E-3</c:v>
                </c:pt>
                <c:pt idx="1">
                  <c:v>6.0000000000000001E-3</c:v>
                </c:pt>
              </c:numCache>
            </c:numRef>
          </c:yVal>
          <c:smooth val="0"/>
          <c:extLst>
            <c:ext xmlns:c16="http://schemas.microsoft.com/office/drawing/2014/chart" uri="{C3380CC4-5D6E-409C-BE32-E72D297353CC}">
              <c16:uniqueId val="{00000002-5E9D-4BEB-8DAB-1BAE09DF852B}"/>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5E9D-4BEB-8DAB-1BAE09DF852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('RMS-2'!$B$273,'RMS-2'!$B$302)</c:f>
              <c:numCache>
                <c:formatCode>0.0</c:formatCode>
                <c:ptCount val="2"/>
                <c:pt idx="0">
                  <c:v>1</c:v>
                </c:pt>
                <c:pt idx="1">
                  <c:v>30</c:v>
                </c:pt>
              </c:numCache>
            </c:numRef>
          </c:xVal>
          <c:yVal>
            <c:numRef>
              <c:f>('RMS-2'!$G$264,'RMS-2'!$G$264)</c:f>
              <c:numCache>
                <c:formatCode>0.0</c:formatCode>
                <c:ptCount val="2"/>
                <c:pt idx="0">
                  <c:v>16.3528710331999</c:v>
                </c:pt>
                <c:pt idx="1">
                  <c:v>16.3528710331999</c:v>
                </c:pt>
              </c:numCache>
            </c:numRef>
          </c:yVal>
          <c:smooth val="0"/>
          <c:extLst>
            <c:ext xmlns:c16="http://schemas.microsoft.com/office/drawing/2014/chart" uri="{C3380CC4-5D6E-409C-BE32-E72D297353CC}">
              <c16:uniqueId val="{00000004-5E9D-4BEB-8DAB-1BAE09DF852B}"/>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Cobalt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'RMS-2'!$I$273:$I$302</c:f>
              <c:numCache>
                <c:formatCode>0.0000</c:formatCode>
                <c:ptCount val="30"/>
                <c:pt idx="0">
                  <c:v>5.3133708183613765E-2</c:v>
                </c:pt>
                <c:pt idx="1">
                  <c:v>3.0963246690731965E-2</c:v>
                </c:pt>
                <c:pt idx="2">
                  <c:v>3.8014222623833221E-2</c:v>
                </c:pt>
                <c:pt idx="3">
                  <c:v>3.4795128104705558E-2</c:v>
                </c:pt>
                <c:pt idx="4">
                  <c:v>3.5721282145475694E-2</c:v>
                </c:pt>
                <c:pt idx="5">
                  <c:v>3.5697436502726124E-2</c:v>
                </c:pt>
                <c:pt idx="6">
                  <c:v>5.1361573611560567E-2</c:v>
                </c:pt>
                <c:pt idx="7">
                  <c:v>3.3443066592404307E-2</c:v>
                </c:pt>
                <c:pt idx="8">
                  <c:v>3.1808586464727673E-2</c:v>
                </c:pt>
                <c:pt idx="9">
                  <c:v>2.9784811421742812E-2</c:v>
                </c:pt>
                <c:pt idx="10">
                  <c:v>3.0802435811659406E-2</c:v>
                </c:pt>
                <c:pt idx="11" formatCode="0.00000">
                  <c:v>8.4155037237828405E-3</c:v>
                </c:pt>
                <c:pt idx="12">
                  <c:v>3.2172272910505229E-2</c:v>
                </c:pt>
                <c:pt idx="13">
                  <c:v>3.1260467616061535E-2</c:v>
                </c:pt>
                <c:pt idx="14">
                  <c:v>2.8013376572706607E-2</c:v>
                </c:pt>
                <c:pt idx="15">
                  <c:v>3.2768720087581228E-2</c:v>
                </c:pt>
                <c:pt idx="16">
                  <c:v>2.6438313498759244E-2</c:v>
                </c:pt>
                <c:pt idx="17">
                  <c:v>2.2027304663764222E-2</c:v>
                </c:pt>
                <c:pt idx="18">
                  <c:v>3.4018090249908602E-2</c:v>
                </c:pt>
                <c:pt idx="19">
                  <c:v>3.0157116832781085E-2</c:v>
                </c:pt>
                <c:pt idx="20">
                  <c:v>2.4720670471165211E-2</c:v>
                </c:pt>
                <c:pt idx="21">
                  <c:v>1.0631817660182796E-2</c:v>
                </c:pt>
                <c:pt idx="22">
                  <c:v>2.6317964908836308E-2</c:v>
                </c:pt>
                <c:pt idx="23">
                  <c:v>2.4071716373859263E-2</c:v>
                </c:pt>
                <c:pt idx="24">
                  <c:v>3.2789295877150244E-2</c:v>
                </c:pt>
                <c:pt idx="25">
                  <c:v>3.0380505126586459E-2</c:v>
                </c:pt>
                <c:pt idx="26">
                  <c:v>3.2959173713546258E-2</c:v>
                </c:pt>
                <c:pt idx="27">
                  <c:v>1.6630443124432626E-2</c:v>
                </c:pt>
                <c:pt idx="28">
                  <c:v>2.5893181418610474E-2</c:v>
                </c:pt>
                <c:pt idx="29">
                  <c:v>1.2869558087655789E-2</c:v>
                </c:pt>
              </c:numCache>
            </c:numRef>
          </c:yVal>
          <c:smooth val="0"/>
          <c:extLst>
            <c:ext xmlns:c16="http://schemas.microsoft.com/office/drawing/2014/chart" uri="{C3380CC4-5D6E-409C-BE32-E72D297353CC}">
              <c16:uniqueId val="{00000000-D413-4D43-828C-89423BA6574E}"/>
            </c:ext>
          </c:extLst>
        </c:ser>
        <c:ser>
          <c:idx val="1"/>
          <c:order val="1"/>
          <c:tx>
            <c:v>Remaining Available Content</c:v>
          </c:tx>
          <c:spPr>
            <a:ln w="19050">
              <a:solidFill>
                <a:srgbClr val="008000"/>
              </a:solidFill>
              <a:prstDash val="solid"/>
            </a:ln>
            <a:effectLst/>
          </c:spPr>
          <c:marker>
            <c:symbol val="none"/>
          </c:marker>
          <c:xVal>
            <c:numRef>
              <c:f>'RMS-2'!$B$273:$B$302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'RMS-2'!$J$273:$J$302</c:f>
              <c:numCache>
                <c:formatCode>0.00</c:formatCode>
                <c:ptCount val="30"/>
                <c:pt idx="0">
                  <c:v>1.301638104885886</c:v>
                </c:pt>
                <c:pt idx="1">
                  <c:v>1.2706748581951541</c:v>
                </c:pt>
                <c:pt idx="2">
                  <c:v>1.232660635571321</c:v>
                </c:pt>
                <c:pt idx="3">
                  <c:v>1.1978655074666154</c:v>
                </c:pt>
                <c:pt idx="4">
                  <c:v>1.1621442253211396</c:v>
                </c:pt>
                <c:pt idx="5">
                  <c:v>1.1264467888184135</c:v>
                </c:pt>
                <c:pt idx="6">
                  <c:v>1.0750852152068531</c:v>
                </c:pt>
                <c:pt idx="7">
                  <c:v>1.0416421486144487</c:v>
                </c:pt>
                <c:pt idx="8">
                  <c:v>1.009833562149721</c:v>
                </c:pt>
                <c:pt idx="9" formatCode="0.000">
                  <c:v>0.98004875072797815</c:v>
                </c:pt>
                <c:pt idx="10" formatCode="0.000">
                  <c:v>0.94924631491631872</c:v>
                </c:pt>
                <c:pt idx="11" formatCode="0.000">
                  <c:v>0.94083081119253587</c:v>
                </c:pt>
                <c:pt idx="12" formatCode="0.000">
                  <c:v>0.90865853828203069</c:v>
                </c:pt>
                <c:pt idx="13" formatCode="0.000">
                  <c:v>0.8773980706659692</c:v>
                </c:pt>
                <c:pt idx="14" formatCode="0.000">
                  <c:v>0.84938469409326256</c:v>
                </c:pt>
                <c:pt idx="15" formatCode="0.000">
                  <c:v>0.81661597400568131</c:v>
                </c:pt>
                <c:pt idx="16" formatCode="0.000">
                  <c:v>0.79017766050692206</c:v>
                </c:pt>
                <c:pt idx="17" formatCode="0.000">
                  <c:v>0.76815035584315783</c:v>
                </c:pt>
                <c:pt idx="18" formatCode="0.000">
                  <c:v>0.73413226559324918</c:v>
                </c:pt>
                <c:pt idx="19" formatCode="0.000">
                  <c:v>0.70397514876046807</c:v>
                </c:pt>
                <c:pt idx="20" formatCode="0.000">
                  <c:v>0.67925447828930285</c:v>
                </c:pt>
                <c:pt idx="21" formatCode="0.000">
                  <c:v>0.66862266062912001</c:v>
                </c:pt>
                <c:pt idx="22" formatCode="0.000">
                  <c:v>0.6423046957202837</c:v>
                </c:pt>
                <c:pt idx="23" formatCode="0.000">
                  <c:v>0.6182329793464244</c:v>
                </c:pt>
                <c:pt idx="24" formatCode="0.000">
                  <c:v>0.58544368346927411</c:v>
                </c:pt>
                <c:pt idx="25" formatCode="0.000">
                  <c:v>0.5550631783426877</c:v>
                </c:pt>
                <c:pt idx="26" formatCode="0.000">
                  <c:v>0.52210400462914142</c:v>
                </c:pt>
                <c:pt idx="27" formatCode="0.000">
                  <c:v>0.50547356150470879</c:v>
                </c:pt>
                <c:pt idx="28" formatCode="0.000">
                  <c:v>0.47958038008609832</c:v>
                </c:pt>
                <c:pt idx="29" formatCode="0.000">
                  <c:v>0.46671082199844255</c:v>
                </c:pt>
              </c:numCache>
            </c:numRef>
          </c:yVal>
          <c:smooth val="0"/>
          <c:extLst>
            <c:ext xmlns:c16="http://schemas.microsoft.com/office/drawing/2014/chart" uri="{C3380CC4-5D6E-409C-BE32-E72D297353CC}">
              <c16:uniqueId val="{00000001-D413-4D43-828C-89423BA6574E}"/>
            </c:ext>
          </c:extLst>
        </c:ser>
        <c:ser>
          <c:idx val="2"/>
          <c:order val="2"/>
          <c:tx>
            <c:v>Mean Interval Release</c:v>
          </c:tx>
          <c:spPr>
            <a:ln w="19050">
              <a:solidFill>
                <a:srgbClr val="008000"/>
              </a:solidFill>
              <a:prstDash val="dash"/>
            </a:ln>
            <a:effectLst/>
          </c:spPr>
          <c:marker>
            <c:symbol val="none"/>
          </c:marker>
          <c:xVal>
            <c:numRef>
              <c:f>('RMS-2'!$B$273,'RMS-2'!$B$302)</c:f>
              <c:numCache>
                <c:formatCode>0.0</c:formatCode>
                <c:ptCount val="2"/>
                <c:pt idx="0">
                  <c:v>1</c:v>
                </c:pt>
                <c:pt idx="1">
                  <c:v>30</c:v>
                </c:pt>
              </c:numCache>
            </c:numRef>
          </c:xVal>
          <c:yVal>
            <c:numRef>
              <c:f>('RMS-2'!$H$304,'RMS-2'!$H$304)</c:f>
              <c:numCache>
                <c:formatCode>0.0000</c:formatCode>
                <c:ptCount val="2"/>
                <c:pt idx="0">
                  <c:v>1.6352871033199892E-2</c:v>
                </c:pt>
                <c:pt idx="1">
                  <c:v>1.6352871033199892E-2</c:v>
                </c:pt>
              </c:numCache>
            </c:numRef>
          </c:yVal>
          <c:smooth val="0"/>
          <c:extLst>
            <c:ext xmlns:c16="http://schemas.microsoft.com/office/drawing/2014/chart" uri="{C3380CC4-5D6E-409C-BE32-E72D297353CC}">
              <c16:uniqueId val="{00000002-D413-4D43-828C-89423BA6574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'RMS-2'!$L$273:$L$302</c:f>
              <c:numCache>
                <c:formatCode>0.0000</c:formatCode>
                <c:ptCount val="30"/>
                <c:pt idx="0">
                  <c:v>5.3133708183613765E-2</c:v>
                </c:pt>
                <c:pt idx="1">
                  <c:v>8.4096954874345736E-2</c:v>
                </c:pt>
                <c:pt idx="2" formatCode="0.000">
                  <c:v>0.12211117749817896</c:v>
                </c:pt>
                <c:pt idx="3" formatCode="0.000">
                  <c:v>0.15690630560288452</c:v>
                </c:pt>
                <c:pt idx="4" formatCode="0.000">
                  <c:v>0.1926275877483602</c:v>
                </c:pt>
                <c:pt idx="5" formatCode="0.000">
                  <c:v>0.22832502425108631</c:v>
                </c:pt>
                <c:pt idx="6" formatCode="0.000">
                  <c:v>0.27968659786264688</c:v>
                </c:pt>
                <c:pt idx="7" formatCode="0.000">
                  <c:v>0.31312966445505119</c:v>
                </c:pt>
                <c:pt idx="8" formatCode="0.000">
                  <c:v>0.34493825091977887</c:v>
                </c:pt>
                <c:pt idx="9" formatCode="0.000">
                  <c:v>0.3747230623415217</c:v>
                </c:pt>
                <c:pt idx="10" formatCode="0.000">
                  <c:v>0.40552549815318112</c:v>
                </c:pt>
                <c:pt idx="11" formatCode="0.000">
                  <c:v>0.41394100187696398</c:v>
                </c:pt>
                <c:pt idx="12" formatCode="0.000">
                  <c:v>0.44611327478746921</c:v>
                </c:pt>
                <c:pt idx="13" formatCode="0.000">
                  <c:v>0.47737374240353075</c:v>
                </c:pt>
                <c:pt idx="14" formatCode="0.000">
                  <c:v>0.50538711897623734</c:v>
                </c:pt>
                <c:pt idx="15" formatCode="0.000">
                  <c:v>0.53815583906381859</c:v>
                </c:pt>
                <c:pt idx="16" formatCode="0.000">
                  <c:v>0.56459415256257783</c:v>
                </c:pt>
                <c:pt idx="17" formatCode="0.000">
                  <c:v>0.58662145722634207</c:v>
                </c:pt>
                <c:pt idx="18" formatCode="0.000">
                  <c:v>0.62063954747625072</c:v>
                </c:pt>
                <c:pt idx="19" formatCode="0.000">
                  <c:v>0.65079666430903182</c:v>
                </c:pt>
                <c:pt idx="20" formatCode="0.000">
                  <c:v>0.67551733478019704</c:v>
                </c:pt>
                <c:pt idx="21" formatCode="0.000">
                  <c:v>0.68614915244037988</c:v>
                </c:pt>
                <c:pt idx="22" formatCode="0.000">
                  <c:v>0.71246711734921619</c:v>
                </c:pt>
                <c:pt idx="23" formatCode="0.000">
                  <c:v>0.73653883372307549</c:v>
                </c:pt>
                <c:pt idx="24" formatCode="0.000">
                  <c:v>0.76932812960022579</c:v>
                </c:pt>
                <c:pt idx="25" formatCode="0.000">
                  <c:v>0.7997086347268122</c:v>
                </c:pt>
                <c:pt idx="26" formatCode="0.000">
                  <c:v>0.83266780844035848</c:v>
                </c:pt>
                <c:pt idx="27" formatCode="0.000">
                  <c:v>0.84929825156479111</c:v>
                </c:pt>
                <c:pt idx="28" formatCode="0.000">
                  <c:v>0.87519143298340163</c:v>
                </c:pt>
                <c:pt idx="29" formatCode="0.000">
                  <c:v>0.8880609910710574</c:v>
                </c:pt>
              </c:numCache>
            </c:numRef>
          </c:yVal>
          <c:smooth val="0"/>
          <c:extLst>
            <c:ext xmlns:c16="http://schemas.microsoft.com/office/drawing/2014/chart" uri="{C3380CC4-5D6E-409C-BE32-E72D297353CC}">
              <c16:uniqueId val="{00000000-33C4-41A4-BBA4-4392038ACCA7}"/>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3C4-41A4-BBA4-4392038ACCA7}"/>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('RMS-2'!$B$273,'RMS-2'!$B$302)</c:f>
              <c:numCache>
                <c:formatCode>0.0</c:formatCode>
                <c:ptCount val="2"/>
                <c:pt idx="0">
                  <c:v>1</c:v>
                </c:pt>
                <c:pt idx="1">
                  <c:v>30</c:v>
                </c:pt>
              </c:numCache>
            </c:numRef>
          </c:xVal>
          <c:yVal>
            <c:numRef>
              <c:f>('RMS-2'!$G$268,'RMS-2'!$G$268)</c:f>
              <c:numCache>
                <c:formatCode>0.00</c:formatCode>
                <c:ptCount val="2"/>
                <c:pt idx="0">
                  <c:v>1.3547718130694999</c:v>
                </c:pt>
                <c:pt idx="1">
                  <c:v>1.3547718130694999</c:v>
                </c:pt>
              </c:numCache>
            </c:numRef>
          </c:yVal>
          <c:smooth val="0"/>
          <c:extLst>
            <c:ext xmlns:c16="http://schemas.microsoft.com/office/drawing/2014/chart" uri="{C3380CC4-5D6E-409C-BE32-E72D297353CC}">
              <c16:uniqueId val="{00000002-33C4-41A4-BBA4-4392038ACCA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'RMS-2'!$H$318:$H$347</c:f>
              <c:numCache>
                <c:formatCode>0.000</c:formatCode>
                <c:ptCount val="30"/>
                <c:pt idx="0">
                  <c:v>0.50855476605934002</c:v>
                </c:pt>
                <c:pt idx="1">
                  <c:v>0.50855476605934002</c:v>
                </c:pt>
                <c:pt idx="2">
                  <c:v>0.50855476605934002</c:v>
                </c:pt>
                <c:pt idx="3">
                  <c:v>0.50855476605934002</c:v>
                </c:pt>
                <c:pt idx="4">
                  <c:v>0.50855476605934002</c:v>
                </c:pt>
                <c:pt idx="5">
                  <c:v>0.50855476605934002</c:v>
                </c:pt>
                <c:pt idx="6">
                  <c:v>0.50855476605934002</c:v>
                </c:pt>
                <c:pt idx="7">
                  <c:v>0.50855476605934002</c:v>
                </c:pt>
                <c:pt idx="8">
                  <c:v>0.50855476605934002</c:v>
                </c:pt>
                <c:pt idx="9">
                  <c:v>0.50855476605934002</c:v>
                </c:pt>
                <c:pt idx="10">
                  <c:v>0.50855476605934002</c:v>
                </c:pt>
                <c:pt idx="11">
                  <c:v>0.50855476605934002</c:v>
                </c:pt>
                <c:pt idx="12">
                  <c:v>0.50855476605934002</c:v>
                </c:pt>
                <c:pt idx="13">
                  <c:v>0.50855476605934002</c:v>
                </c:pt>
                <c:pt idx="14">
                  <c:v>0.50855476605934002</c:v>
                </c:pt>
                <c:pt idx="15">
                  <c:v>0.50855476605934002</c:v>
                </c:pt>
                <c:pt idx="16">
                  <c:v>0.50855476605934002</c:v>
                </c:pt>
                <c:pt idx="17">
                  <c:v>0.50855476605934002</c:v>
                </c:pt>
                <c:pt idx="18">
                  <c:v>0.50855476605934002</c:v>
                </c:pt>
                <c:pt idx="19">
                  <c:v>0.50855476605934002</c:v>
                </c:pt>
                <c:pt idx="20">
                  <c:v>0.50855476605934002</c:v>
                </c:pt>
                <c:pt idx="21">
                  <c:v>0.50855476605934002</c:v>
                </c:pt>
                <c:pt idx="22">
                  <c:v>0.50855476605934002</c:v>
                </c:pt>
                <c:pt idx="23">
                  <c:v>0.50855476605934002</c:v>
                </c:pt>
                <c:pt idx="24">
                  <c:v>0.50855476605934002</c:v>
                </c:pt>
                <c:pt idx="25">
                  <c:v>0.50855476605934002</c:v>
                </c:pt>
                <c:pt idx="26">
                  <c:v>0.50855476605934002</c:v>
                </c:pt>
                <c:pt idx="27">
                  <c:v>0.50855476605934002</c:v>
                </c:pt>
                <c:pt idx="28">
                  <c:v>0.50855476605934002</c:v>
                </c:pt>
                <c:pt idx="29">
                  <c:v>0.50855476605934002</c:v>
                </c:pt>
              </c:numCache>
            </c:numRef>
          </c:yVal>
          <c:smooth val="0"/>
          <c:extLst>
            <c:ext xmlns:c16="http://schemas.microsoft.com/office/drawing/2014/chart" uri="{C3380CC4-5D6E-409C-BE32-E72D297353CC}">
              <c16:uniqueId val="{00000000-A38B-405D-9C92-C4C70294FEC2}"/>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A38B-405D-9C92-C4C70294FEC2}"/>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('RMS-2'!$B$318,'RMS-2'!$B$347)</c:f>
              <c:numCache>
                <c:formatCode>0.0</c:formatCode>
                <c:ptCount val="2"/>
                <c:pt idx="0">
                  <c:v>1</c:v>
                </c:pt>
                <c:pt idx="1">
                  <c:v>30</c:v>
                </c:pt>
              </c:numCache>
            </c:numRef>
          </c:xVal>
          <c:yVal>
            <c:numRef>
              <c:f>('RMS-2'!$G$310,'RMS-2'!$G$310)</c:f>
              <c:numCache>
                <c:formatCode>0.0000</c:formatCode>
                <c:ptCount val="2"/>
                <c:pt idx="0">
                  <c:v>0.05</c:v>
                </c:pt>
                <c:pt idx="1">
                  <c:v>0.05</c:v>
                </c:pt>
              </c:numCache>
            </c:numRef>
          </c:yVal>
          <c:smooth val="0"/>
          <c:extLst>
            <c:ext xmlns:c16="http://schemas.microsoft.com/office/drawing/2014/chart" uri="{C3380CC4-5D6E-409C-BE32-E72D297353CC}">
              <c16:uniqueId val="{00000002-A38B-405D-9C92-C4C70294FEC2}"/>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A38B-405D-9C92-C4C70294FEC2}"/>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('RMS-2'!$B$318,'RMS-2'!$B$347)</c:f>
              <c:numCache>
                <c:formatCode>0.0</c:formatCode>
                <c:ptCount val="2"/>
                <c:pt idx="0">
                  <c:v>1</c:v>
                </c:pt>
                <c:pt idx="1">
                  <c:v>30</c:v>
                </c:pt>
              </c:numCache>
            </c:numRef>
          </c:xVal>
          <c:yVal>
            <c:numRef>
              <c:f>('RMS-2'!$G$309,'RMS-2'!$G$309)</c:f>
              <c:numCache>
                <c:formatCode>0</c:formatCode>
                <c:ptCount val="2"/>
                <c:pt idx="0">
                  <c:v>508.55476605934001</c:v>
                </c:pt>
                <c:pt idx="1">
                  <c:v>508.55476605934001</c:v>
                </c:pt>
              </c:numCache>
            </c:numRef>
          </c:yVal>
          <c:smooth val="0"/>
          <c:extLst>
            <c:ext xmlns:c16="http://schemas.microsoft.com/office/drawing/2014/chart" uri="{C3380CC4-5D6E-409C-BE32-E72D297353CC}">
              <c16:uniqueId val="{00000004-A38B-405D-9C92-C4C70294FEC2}"/>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Manganese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'RMS-2'!$I$318:$I$347</c:f>
              <c:numCache>
                <c:formatCode>0.000</c:formatCode>
                <c:ptCount val="30"/>
                <c:pt idx="0" formatCode="0.00">
                  <c:v>1.6523948901892269</c:v>
                </c:pt>
                <c:pt idx="1">
                  <c:v>0.96292000623462271</c:v>
                </c:pt>
                <c:pt idx="2" formatCode="0.00">
                  <c:v>1.1821969398610406</c:v>
                </c:pt>
                <c:pt idx="3" formatCode="0.00">
                  <c:v>1.0820869434711573</c:v>
                </c:pt>
                <c:pt idx="4" formatCode="0.00">
                  <c:v>1.1108892284388876</c:v>
                </c:pt>
                <c:pt idx="5" formatCode="0.00">
                  <c:v>1.1101476574177853</c:v>
                </c:pt>
                <c:pt idx="6" formatCode="0.00">
                  <c:v>1.5972836206826986</c:v>
                </c:pt>
                <c:pt idx="7" formatCode="0.00">
                  <c:v>1.0400394446136032</c:v>
                </c:pt>
                <c:pt idx="8">
                  <c:v>0.9892090639867599</c:v>
                </c:pt>
                <c:pt idx="9">
                  <c:v>0.92627207625828123</c:v>
                </c:pt>
                <c:pt idx="10">
                  <c:v>0.95791897988148211</c:v>
                </c:pt>
                <c:pt idx="11">
                  <c:v>0.26171211885858275</c:v>
                </c:pt>
                <c:pt idx="12" formatCode="0.00">
                  <c:v>1.0005192782589729</c:v>
                </c:pt>
                <c:pt idx="13">
                  <c:v>0.97216322217157014</c:v>
                </c:pt>
                <c:pt idx="14">
                  <c:v>0.87118256730220844</c:v>
                </c:pt>
                <c:pt idx="15" formatCode="0.00">
                  <c:v>1.019068073390349</c:v>
                </c:pt>
                <c:pt idx="16">
                  <c:v>0.8221999861105761</c:v>
                </c:pt>
                <c:pt idx="17">
                  <c:v>0.68502287747856216</c:v>
                </c:pt>
                <c:pt idx="18" formatCode="0.00">
                  <c:v>1.0579219938630275</c:v>
                </c:pt>
                <c:pt idx="19">
                  <c:v>0.93785033006024643</c:v>
                </c:pt>
                <c:pt idx="20">
                  <c:v>0.76878333858133718</c:v>
                </c:pt>
                <c:pt idx="21">
                  <c:v>0.33063683630738067</c:v>
                </c:pt>
                <c:pt idx="22">
                  <c:v>0.81845728864359468</c:v>
                </c:pt>
                <c:pt idx="23">
                  <c:v>0.74860164091683246</c:v>
                </c:pt>
                <c:pt idx="24" formatCode="0.00">
                  <c:v>1.0197079558812898</c:v>
                </c:pt>
                <c:pt idx="25">
                  <c:v>0.94479743930277305</c:v>
                </c:pt>
                <c:pt idx="26" formatCode="0.00">
                  <c:v>1.0249909537824931</c:v>
                </c:pt>
                <c:pt idx="27">
                  <c:v>0.51718692671387423</c:v>
                </c:pt>
                <c:pt idx="28">
                  <c:v>0.80524702923048674</c:v>
                </c:pt>
                <c:pt idx="29">
                  <c:v>0.40022789204827403</c:v>
                </c:pt>
              </c:numCache>
            </c:numRef>
          </c:yVal>
          <c:smooth val="0"/>
          <c:extLst>
            <c:ext xmlns:c16="http://schemas.microsoft.com/office/drawing/2014/chart" uri="{C3380CC4-5D6E-409C-BE32-E72D297353CC}">
              <c16:uniqueId val="{00000000-10D5-4503-8EC7-460358081653}"/>
            </c:ext>
          </c:extLst>
        </c:ser>
        <c:ser>
          <c:idx val="1"/>
          <c:order val="1"/>
          <c:tx>
            <c:v>Remaining Available Content</c:v>
          </c:tx>
          <c:spPr>
            <a:ln w="19050">
              <a:solidFill>
                <a:srgbClr val="008000"/>
              </a:solidFill>
              <a:prstDash val="solid"/>
            </a:ln>
            <a:effectLst/>
          </c:spPr>
          <c:marker>
            <c:symbol val="none"/>
          </c:marker>
          <c:xVal>
            <c:numRef>
              <c:f>'RMS-2'!$B$318:$B$347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'RMS-2'!$J$318:$J$347</c:f>
              <c:numCache>
                <c:formatCode>0.00E+00</c:formatCode>
                <c:ptCount val="30"/>
                <c:pt idx="0">
                  <c:v>6122.747605109811</c:v>
                </c:pt>
                <c:pt idx="1">
                  <c:v>6121.7846851035765</c:v>
                </c:pt>
                <c:pt idx="2">
                  <c:v>6120.6024881637159</c:v>
                </c:pt>
                <c:pt idx="3">
                  <c:v>6119.5204012202448</c:v>
                </c:pt>
                <c:pt idx="4">
                  <c:v>6118.4095119918056</c:v>
                </c:pt>
                <c:pt idx="5">
                  <c:v>6117.299364334388</c:v>
                </c:pt>
                <c:pt idx="6">
                  <c:v>6115.7020807137051</c:v>
                </c:pt>
                <c:pt idx="7">
                  <c:v>6114.6620412690918</c:v>
                </c:pt>
                <c:pt idx="8">
                  <c:v>6113.6728322051049</c:v>
                </c:pt>
                <c:pt idx="9">
                  <c:v>6112.7465601288468</c:v>
                </c:pt>
                <c:pt idx="10">
                  <c:v>6111.7886411489653</c:v>
                </c:pt>
                <c:pt idx="11">
                  <c:v>6111.5269290301067</c:v>
                </c:pt>
                <c:pt idx="12">
                  <c:v>6110.5264097518475</c:v>
                </c:pt>
                <c:pt idx="13">
                  <c:v>6109.5542465296758</c:v>
                </c:pt>
                <c:pt idx="14">
                  <c:v>6108.6830639623731</c:v>
                </c:pt>
                <c:pt idx="15">
                  <c:v>6107.6639958889828</c:v>
                </c:pt>
                <c:pt idx="16">
                  <c:v>6106.841795902872</c:v>
                </c:pt>
                <c:pt idx="17">
                  <c:v>6106.1567730253937</c:v>
                </c:pt>
                <c:pt idx="18">
                  <c:v>6105.098851031531</c:v>
                </c:pt>
                <c:pt idx="19">
                  <c:v>6104.1610007014706</c:v>
                </c:pt>
                <c:pt idx="20">
                  <c:v>6103.3922173628889</c:v>
                </c:pt>
                <c:pt idx="21">
                  <c:v>6103.0615805265816</c:v>
                </c:pt>
                <c:pt idx="22">
                  <c:v>6102.2431232379377</c:v>
                </c:pt>
                <c:pt idx="23">
                  <c:v>6101.494521597021</c:v>
                </c:pt>
                <c:pt idx="24">
                  <c:v>6100.4748136411399</c:v>
                </c:pt>
                <c:pt idx="25">
                  <c:v>6099.5300162018375</c:v>
                </c:pt>
                <c:pt idx="26">
                  <c:v>6098.5050252480551</c:v>
                </c:pt>
                <c:pt idx="27">
                  <c:v>6097.9878383213409</c:v>
                </c:pt>
                <c:pt idx="28">
                  <c:v>6097.1825912921104</c:v>
                </c:pt>
                <c:pt idx="29">
                  <c:v>6096.7823634000624</c:v>
                </c:pt>
              </c:numCache>
            </c:numRef>
          </c:yVal>
          <c:smooth val="0"/>
          <c:extLst>
            <c:ext xmlns:c16="http://schemas.microsoft.com/office/drawing/2014/chart" uri="{C3380CC4-5D6E-409C-BE32-E72D297353CC}">
              <c16:uniqueId val="{00000001-10D5-4503-8EC7-460358081653}"/>
            </c:ext>
          </c:extLst>
        </c:ser>
        <c:ser>
          <c:idx val="2"/>
          <c:order val="2"/>
          <c:tx>
            <c:v>Mean Interval Release</c:v>
          </c:tx>
          <c:spPr>
            <a:ln w="19050">
              <a:solidFill>
                <a:srgbClr val="008000"/>
              </a:solidFill>
              <a:prstDash val="dash"/>
            </a:ln>
            <a:effectLst/>
          </c:spPr>
          <c:marker>
            <c:symbol val="none"/>
          </c:marker>
          <c:xVal>
            <c:numRef>
              <c:f>('RMS-2'!$B$318,'RMS-2'!$B$347)</c:f>
              <c:numCache>
                <c:formatCode>0.0</c:formatCode>
                <c:ptCount val="2"/>
                <c:pt idx="0">
                  <c:v>1</c:v>
                </c:pt>
                <c:pt idx="1">
                  <c:v>30</c:v>
                </c:pt>
              </c:numCache>
            </c:numRef>
          </c:xVal>
          <c:yVal>
            <c:numRef>
              <c:f>('RMS-2'!$H$349,'RMS-2'!$H$349)</c:f>
              <c:numCache>
                <c:formatCode>0.000</c:formatCode>
                <c:ptCount val="2"/>
                <c:pt idx="0">
                  <c:v>0.50855476605934025</c:v>
                </c:pt>
                <c:pt idx="1">
                  <c:v>0.50855476605934025</c:v>
                </c:pt>
              </c:numCache>
            </c:numRef>
          </c:yVal>
          <c:smooth val="0"/>
          <c:extLst>
            <c:ext xmlns:c16="http://schemas.microsoft.com/office/drawing/2014/chart" uri="{C3380CC4-5D6E-409C-BE32-E72D297353CC}">
              <c16:uniqueId val="{00000002-10D5-4503-8EC7-46035808165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'RMS-2'!$L$318:$L$347</c:f>
              <c:numCache>
                <c:formatCode>0.00</c:formatCode>
                <c:ptCount val="30"/>
                <c:pt idx="0">
                  <c:v>1.6523948901892269</c:v>
                </c:pt>
                <c:pt idx="1">
                  <c:v>2.6153148964238495</c:v>
                </c:pt>
                <c:pt idx="2">
                  <c:v>3.7975118362848903</c:v>
                </c:pt>
                <c:pt idx="3">
                  <c:v>4.8795987797560478</c:v>
                </c:pt>
                <c:pt idx="4">
                  <c:v>5.9904880081949354</c:v>
                </c:pt>
                <c:pt idx="5">
                  <c:v>7.100635665612721</c:v>
                </c:pt>
                <c:pt idx="6">
                  <c:v>8.69791928629542</c:v>
                </c:pt>
                <c:pt idx="7">
                  <c:v>9.737958730909023</c:v>
                </c:pt>
                <c:pt idx="8" formatCode="0.0">
                  <c:v>10.727167794895783</c:v>
                </c:pt>
                <c:pt idx="9" formatCode="0.0">
                  <c:v>11.653439871154063</c:v>
                </c:pt>
                <c:pt idx="10" formatCode="0.0">
                  <c:v>12.611358851035545</c:v>
                </c:pt>
                <c:pt idx="11" formatCode="0.0">
                  <c:v>12.873070969894128</c:v>
                </c:pt>
                <c:pt idx="12" formatCode="0.0">
                  <c:v>13.8735902481531</c:v>
                </c:pt>
                <c:pt idx="13" formatCode="0.0">
                  <c:v>14.84575347032467</c:v>
                </c:pt>
                <c:pt idx="14" formatCode="0.0">
                  <c:v>15.716936037626878</c:v>
                </c:pt>
                <c:pt idx="15" formatCode="0.0">
                  <c:v>16.736004111017227</c:v>
                </c:pt>
                <c:pt idx="16" formatCode="0.0">
                  <c:v>17.558204097127803</c:v>
                </c:pt>
                <c:pt idx="17" formatCode="0.0">
                  <c:v>18.243226974606365</c:v>
                </c:pt>
                <c:pt idx="18" formatCode="0.0">
                  <c:v>19.301148968469391</c:v>
                </c:pt>
                <c:pt idx="19" formatCode="0.0">
                  <c:v>20.238999298529638</c:v>
                </c:pt>
                <c:pt idx="20" formatCode="0.0">
                  <c:v>21.007782637110974</c:v>
                </c:pt>
                <c:pt idx="21" formatCode="0.0">
                  <c:v>21.338419473418355</c:v>
                </c:pt>
                <c:pt idx="22" formatCode="0.0">
                  <c:v>22.156876762061948</c:v>
                </c:pt>
                <c:pt idx="23" formatCode="0.0">
                  <c:v>22.90547840297878</c:v>
                </c:pt>
                <c:pt idx="24" formatCode="0.0">
                  <c:v>23.925186358860071</c:v>
                </c:pt>
                <c:pt idx="25" formatCode="0.0">
                  <c:v>24.869983798162842</c:v>
                </c:pt>
                <c:pt idx="26" formatCode="0.0">
                  <c:v>25.894974751945334</c:v>
                </c:pt>
                <c:pt idx="27" formatCode="0.0">
                  <c:v>26.41216167865921</c:v>
                </c:pt>
                <c:pt idx="28" formatCode="0.0">
                  <c:v>27.217408707889696</c:v>
                </c:pt>
                <c:pt idx="29" formatCode="0.0">
                  <c:v>27.61763659993797</c:v>
                </c:pt>
              </c:numCache>
            </c:numRef>
          </c:yVal>
          <c:smooth val="0"/>
          <c:extLst>
            <c:ext xmlns:c16="http://schemas.microsoft.com/office/drawing/2014/chart" uri="{C3380CC4-5D6E-409C-BE32-E72D297353CC}">
              <c16:uniqueId val="{00000000-438B-44C4-AE8C-284961CDC5AB}"/>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38B-44C4-AE8C-284961CDC5A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('RMS-2'!$B$318,'RMS-2'!$B$347)</c:f>
              <c:numCache>
                <c:formatCode>0.0</c:formatCode>
                <c:ptCount val="2"/>
                <c:pt idx="0">
                  <c:v>1</c:v>
                </c:pt>
                <c:pt idx="1">
                  <c:v>30</c:v>
                </c:pt>
              </c:numCache>
            </c:numRef>
          </c:xVal>
          <c:yVal>
            <c:numRef>
              <c:f>('RMS-2'!$G$313,'RMS-2'!$G$313)</c:f>
              <c:numCache>
                <c:formatCode>0.00E+00</c:formatCode>
                <c:ptCount val="2"/>
                <c:pt idx="0">
                  <c:v>6124.4000000000005</c:v>
                </c:pt>
                <c:pt idx="1">
                  <c:v>6124.4000000000005</c:v>
                </c:pt>
              </c:numCache>
            </c:numRef>
          </c:yVal>
          <c:smooth val="0"/>
          <c:extLst>
            <c:ext xmlns:c16="http://schemas.microsoft.com/office/drawing/2014/chart" uri="{C3380CC4-5D6E-409C-BE32-E72D297353CC}">
              <c16:uniqueId val="{00000002-438B-44C4-AE8C-284961CDC5AB}"/>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'RMS-2'!$H$363:$H$392</c:f>
              <c:numCache>
                <c:formatCode>0.000</c:formatCode>
                <c:ptCount val="30"/>
                <c:pt idx="0">
                  <c:v>0.123212182222817</c:v>
                </c:pt>
                <c:pt idx="1">
                  <c:v>0.123212182222817</c:v>
                </c:pt>
                <c:pt idx="2">
                  <c:v>0.123212182222817</c:v>
                </c:pt>
                <c:pt idx="3">
                  <c:v>0.123212182222817</c:v>
                </c:pt>
                <c:pt idx="4">
                  <c:v>0.123212182222817</c:v>
                </c:pt>
                <c:pt idx="5">
                  <c:v>0.123212182222817</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17F-42A0-85BD-414C2A60CE84}"/>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17F-42A0-85BD-414C2A60CE8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('RMS-2'!$B$363,'RMS-2'!$B$392)</c:f>
              <c:numCache>
                <c:formatCode>0.0</c:formatCode>
                <c:ptCount val="2"/>
                <c:pt idx="0">
                  <c:v>1</c:v>
                </c:pt>
                <c:pt idx="1">
                  <c:v>30</c:v>
                </c:pt>
              </c:numCache>
            </c:numRef>
          </c:xVal>
          <c:yVal>
            <c:numRef>
              <c:f>('RMS-2'!$G$355,'RMS-2'!$G$355)</c:f>
              <c:numCache>
                <c:formatCode>0.000</c:formatCode>
                <c:ptCount val="2"/>
                <c:pt idx="0">
                  <c:v>0.1</c:v>
                </c:pt>
                <c:pt idx="1">
                  <c:v>0.1</c:v>
                </c:pt>
              </c:numCache>
            </c:numRef>
          </c:yVal>
          <c:smooth val="0"/>
          <c:extLst>
            <c:ext xmlns:c16="http://schemas.microsoft.com/office/drawing/2014/chart" uri="{C3380CC4-5D6E-409C-BE32-E72D297353CC}">
              <c16:uniqueId val="{00000002-D17F-42A0-85BD-414C2A60CE84}"/>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17F-42A0-85BD-414C2A60CE8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('RMS-2'!$B$363,'RMS-2'!$B$392)</c:f>
              <c:numCache>
                <c:formatCode>0.0</c:formatCode>
                <c:ptCount val="2"/>
                <c:pt idx="0">
                  <c:v>1</c:v>
                </c:pt>
                <c:pt idx="1">
                  <c:v>30</c:v>
                </c:pt>
              </c:numCache>
            </c:numRef>
          </c:xVal>
          <c:yVal>
            <c:numRef>
              <c:f>('RMS-2'!$G$354,'RMS-2'!$G$354)</c:f>
              <c:numCache>
                <c:formatCode>0</c:formatCode>
                <c:ptCount val="2"/>
                <c:pt idx="0">
                  <c:v>123.21218222281701</c:v>
                </c:pt>
                <c:pt idx="1">
                  <c:v>123.21218222281701</c:v>
                </c:pt>
              </c:numCache>
            </c:numRef>
          </c:yVal>
          <c:smooth val="0"/>
          <c:extLst>
            <c:ext xmlns:c16="http://schemas.microsoft.com/office/drawing/2014/chart" uri="{C3380CC4-5D6E-409C-BE32-E72D297353CC}">
              <c16:uniqueId val="{00000004-D17F-42A0-85BD-414C2A60CE8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Molybdenum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'RMS-2'!$I$363:$I$392</c:f>
              <c:numCache>
                <c:formatCode>0.000</c:formatCode>
                <c:ptCount val="30"/>
                <c:pt idx="0">
                  <c:v>0.40034071825076656</c:v>
                </c:pt>
                <c:pt idx="1">
                  <c:v>0.23329537582257692</c:v>
                </c:pt>
                <c:pt idx="2">
                  <c:v>0.28642159015852958</c:v>
                </c:pt>
                <c:pt idx="3">
                  <c:v>0.26216703206423653</c:v>
                </c:pt>
                <c:pt idx="4">
                  <c:v>0.26914522324583962</c:v>
                </c:pt>
                <c:pt idx="5">
                  <c:v>0.16769415949994088</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C41B-4348-B2F7-FA57DD082CDD}"/>
            </c:ext>
          </c:extLst>
        </c:ser>
        <c:ser>
          <c:idx val="1"/>
          <c:order val="1"/>
          <c:tx>
            <c:v>Remaining Available Content</c:v>
          </c:tx>
          <c:spPr>
            <a:ln w="19050">
              <a:solidFill>
                <a:srgbClr val="008000"/>
              </a:solidFill>
              <a:prstDash val="solid"/>
            </a:ln>
            <a:effectLst/>
          </c:spPr>
          <c:marker>
            <c:symbol val="none"/>
          </c:marker>
          <c:xVal>
            <c:numRef>
              <c:f>'RMS-2'!$B$363:$B$392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'RMS-2'!$J$363:$J$392</c:f>
              <c:numCache>
                <c:formatCode>0.000</c:formatCode>
                <c:ptCount val="30"/>
                <c:pt idx="0" formatCode="0.00">
                  <c:v>1.2187233807911235</c:v>
                </c:pt>
                <c:pt idx="1">
                  <c:v>0.98542800496854666</c:v>
                </c:pt>
                <c:pt idx="2">
                  <c:v>0.69900641481001702</c:v>
                </c:pt>
                <c:pt idx="3">
                  <c:v>0.43683938274578049</c:v>
                </c:pt>
                <c:pt idx="4">
                  <c:v>0.16769415949994088</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C41B-4348-B2F7-FA57DD082CDD}"/>
            </c:ext>
          </c:extLst>
        </c:ser>
        <c:ser>
          <c:idx val="2"/>
          <c:order val="2"/>
          <c:tx>
            <c:v>Mean Interval Release</c:v>
          </c:tx>
          <c:spPr>
            <a:ln w="19050">
              <a:solidFill>
                <a:srgbClr val="008000"/>
              </a:solidFill>
              <a:prstDash val="dash"/>
            </a:ln>
            <a:effectLst/>
          </c:spPr>
          <c:marker>
            <c:symbol val="none"/>
          </c:marker>
          <c:xVal>
            <c:numRef>
              <c:f>('RMS-2'!$B$363,'RMS-2'!$B$392)</c:f>
              <c:numCache>
                <c:formatCode>0.0</c:formatCode>
                <c:ptCount val="2"/>
                <c:pt idx="0">
                  <c:v>1</c:v>
                </c:pt>
                <c:pt idx="1">
                  <c:v>30</c:v>
                </c:pt>
              </c:numCache>
            </c:numRef>
          </c:xVal>
          <c:yVal>
            <c:numRef>
              <c:f>('RMS-2'!$H$394,'RMS-2'!$H$394)</c:f>
              <c:numCache>
                <c:formatCode>0.0000</c:formatCode>
                <c:ptCount val="2"/>
                <c:pt idx="0">
                  <c:v>2.46424364445634E-2</c:v>
                </c:pt>
                <c:pt idx="1">
                  <c:v>2.46424364445634E-2</c:v>
                </c:pt>
              </c:numCache>
            </c:numRef>
          </c:yVal>
          <c:smooth val="0"/>
          <c:extLst>
            <c:ext xmlns:c16="http://schemas.microsoft.com/office/drawing/2014/chart" uri="{C3380CC4-5D6E-409C-BE32-E72D297353CC}">
              <c16:uniqueId val="{00000002-C41B-4348-B2F7-FA57DD082CDD}"/>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'RMS-2'!$L$363:$L$392</c:f>
              <c:numCache>
                <c:formatCode>0.000</c:formatCode>
                <c:ptCount val="30"/>
                <c:pt idx="0">
                  <c:v>0.40034071825076656</c:v>
                </c:pt>
                <c:pt idx="1">
                  <c:v>0.63363609407334343</c:v>
                </c:pt>
                <c:pt idx="2">
                  <c:v>0.92005768423187306</c:v>
                </c:pt>
                <c:pt idx="3" formatCode="0.00">
                  <c:v>1.1822247162961097</c:v>
                </c:pt>
                <c:pt idx="4" formatCode="0.00">
                  <c:v>1.4513699395419493</c:v>
                </c:pt>
                <c:pt idx="5" formatCode="0.00">
                  <c:v>1.6190640990418901</c:v>
                </c:pt>
                <c:pt idx="6" formatCode="0.00">
                  <c:v>1.6190640990418901</c:v>
                </c:pt>
                <c:pt idx="7" formatCode="0.00">
                  <c:v>1.6190640990418901</c:v>
                </c:pt>
                <c:pt idx="8" formatCode="0.00">
                  <c:v>1.6190640990418901</c:v>
                </c:pt>
                <c:pt idx="9" formatCode="0.00">
                  <c:v>1.6190640990418901</c:v>
                </c:pt>
                <c:pt idx="10" formatCode="0.00">
                  <c:v>1.6190640990418901</c:v>
                </c:pt>
                <c:pt idx="11" formatCode="0.00">
                  <c:v>1.6190640990418901</c:v>
                </c:pt>
                <c:pt idx="12" formatCode="0.00">
                  <c:v>1.6190640990418901</c:v>
                </c:pt>
                <c:pt idx="13" formatCode="0.00">
                  <c:v>1.6190640990418901</c:v>
                </c:pt>
                <c:pt idx="14" formatCode="0.00">
                  <c:v>1.6190640990418901</c:v>
                </c:pt>
                <c:pt idx="15" formatCode="0.00">
                  <c:v>1.6190640990418901</c:v>
                </c:pt>
                <c:pt idx="16" formatCode="0.00">
                  <c:v>1.6190640990418901</c:v>
                </c:pt>
                <c:pt idx="17" formatCode="0.00">
                  <c:v>1.6190640990418901</c:v>
                </c:pt>
                <c:pt idx="18" formatCode="0.00">
                  <c:v>1.6190640990418901</c:v>
                </c:pt>
                <c:pt idx="19" formatCode="0.00">
                  <c:v>1.6190640990418901</c:v>
                </c:pt>
                <c:pt idx="20" formatCode="0.00">
                  <c:v>1.6190640990418901</c:v>
                </c:pt>
                <c:pt idx="21" formatCode="0.00">
                  <c:v>1.6190640990418901</c:v>
                </c:pt>
                <c:pt idx="22" formatCode="0.00">
                  <c:v>1.6190640990418901</c:v>
                </c:pt>
                <c:pt idx="23" formatCode="0.00">
                  <c:v>1.6190640990418901</c:v>
                </c:pt>
                <c:pt idx="24" formatCode="0.00">
                  <c:v>1.6190640990418901</c:v>
                </c:pt>
                <c:pt idx="25" formatCode="0.00">
                  <c:v>1.6190640990418901</c:v>
                </c:pt>
                <c:pt idx="26" formatCode="0.00">
                  <c:v>1.6190640990418901</c:v>
                </c:pt>
                <c:pt idx="27" formatCode="0.00">
                  <c:v>1.6190640990418901</c:v>
                </c:pt>
                <c:pt idx="28" formatCode="0.00">
                  <c:v>1.6190640990418901</c:v>
                </c:pt>
                <c:pt idx="29" formatCode="0.00">
                  <c:v>1.6190640990418901</c:v>
                </c:pt>
              </c:numCache>
            </c:numRef>
          </c:yVal>
          <c:smooth val="0"/>
          <c:extLst>
            <c:ext xmlns:c16="http://schemas.microsoft.com/office/drawing/2014/chart" uri="{C3380CC4-5D6E-409C-BE32-E72D297353CC}">
              <c16:uniqueId val="{00000000-960B-491E-81B6-7850C38F2B9F}"/>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960B-491E-81B6-7850C38F2B9F}"/>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('RMS-2'!$B$363,'RMS-2'!$B$392)</c:f>
              <c:numCache>
                <c:formatCode>0.0</c:formatCode>
                <c:ptCount val="2"/>
                <c:pt idx="0">
                  <c:v>1</c:v>
                </c:pt>
                <c:pt idx="1">
                  <c:v>30</c:v>
                </c:pt>
              </c:numCache>
            </c:numRef>
          </c:xVal>
          <c:yVal>
            <c:numRef>
              <c:f>('RMS-2'!$G$358,'RMS-2'!$G$358)</c:f>
              <c:numCache>
                <c:formatCode>0.00</c:formatCode>
                <c:ptCount val="2"/>
                <c:pt idx="0">
                  <c:v>1.6190640990418901</c:v>
                </c:pt>
                <c:pt idx="1">
                  <c:v>1.6190640990418901</c:v>
                </c:pt>
              </c:numCache>
            </c:numRef>
          </c:yVal>
          <c:smooth val="0"/>
          <c:extLst>
            <c:ext xmlns:c16="http://schemas.microsoft.com/office/drawing/2014/chart" uri="{C3380CC4-5D6E-409C-BE32-E72D297353CC}">
              <c16:uniqueId val="{00000002-960B-491E-81B6-7850C38F2B9F}"/>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'RMS-2'!$H$408:$H$437</c:f>
              <c:numCache>
                <c:formatCode>0.000</c:formatCode>
                <c:ptCount val="30"/>
                <c:pt idx="0">
                  <c:v>0.16460258792175</c:v>
                </c:pt>
                <c:pt idx="1">
                  <c:v>0.16460258792175</c:v>
                </c:pt>
                <c:pt idx="2">
                  <c:v>0.16460258792175</c:v>
                </c:pt>
                <c:pt idx="3">
                  <c:v>0.16460258792175</c:v>
                </c:pt>
                <c:pt idx="4">
                  <c:v>0.16460258792175</c:v>
                </c:pt>
                <c:pt idx="5">
                  <c:v>0.16460258792175</c:v>
                </c:pt>
                <c:pt idx="6">
                  <c:v>0.16460258792175</c:v>
                </c:pt>
                <c:pt idx="7">
                  <c:v>0.16460258792175</c:v>
                </c:pt>
                <c:pt idx="8">
                  <c:v>0.16460258792175</c:v>
                </c:pt>
                <c:pt idx="9">
                  <c:v>0.16460258792175</c:v>
                </c:pt>
                <c:pt idx="10">
                  <c:v>0.16460258792175</c:v>
                </c:pt>
                <c:pt idx="11">
                  <c:v>0.16460258792175</c:v>
                </c:pt>
                <c:pt idx="12">
                  <c:v>0.16460258792175</c:v>
                </c:pt>
                <c:pt idx="13">
                  <c:v>0.16460258792175</c:v>
                </c:pt>
                <c:pt idx="14">
                  <c:v>0.16460258792175</c:v>
                </c:pt>
                <c:pt idx="15">
                  <c:v>0.16460258792175</c:v>
                </c:pt>
                <c:pt idx="16">
                  <c:v>0.16460258792175</c:v>
                </c:pt>
                <c:pt idx="17">
                  <c:v>0.16460258792175</c:v>
                </c:pt>
                <c:pt idx="18">
                  <c:v>0.16460258792175</c:v>
                </c:pt>
                <c:pt idx="19">
                  <c:v>0.16460258792175</c:v>
                </c:pt>
                <c:pt idx="20">
                  <c:v>0.16460258792175</c:v>
                </c:pt>
                <c:pt idx="21">
                  <c:v>0.16460258792175</c:v>
                </c:pt>
                <c:pt idx="22">
                  <c:v>0.16460258792175</c:v>
                </c:pt>
                <c:pt idx="23">
                  <c:v>0.16460258792175</c:v>
                </c:pt>
                <c:pt idx="24">
                  <c:v>0.16460258792175</c:v>
                </c:pt>
                <c:pt idx="25">
                  <c:v>0.16460258792175</c:v>
                </c:pt>
                <c:pt idx="26">
                  <c:v>0.16460258792175</c:v>
                </c:pt>
                <c:pt idx="27">
                  <c:v>0.16460258792175</c:v>
                </c:pt>
                <c:pt idx="28">
                  <c:v>0.16460258792175</c:v>
                </c:pt>
                <c:pt idx="29">
                  <c:v>0.16460258792175</c:v>
                </c:pt>
              </c:numCache>
            </c:numRef>
          </c:yVal>
          <c:smooth val="0"/>
          <c:extLst>
            <c:ext xmlns:c16="http://schemas.microsoft.com/office/drawing/2014/chart" uri="{C3380CC4-5D6E-409C-BE32-E72D297353CC}">
              <c16:uniqueId val="{00000000-63F7-447F-8FCE-4F30DBEC5F58}"/>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63F7-447F-8FCE-4F30DBEC5F58}"/>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('RMS-2'!$B$408,'RMS-2'!$B$437)</c:f>
              <c:numCache>
                <c:formatCode>0.0</c:formatCode>
                <c:ptCount val="2"/>
                <c:pt idx="0">
                  <c:v>1</c:v>
                </c:pt>
                <c:pt idx="1">
                  <c:v>30</c:v>
                </c:pt>
              </c:numCache>
            </c:numRef>
          </c:xVal>
          <c:yVal>
            <c:numRef>
              <c:f>('RMS-2'!$G$400,'RMS-2'!$G$400)</c:f>
              <c:numCache>
                <c:formatCode>0.0000</c:formatCode>
                <c:ptCount val="2"/>
                <c:pt idx="0">
                  <c:v>0.05</c:v>
                </c:pt>
                <c:pt idx="1">
                  <c:v>0.05</c:v>
                </c:pt>
              </c:numCache>
            </c:numRef>
          </c:yVal>
          <c:smooth val="0"/>
          <c:extLst>
            <c:ext xmlns:c16="http://schemas.microsoft.com/office/drawing/2014/chart" uri="{C3380CC4-5D6E-409C-BE32-E72D297353CC}">
              <c16:uniqueId val="{00000002-63F7-447F-8FCE-4F30DBEC5F58}"/>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63F7-447F-8FCE-4F30DBEC5F58}"/>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('RMS-2'!$B$408,'RMS-2'!$B$437)</c:f>
              <c:numCache>
                <c:formatCode>0.0</c:formatCode>
                <c:ptCount val="2"/>
                <c:pt idx="0">
                  <c:v>1</c:v>
                </c:pt>
                <c:pt idx="1">
                  <c:v>30</c:v>
                </c:pt>
              </c:numCache>
            </c:numRef>
          </c:xVal>
          <c:yVal>
            <c:numRef>
              <c:f>('RMS-2'!$G$399,'RMS-2'!$G$399)</c:f>
              <c:numCache>
                <c:formatCode>0</c:formatCode>
                <c:ptCount val="2"/>
                <c:pt idx="0">
                  <c:v>164.60258792175</c:v>
                </c:pt>
                <c:pt idx="1">
                  <c:v>164.60258792175</c:v>
                </c:pt>
              </c:numCache>
            </c:numRef>
          </c:yVal>
          <c:smooth val="0"/>
          <c:extLst>
            <c:ext xmlns:c16="http://schemas.microsoft.com/office/drawing/2014/chart" uri="{C3380CC4-5D6E-409C-BE32-E72D297353CC}">
              <c16:uniqueId val="{00000004-63F7-447F-8FCE-4F30DBEC5F58}"/>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Selenium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'RMS-2'!$I$408:$I$437</c:f>
              <c:numCache>
                <c:formatCode>0.000</c:formatCode>
                <c:ptCount val="30"/>
                <c:pt idx="0">
                  <c:v>0.53482632224920701</c:v>
                </c:pt>
                <c:pt idx="1">
                  <c:v>0.31166579406189715</c:v>
                </c:pt>
                <c:pt idx="2">
                  <c:v>0.3826385843203266</c:v>
                </c:pt>
                <c:pt idx="3">
                  <c:v>0.35023624423353816</c:v>
                </c:pt>
                <c:pt idx="4">
                  <c:v>0.35955860430202086</c:v>
                </c:pt>
                <c:pt idx="5">
                  <c:v>0.35931858195369631</c:v>
                </c:pt>
                <c:pt idx="6">
                  <c:v>0.5169886021257285</c:v>
                </c:pt>
                <c:pt idx="7">
                  <c:v>0.33662684050850722</c:v>
                </c:pt>
                <c:pt idx="8">
                  <c:v>0.32017470446609381</c:v>
                </c:pt>
                <c:pt idx="9">
                  <c:v>0.29980405464133486</c:v>
                </c:pt>
                <c:pt idx="10">
                  <c:v>0.31004712497268494</c:v>
                </c:pt>
                <c:pt idx="11" formatCode="0.0000">
                  <c:v>8.4707675415986172E-2</c:v>
                </c:pt>
                <c:pt idx="12">
                  <c:v>0.32383545186913471</c:v>
                </c:pt>
                <c:pt idx="13">
                  <c:v>0.31465752153253024</c:v>
                </c:pt>
                <c:pt idx="14">
                  <c:v>0.28197337769817565</c:v>
                </c:pt>
                <c:pt idx="15">
                  <c:v>0.32983909176246057</c:v>
                </c:pt>
                <c:pt idx="16">
                  <c:v>0.26611931405483319</c:v>
                </c:pt>
                <c:pt idx="17">
                  <c:v>0.22171955892242759</c:v>
                </c:pt>
                <c:pt idx="18">
                  <c:v>0.3424148383438278</c:v>
                </c:pt>
                <c:pt idx="19">
                  <c:v>0.30355155769628794</c:v>
                </c:pt>
                <c:pt idx="20">
                  <c:v>0.24883008778418464</c:v>
                </c:pt>
                <c:pt idx="21">
                  <c:v>0.10701635802210638</c:v>
                </c:pt>
                <c:pt idx="22">
                  <c:v>0.26490792497741489</c:v>
                </c:pt>
                <c:pt idx="23">
                  <c:v>0.2422979306087189</c:v>
                </c:pt>
                <c:pt idx="24">
                  <c:v>0.33004620085081066</c:v>
                </c:pt>
                <c:pt idx="25">
                  <c:v>0.30580011033252763</c:v>
                </c:pt>
                <c:pt idx="26">
                  <c:v>0.33175613493177802</c:v>
                </c:pt>
                <c:pt idx="27">
                  <c:v>0.16739653673104471</c:v>
                </c:pt>
                <c:pt idx="28">
                  <c:v>0.26063219494470979</c:v>
                </c:pt>
                <c:pt idx="29">
                  <c:v>0.12954071259638092</c:v>
                </c:pt>
              </c:numCache>
            </c:numRef>
          </c:yVal>
          <c:smooth val="0"/>
          <c:extLst>
            <c:ext xmlns:c16="http://schemas.microsoft.com/office/drawing/2014/chart" uri="{C3380CC4-5D6E-409C-BE32-E72D297353CC}">
              <c16:uniqueId val="{00000000-DB09-47B0-9133-FFEA87A28636}"/>
            </c:ext>
          </c:extLst>
        </c:ser>
        <c:ser>
          <c:idx val="1"/>
          <c:order val="1"/>
          <c:tx>
            <c:v>Remaining Available Content</c:v>
          </c:tx>
          <c:spPr>
            <a:ln w="19050">
              <a:solidFill>
                <a:srgbClr val="008000"/>
              </a:solidFill>
              <a:prstDash val="solid"/>
            </a:ln>
            <a:effectLst/>
          </c:spPr>
          <c:marker>
            <c:symbol val="none"/>
          </c:marker>
          <c:xVal>
            <c:numRef>
              <c:f>'RMS-2'!$B$408:$B$437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'RMS-2'!$J$408:$J$437</c:f>
              <c:numCache>
                <c:formatCode>0.0</c:formatCode>
                <c:ptCount val="30"/>
                <c:pt idx="0">
                  <c:v>12.571581831888594</c:v>
                </c:pt>
                <c:pt idx="1">
                  <c:v>12.259916037826697</c:v>
                </c:pt>
                <c:pt idx="2">
                  <c:v>11.87727745350637</c:v>
                </c:pt>
                <c:pt idx="3">
                  <c:v>11.527041209272831</c:v>
                </c:pt>
                <c:pt idx="4">
                  <c:v>11.167482604970809</c:v>
                </c:pt>
                <c:pt idx="5">
                  <c:v>10.808164023017113</c:v>
                </c:pt>
                <c:pt idx="6">
                  <c:v>10.291175420891385</c:v>
                </c:pt>
                <c:pt idx="7" formatCode="0.00">
                  <c:v>9.9545485803828768</c:v>
                </c:pt>
                <c:pt idx="8" formatCode="0.00">
                  <c:v>9.6343738759167827</c:v>
                </c:pt>
                <c:pt idx="9" formatCode="0.00">
                  <c:v>9.3345698212754478</c:v>
                </c:pt>
                <c:pt idx="10" formatCode="0.00">
                  <c:v>9.0245226963027623</c:v>
                </c:pt>
                <c:pt idx="11" formatCode="0.00">
                  <c:v>8.9398150208867762</c:v>
                </c:pt>
                <c:pt idx="12" formatCode="0.00">
                  <c:v>8.6159795690176413</c:v>
                </c:pt>
                <c:pt idx="13" formatCode="0.00">
                  <c:v>8.3013220474851117</c:v>
                </c:pt>
                <c:pt idx="14" formatCode="0.00">
                  <c:v>8.0193486697869361</c:v>
                </c:pt>
                <c:pt idx="15" formatCode="0.00">
                  <c:v>7.6895095780244755</c:v>
                </c:pt>
                <c:pt idx="16" formatCode="0.00">
                  <c:v>7.4233902639696421</c:v>
                </c:pt>
                <c:pt idx="17" formatCode="0.00">
                  <c:v>7.2016707050472144</c:v>
                </c:pt>
                <c:pt idx="18" formatCode="0.00">
                  <c:v>6.8592558667033865</c:v>
                </c:pt>
                <c:pt idx="19" formatCode="0.00">
                  <c:v>6.5557043090070986</c:v>
                </c:pt>
                <c:pt idx="20" formatCode="0.00">
                  <c:v>6.3068742212229143</c:v>
                </c:pt>
                <c:pt idx="21" formatCode="0.00">
                  <c:v>6.1998578632008083</c:v>
                </c:pt>
                <c:pt idx="22" formatCode="0.00">
                  <c:v>5.9349499382233937</c:v>
                </c:pt>
                <c:pt idx="23" formatCode="0.00">
                  <c:v>5.6926520076146749</c:v>
                </c:pt>
                <c:pt idx="24" formatCode="0.00">
                  <c:v>5.362605806763864</c:v>
                </c:pt>
                <c:pt idx="25" formatCode="0.00">
                  <c:v>5.0568056964313364</c:v>
                </c:pt>
                <c:pt idx="26" formatCode="0.00">
                  <c:v>4.7250495614995582</c:v>
                </c:pt>
                <c:pt idx="27" formatCode="0.00">
                  <c:v>4.5576530247685136</c:v>
                </c:pt>
                <c:pt idx="28" formatCode="0.00">
                  <c:v>4.2970208298238042</c:v>
                </c:pt>
                <c:pt idx="29" formatCode="0.00">
                  <c:v>4.1674801172274236</c:v>
                </c:pt>
              </c:numCache>
            </c:numRef>
          </c:yVal>
          <c:smooth val="0"/>
          <c:extLst>
            <c:ext xmlns:c16="http://schemas.microsoft.com/office/drawing/2014/chart" uri="{C3380CC4-5D6E-409C-BE32-E72D297353CC}">
              <c16:uniqueId val="{00000001-DB09-47B0-9133-FFEA87A28636}"/>
            </c:ext>
          </c:extLst>
        </c:ser>
        <c:ser>
          <c:idx val="2"/>
          <c:order val="2"/>
          <c:tx>
            <c:v>Mean Interval Release</c:v>
          </c:tx>
          <c:spPr>
            <a:ln w="19050">
              <a:solidFill>
                <a:srgbClr val="008000"/>
              </a:solidFill>
              <a:prstDash val="dash"/>
            </a:ln>
            <a:effectLst/>
          </c:spPr>
          <c:marker>
            <c:symbol val="none"/>
          </c:marker>
          <c:xVal>
            <c:numRef>
              <c:f>('RMS-2'!$B$408,'RMS-2'!$B$437)</c:f>
              <c:numCache>
                <c:formatCode>0.0</c:formatCode>
                <c:ptCount val="2"/>
                <c:pt idx="0">
                  <c:v>1</c:v>
                </c:pt>
                <c:pt idx="1">
                  <c:v>30</c:v>
                </c:pt>
              </c:numCache>
            </c:numRef>
          </c:xVal>
          <c:yVal>
            <c:numRef>
              <c:f>('RMS-2'!$H$439,'RMS-2'!$H$439)</c:f>
              <c:numCache>
                <c:formatCode>0.000</c:formatCode>
                <c:ptCount val="2"/>
                <c:pt idx="0">
                  <c:v>0.16460258792174995</c:v>
                </c:pt>
                <c:pt idx="1">
                  <c:v>0.16460258792174995</c:v>
                </c:pt>
              </c:numCache>
            </c:numRef>
          </c:yVal>
          <c:smooth val="0"/>
          <c:extLst>
            <c:ext xmlns:c16="http://schemas.microsoft.com/office/drawing/2014/chart" uri="{C3380CC4-5D6E-409C-BE32-E72D297353CC}">
              <c16:uniqueId val="{00000002-DB09-47B0-9133-FFEA87A28636}"/>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'RMS-2'!$L$408:$L$437</c:f>
              <c:numCache>
                <c:formatCode>0.000</c:formatCode>
                <c:ptCount val="30"/>
                <c:pt idx="0">
                  <c:v>0.53482632224920701</c:v>
                </c:pt>
                <c:pt idx="1">
                  <c:v>0.8464921163111041</c:v>
                </c:pt>
                <c:pt idx="2" formatCode="0.00">
                  <c:v>1.2291307006314307</c:v>
                </c:pt>
                <c:pt idx="3" formatCode="0.00">
                  <c:v>1.5793669448649688</c:v>
                </c:pt>
                <c:pt idx="4" formatCode="0.00">
                  <c:v>1.9389255491669897</c:v>
                </c:pt>
                <c:pt idx="5" formatCode="0.00">
                  <c:v>2.2982441311206858</c:v>
                </c:pt>
                <c:pt idx="6" formatCode="0.00">
                  <c:v>2.8152327332464142</c:v>
                </c:pt>
                <c:pt idx="7" formatCode="0.00">
                  <c:v>3.1518595737549213</c:v>
                </c:pt>
                <c:pt idx="8" formatCode="0.00">
                  <c:v>3.472034278221015</c:v>
                </c:pt>
                <c:pt idx="9" formatCode="0.00">
                  <c:v>3.7718383328623499</c:v>
                </c:pt>
                <c:pt idx="10" formatCode="0.00">
                  <c:v>4.0818854578350345</c:v>
                </c:pt>
                <c:pt idx="11" formatCode="0.00">
                  <c:v>4.1665931332510207</c:v>
                </c:pt>
                <c:pt idx="12" formatCode="0.00">
                  <c:v>4.4904285851201555</c:v>
                </c:pt>
                <c:pt idx="13" formatCode="0.00">
                  <c:v>4.805086106652686</c:v>
                </c:pt>
                <c:pt idx="14" formatCode="0.00">
                  <c:v>5.0870594843508616</c:v>
                </c:pt>
                <c:pt idx="15" formatCode="0.00">
                  <c:v>5.4168985761133222</c:v>
                </c:pt>
                <c:pt idx="16" formatCode="0.00">
                  <c:v>5.6830178901681556</c:v>
                </c:pt>
                <c:pt idx="17" formatCode="0.00">
                  <c:v>5.9047374490905833</c:v>
                </c:pt>
                <c:pt idx="18" formatCode="0.00">
                  <c:v>6.2471522874344112</c:v>
                </c:pt>
                <c:pt idx="19" formatCode="0.00">
                  <c:v>6.5507038451306991</c:v>
                </c:pt>
                <c:pt idx="20" formatCode="0.00">
                  <c:v>6.7995339329148834</c:v>
                </c:pt>
                <c:pt idx="21" formatCode="0.00">
                  <c:v>6.9065502909369894</c:v>
                </c:pt>
                <c:pt idx="22" formatCode="0.00">
                  <c:v>7.171458215914404</c:v>
                </c:pt>
                <c:pt idx="23" formatCode="0.00">
                  <c:v>7.4137561465231228</c:v>
                </c:pt>
                <c:pt idx="24" formatCode="0.00">
                  <c:v>7.7438023473739337</c:v>
                </c:pt>
                <c:pt idx="25" formatCode="0.00">
                  <c:v>8.0496024577064613</c:v>
                </c:pt>
                <c:pt idx="26" formatCode="0.00">
                  <c:v>8.3813585926382395</c:v>
                </c:pt>
                <c:pt idx="27" formatCode="0.00">
                  <c:v>8.5487551293692849</c:v>
                </c:pt>
                <c:pt idx="28" formatCode="0.00">
                  <c:v>8.8093873243139953</c:v>
                </c:pt>
                <c:pt idx="29" formatCode="0.00">
                  <c:v>8.9389280369103759</c:v>
                </c:pt>
              </c:numCache>
            </c:numRef>
          </c:yVal>
          <c:smooth val="0"/>
          <c:extLst>
            <c:ext xmlns:c16="http://schemas.microsoft.com/office/drawing/2014/chart" uri="{C3380CC4-5D6E-409C-BE32-E72D297353CC}">
              <c16:uniqueId val="{00000000-34E8-4854-A8EC-3D4FF0FD64AE}"/>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4E8-4854-A8EC-3D4FF0FD64AE}"/>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('RMS-2'!$B$408,'RMS-2'!$B$437)</c:f>
              <c:numCache>
                <c:formatCode>0.0</c:formatCode>
                <c:ptCount val="2"/>
                <c:pt idx="0">
                  <c:v>1</c:v>
                </c:pt>
                <c:pt idx="1">
                  <c:v>30</c:v>
                </c:pt>
              </c:numCache>
            </c:numRef>
          </c:xVal>
          <c:yVal>
            <c:numRef>
              <c:f>('RMS-2'!$G$403,'RMS-2'!$G$403)</c:f>
              <c:numCache>
                <c:formatCode>0.0</c:formatCode>
                <c:ptCount val="2"/>
                <c:pt idx="0">
                  <c:v>13.106408154137801</c:v>
                </c:pt>
                <c:pt idx="1">
                  <c:v>13.106408154137801</c:v>
                </c:pt>
              </c:numCache>
            </c:numRef>
          </c:yVal>
          <c:smooth val="0"/>
          <c:extLst>
            <c:ext xmlns:c16="http://schemas.microsoft.com/office/drawing/2014/chart" uri="{C3380CC4-5D6E-409C-BE32-E72D297353CC}">
              <c16:uniqueId val="{00000002-34E8-4854-A8EC-3D4FF0FD64A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'RMS-2'!$H$453:$H$482</c:f>
              <c:numCache>
                <c:formatCode>0.00</c:formatCode>
                <c:ptCount val="30"/>
                <c:pt idx="0">
                  <c:v>6.65</c:v>
                </c:pt>
                <c:pt idx="1">
                  <c:v>6.65</c:v>
                </c:pt>
                <c:pt idx="2">
                  <c:v>6.65</c:v>
                </c:pt>
                <c:pt idx="3">
                  <c:v>6.65</c:v>
                </c:pt>
                <c:pt idx="4">
                  <c:v>6.65</c:v>
                </c:pt>
                <c:pt idx="5">
                  <c:v>6.65</c:v>
                </c:pt>
                <c:pt idx="6">
                  <c:v>6.65</c:v>
                </c:pt>
                <c:pt idx="7">
                  <c:v>6.65</c:v>
                </c:pt>
                <c:pt idx="8">
                  <c:v>6.65</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10EC-48D7-B55C-44643EFC6F6E}"/>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0EC-48D7-B55C-44643EFC6F6E}"/>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('RMS-2'!$B$453,'RMS-2'!$B$482)</c:f>
              <c:numCache>
                <c:formatCode>0.0</c:formatCode>
                <c:ptCount val="2"/>
                <c:pt idx="0">
                  <c:v>1</c:v>
                </c:pt>
                <c:pt idx="1">
                  <c:v>30</c:v>
                </c:pt>
              </c:numCache>
            </c:numRef>
          </c:xVal>
          <c:yVal>
            <c:numRef>
              <c:f>('RMS-2'!$G$445,'RMS-2'!$G$445)</c:f>
              <c:numCache>
                <c:formatCode>0.0</c:formatCode>
                <c:ptCount val="2"/>
                <c:pt idx="0">
                  <c:v>12</c:v>
                </c:pt>
                <c:pt idx="1">
                  <c:v>12</c:v>
                </c:pt>
              </c:numCache>
            </c:numRef>
          </c:yVal>
          <c:smooth val="0"/>
          <c:extLst>
            <c:ext xmlns:c16="http://schemas.microsoft.com/office/drawing/2014/chart" uri="{C3380CC4-5D6E-409C-BE32-E72D297353CC}">
              <c16:uniqueId val="{00000002-10EC-48D7-B55C-44643EFC6F6E}"/>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10EC-48D7-B55C-44643EFC6F6E}"/>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('RMS-2'!$B$453,'RMS-2'!$B$482)</c:f>
              <c:numCache>
                <c:formatCode>0.0</c:formatCode>
                <c:ptCount val="2"/>
                <c:pt idx="0">
                  <c:v>1</c:v>
                </c:pt>
                <c:pt idx="1">
                  <c:v>30</c:v>
                </c:pt>
              </c:numCache>
            </c:numRef>
          </c:xVal>
          <c:yVal>
            <c:numRef>
              <c:f>('RMS-2'!$G$444,'RMS-2'!$G$444)</c:f>
              <c:numCache>
                <c:formatCode>0.00E+00</c:formatCode>
                <c:ptCount val="2"/>
                <c:pt idx="0">
                  <c:v>6650</c:v>
                </c:pt>
                <c:pt idx="1">
                  <c:v>6650</c:v>
                </c:pt>
              </c:numCache>
            </c:numRef>
          </c:yVal>
          <c:smooth val="0"/>
          <c:extLst>
            <c:ext xmlns:c16="http://schemas.microsoft.com/office/drawing/2014/chart" uri="{C3380CC4-5D6E-409C-BE32-E72D297353CC}">
              <c16:uniqueId val="{00000004-10EC-48D7-B55C-44643EFC6F6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Strontium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'RMS-2'!$I$453:$I$482</c:f>
              <c:numCache>
                <c:formatCode>0.0</c:formatCode>
                <c:ptCount val="30"/>
                <c:pt idx="0">
                  <c:v>21.607163580246912</c:v>
                </c:pt>
                <c:pt idx="1">
                  <c:v>12.591403067714181</c:v>
                </c:pt>
                <c:pt idx="2">
                  <c:v>15.458727702020198</c:v>
                </c:pt>
                <c:pt idx="3">
                  <c:v>14.149662247474749</c:v>
                </c:pt>
                <c:pt idx="4">
                  <c:v>14.526288734567897</c:v>
                </c:pt>
                <c:pt idx="5">
                  <c:v>14.516591750841753</c:v>
                </c:pt>
                <c:pt idx="6">
                  <c:v>20.88651367845118</c:v>
                </c:pt>
                <c:pt idx="7">
                  <c:v>13.599837752525254</c:v>
                </c:pt>
                <c:pt idx="8" formatCode="0.00">
                  <c:v>4.6638114861578615</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6D23-4CBC-A190-0ED7388453D2}"/>
            </c:ext>
          </c:extLst>
        </c:ser>
        <c:ser>
          <c:idx val="1"/>
          <c:order val="1"/>
          <c:tx>
            <c:v>Remaining Available Content</c:v>
          </c:tx>
          <c:spPr>
            <a:ln w="19050">
              <a:solidFill>
                <a:srgbClr val="008000"/>
              </a:solidFill>
              <a:prstDash val="solid"/>
            </a:ln>
            <a:effectLst/>
          </c:spPr>
          <c:marker>
            <c:symbol val="none"/>
          </c:marker>
          <c:xVal>
            <c:numRef>
              <c:f>'RMS-2'!$B$453:$B$482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'RMS-2'!$J$453:$J$482</c:f>
              <c:numCache>
                <c:formatCode>0.0</c:formatCode>
                <c:ptCount val="30"/>
                <c:pt idx="0" formatCode="0">
                  <c:v>110.39283641975308</c:v>
                </c:pt>
                <c:pt idx="1">
                  <c:v>97.801433352038899</c:v>
                </c:pt>
                <c:pt idx="2">
                  <c:v>82.342705650018701</c:v>
                </c:pt>
                <c:pt idx="3">
                  <c:v>68.19304340254395</c:v>
                </c:pt>
                <c:pt idx="4">
                  <c:v>53.666754667976051</c:v>
                </c:pt>
                <c:pt idx="5">
                  <c:v>39.150162917134296</c:v>
                </c:pt>
                <c:pt idx="6">
                  <c:v>18.263649238683115</c:v>
                </c:pt>
                <c:pt idx="7" formatCode="0.00">
                  <c:v>4.6638114861578615</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6D23-4CBC-A190-0ED7388453D2}"/>
            </c:ext>
          </c:extLst>
        </c:ser>
        <c:ser>
          <c:idx val="2"/>
          <c:order val="2"/>
          <c:tx>
            <c:v>Mean Interval Release</c:v>
          </c:tx>
          <c:spPr>
            <a:ln w="19050">
              <a:solidFill>
                <a:srgbClr val="008000"/>
              </a:solidFill>
              <a:prstDash val="dash"/>
            </a:ln>
            <a:effectLst/>
          </c:spPr>
          <c:marker>
            <c:symbol val="none"/>
          </c:marker>
          <c:xVal>
            <c:numRef>
              <c:f>('RMS-2'!$B$453,'RMS-2'!$B$482)</c:f>
              <c:numCache>
                <c:formatCode>0.0</c:formatCode>
                <c:ptCount val="2"/>
                <c:pt idx="0">
                  <c:v>1</c:v>
                </c:pt>
                <c:pt idx="1">
                  <c:v>30</c:v>
                </c:pt>
              </c:numCache>
            </c:numRef>
          </c:xVal>
          <c:yVal>
            <c:numRef>
              <c:f>('RMS-2'!$H$484,'RMS-2'!$H$484)</c:f>
              <c:numCache>
                <c:formatCode>0.00</c:formatCode>
                <c:ptCount val="2"/>
                <c:pt idx="0">
                  <c:v>1.9949999999999999</c:v>
                </c:pt>
                <c:pt idx="1">
                  <c:v>1.9949999999999999</c:v>
                </c:pt>
              </c:numCache>
            </c:numRef>
          </c:yVal>
          <c:smooth val="0"/>
          <c:extLst>
            <c:ext xmlns:c16="http://schemas.microsoft.com/office/drawing/2014/chart" uri="{C3380CC4-5D6E-409C-BE32-E72D297353CC}">
              <c16:uniqueId val="{00000002-6D23-4CBC-A190-0ED7388453D2}"/>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'RMS-2'!$L$453:$L$482</c:f>
              <c:numCache>
                <c:formatCode>0.0</c:formatCode>
                <c:ptCount val="30"/>
                <c:pt idx="0">
                  <c:v>21.607163580246912</c:v>
                </c:pt>
                <c:pt idx="1">
                  <c:v>34.198566647961094</c:v>
                </c:pt>
                <c:pt idx="2">
                  <c:v>49.657294349981292</c:v>
                </c:pt>
                <c:pt idx="3">
                  <c:v>63.806956597456043</c:v>
                </c:pt>
                <c:pt idx="4">
                  <c:v>78.333245332023935</c:v>
                </c:pt>
                <c:pt idx="5">
                  <c:v>92.84983708286569</c:v>
                </c:pt>
                <c:pt idx="6" formatCode="0">
                  <c:v>113.73635076131687</c:v>
                </c:pt>
                <c:pt idx="7" formatCode="0">
                  <c:v>127.33618851384213</c:v>
                </c:pt>
                <c:pt idx="8" formatCode="0">
                  <c:v>132</c:v>
                </c:pt>
                <c:pt idx="9" formatCode="0">
                  <c:v>132</c:v>
                </c:pt>
                <c:pt idx="10" formatCode="0">
                  <c:v>132</c:v>
                </c:pt>
                <c:pt idx="11" formatCode="0">
                  <c:v>132</c:v>
                </c:pt>
                <c:pt idx="12" formatCode="0">
                  <c:v>132</c:v>
                </c:pt>
                <c:pt idx="13" formatCode="0">
                  <c:v>132</c:v>
                </c:pt>
                <c:pt idx="14" formatCode="0">
                  <c:v>132</c:v>
                </c:pt>
                <c:pt idx="15" formatCode="0">
                  <c:v>132</c:v>
                </c:pt>
                <c:pt idx="16" formatCode="0">
                  <c:v>132</c:v>
                </c:pt>
                <c:pt idx="17" formatCode="0">
                  <c:v>132</c:v>
                </c:pt>
                <c:pt idx="18" formatCode="0">
                  <c:v>132</c:v>
                </c:pt>
                <c:pt idx="19" formatCode="0">
                  <c:v>132</c:v>
                </c:pt>
                <c:pt idx="20" formatCode="0">
                  <c:v>132</c:v>
                </c:pt>
                <c:pt idx="21" formatCode="0">
                  <c:v>132</c:v>
                </c:pt>
                <c:pt idx="22" formatCode="0">
                  <c:v>132</c:v>
                </c:pt>
                <c:pt idx="23" formatCode="0">
                  <c:v>132</c:v>
                </c:pt>
                <c:pt idx="24" formatCode="0">
                  <c:v>132</c:v>
                </c:pt>
                <c:pt idx="25" formatCode="0">
                  <c:v>132</c:v>
                </c:pt>
                <c:pt idx="26" formatCode="0">
                  <c:v>132</c:v>
                </c:pt>
                <c:pt idx="27" formatCode="0">
                  <c:v>132</c:v>
                </c:pt>
                <c:pt idx="28" formatCode="0">
                  <c:v>132</c:v>
                </c:pt>
                <c:pt idx="29" formatCode="0">
                  <c:v>132</c:v>
                </c:pt>
              </c:numCache>
            </c:numRef>
          </c:yVal>
          <c:smooth val="0"/>
          <c:extLst>
            <c:ext xmlns:c16="http://schemas.microsoft.com/office/drawing/2014/chart" uri="{C3380CC4-5D6E-409C-BE32-E72D297353CC}">
              <c16:uniqueId val="{00000000-B0F1-4CF4-9D63-70471D36D695}"/>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B0F1-4CF4-9D63-70471D36D695}"/>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('RMS-2'!$B$453,'RMS-2'!$B$482)</c:f>
              <c:numCache>
                <c:formatCode>0.0</c:formatCode>
                <c:ptCount val="2"/>
                <c:pt idx="0">
                  <c:v>1</c:v>
                </c:pt>
                <c:pt idx="1">
                  <c:v>30</c:v>
                </c:pt>
              </c:numCache>
            </c:numRef>
          </c:xVal>
          <c:yVal>
            <c:numRef>
              <c:f>('RMS-2'!$G$448,'RMS-2'!$G$448)</c:f>
              <c:numCache>
                <c:formatCode>0</c:formatCode>
                <c:ptCount val="2"/>
                <c:pt idx="0">
                  <c:v>132</c:v>
                </c:pt>
                <c:pt idx="1">
                  <c:v>132</c:v>
                </c:pt>
              </c:numCache>
            </c:numRef>
          </c:yVal>
          <c:smooth val="0"/>
          <c:extLst>
            <c:ext xmlns:c16="http://schemas.microsoft.com/office/drawing/2014/chart" uri="{C3380CC4-5D6E-409C-BE32-E72D297353CC}">
              <c16:uniqueId val="{00000002-B0F1-4CF4-9D63-70471D36D69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'RMS-2'!$H$498:$H$527</c:f>
              <c:numCache>
                <c:formatCode>0.00E+00</c:formatCode>
                <c:ptCount val="30"/>
                <c:pt idx="0">
                  <c:v>9.5000000000000005E-6</c:v>
                </c:pt>
                <c:pt idx="1">
                  <c:v>9.5000000000000005E-6</c:v>
                </c:pt>
                <c:pt idx="2">
                  <c:v>9.5000000000000005E-6</c:v>
                </c:pt>
                <c:pt idx="3">
                  <c:v>9.5000000000000005E-6</c:v>
                </c:pt>
                <c:pt idx="4">
                  <c:v>9.5000000000000005E-6</c:v>
                </c:pt>
                <c:pt idx="5">
                  <c:v>9.5000000000000005E-6</c:v>
                </c:pt>
                <c:pt idx="6">
                  <c:v>9.5000000000000005E-6</c:v>
                </c:pt>
                <c:pt idx="7">
                  <c:v>9.5000000000000005E-6</c:v>
                </c:pt>
                <c:pt idx="8">
                  <c:v>9.5000000000000005E-6</c:v>
                </c:pt>
                <c:pt idx="9">
                  <c:v>9.5000000000000005E-6</c:v>
                </c:pt>
                <c:pt idx="10">
                  <c:v>9.5000000000000005E-6</c:v>
                </c:pt>
                <c:pt idx="11">
                  <c:v>9.5000000000000005E-6</c:v>
                </c:pt>
                <c:pt idx="12">
                  <c:v>9.5000000000000005E-6</c:v>
                </c:pt>
                <c:pt idx="13">
                  <c:v>9.5000000000000005E-6</c:v>
                </c:pt>
                <c:pt idx="14">
                  <c:v>9.5000000000000005E-6</c:v>
                </c:pt>
                <c:pt idx="15">
                  <c:v>9.5000000000000005E-6</c:v>
                </c:pt>
                <c:pt idx="16">
                  <c:v>9.5000000000000005E-6</c:v>
                </c:pt>
                <c:pt idx="17">
                  <c:v>9.5000000000000005E-6</c:v>
                </c:pt>
                <c:pt idx="18">
                  <c:v>9.5000000000000005E-6</c:v>
                </c:pt>
                <c:pt idx="19">
                  <c:v>9.5000000000000005E-6</c:v>
                </c:pt>
                <c:pt idx="20">
                  <c:v>9.5000000000000005E-6</c:v>
                </c:pt>
                <c:pt idx="21">
                  <c:v>9.5000000000000005E-6</c:v>
                </c:pt>
                <c:pt idx="22">
                  <c:v>9.5000000000000005E-6</c:v>
                </c:pt>
                <c:pt idx="23">
                  <c:v>9.5000000000000005E-6</c:v>
                </c:pt>
                <c:pt idx="24">
                  <c:v>9.5000000000000005E-6</c:v>
                </c:pt>
                <c:pt idx="25">
                  <c:v>9.5000000000000005E-6</c:v>
                </c:pt>
                <c:pt idx="26">
                  <c:v>9.5000000000000005E-6</c:v>
                </c:pt>
                <c:pt idx="27">
                  <c:v>9.5000000000000005E-6</c:v>
                </c:pt>
                <c:pt idx="28">
                  <c:v>9.5000000000000005E-6</c:v>
                </c:pt>
                <c:pt idx="29">
                  <c:v>9.5000000000000005E-6</c:v>
                </c:pt>
              </c:numCache>
            </c:numRef>
          </c:yVal>
          <c:smooth val="0"/>
          <c:extLst>
            <c:ext xmlns:c16="http://schemas.microsoft.com/office/drawing/2014/chart" uri="{C3380CC4-5D6E-409C-BE32-E72D297353CC}">
              <c16:uniqueId val="{00000000-2ACE-4A71-9461-1967F11A7F13}"/>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2ACE-4A71-9461-1967F11A7F1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('RMS-2'!$B$498,'RMS-2'!$B$527)</c:f>
              <c:numCache>
                <c:formatCode>0.0</c:formatCode>
                <c:ptCount val="2"/>
                <c:pt idx="0">
                  <c:v>1</c:v>
                </c:pt>
                <c:pt idx="1">
                  <c:v>30</c:v>
                </c:pt>
              </c:numCache>
            </c:numRef>
          </c:xVal>
          <c:yVal>
            <c:numRef>
              <c:f>('RMS-2'!$G$490,'RMS-2'!$G$490)</c:f>
              <c:numCache>
                <c:formatCode>0.00000</c:formatCode>
                <c:ptCount val="2"/>
                <c:pt idx="0">
                  <c:v>2E-3</c:v>
                </c:pt>
                <c:pt idx="1">
                  <c:v>2E-3</c:v>
                </c:pt>
              </c:numCache>
            </c:numRef>
          </c:yVal>
          <c:smooth val="0"/>
          <c:extLst>
            <c:ext xmlns:c16="http://schemas.microsoft.com/office/drawing/2014/chart" uri="{C3380CC4-5D6E-409C-BE32-E72D297353CC}">
              <c16:uniqueId val="{00000002-2ACE-4A71-9461-1967F11A7F13}"/>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2ACE-4A71-9461-1967F11A7F1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('RMS-2'!$B$498,'RMS-2'!$B$527)</c:f>
              <c:numCache>
                <c:formatCode>0.0</c:formatCode>
                <c:ptCount val="2"/>
                <c:pt idx="0">
                  <c:v>1</c:v>
                </c:pt>
                <c:pt idx="1">
                  <c:v>30</c:v>
                </c:pt>
              </c:numCache>
            </c:numRef>
          </c:xVal>
          <c:yVal>
            <c:numRef>
              <c:f>('RMS-2'!$G$489,'RMS-2'!$G$489)</c:f>
              <c:numCache>
                <c:formatCode>0.00000</c:formatCode>
                <c:ptCount val="2"/>
                <c:pt idx="0">
                  <c:v>1.9000000000000001E-5</c:v>
                </c:pt>
                <c:pt idx="1">
                  <c:v>1.9000000000000001E-5</c:v>
                </c:pt>
              </c:numCache>
            </c:numRef>
          </c:yVal>
          <c:smooth val="0"/>
          <c:extLst>
            <c:ext xmlns:c16="http://schemas.microsoft.com/office/drawing/2014/chart" uri="{C3380CC4-5D6E-409C-BE32-E72D297353CC}">
              <c16:uniqueId val="{00000004-2ACE-4A71-9461-1967F11A7F1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0.01"/>
          <c:min val="1.0000000000000001E-5"/>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Thallium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'RMS-2'!$I$498:$I$527</c:f>
              <c:numCache>
                <c:formatCode>0.00E+00</c:formatCode>
                <c:ptCount val="30"/>
                <c:pt idx="0">
                  <c:v>6.1734753086419751E-5</c:v>
                </c:pt>
                <c:pt idx="1">
                  <c:v>3.5975437336326232E-5</c:v>
                </c:pt>
                <c:pt idx="2">
                  <c:v>4.416779343434342E-5</c:v>
                </c:pt>
                <c:pt idx="3">
                  <c:v>4.0427606421356427E-5</c:v>
                </c:pt>
                <c:pt idx="4">
                  <c:v>4.1503682098765422E-5</c:v>
                </c:pt>
                <c:pt idx="5">
                  <c:v>4.1475976430976437E-5</c:v>
                </c:pt>
                <c:pt idx="6">
                  <c:v>5.9675753367003378E-5</c:v>
                </c:pt>
                <c:pt idx="7">
                  <c:v>3.8856679292929295E-5</c:v>
                </c:pt>
                <c:pt idx="8">
                  <c:v>3.6957616898148137E-5</c:v>
                </c:pt>
                <c:pt idx="9">
                  <c:v>3.4606242283950613E-5</c:v>
                </c:pt>
                <c:pt idx="10">
                  <c:v>3.5788595117845117E-5</c:v>
                </c:pt>
                <c:pt idx="11">
                  <c:v>9.7777674897119336E-6</c:v>
                </c:pt>
                <c:pt idx="12">
                  <c:v>3.738017526455026E-5</c:v>
                </c:pt>
                <c:pt idx="13">
                  <c:v>3.6320771043771044E-5</c:v>
                </c:pt>
                <c:pt idx="14">
                  <c:v>3.2548055555555559E-5</c:v>
                </c:pt>
                <c:pt idx="15">
                  <c:v>3.8073172619047623E-5</c:v>
                </c:pt>
                <c:pt idx="16">
                  <c:v>3.0718028379028382E-5</c:v>
                </c:pt>
                <c:pt idx="17">
                  <c:v>2.5592985339506177E-5</c:v>
                </c:pt>
                <c:pt idx="18">
                  <c:v>3.9524785185185198E-5</c:v>
                </c:pt>
                <c:pt idx="19">
                  <c:v>3.5038814814814815E-5</c:v>
                </c:pt>
                <c:pt idx="20">
                  <c:v>2.8722341049382719E-5</c:v>
                </c:pt>
                <c:pt idx="21">
                  <c:v>1.2352848324514993E-5</c:v>
                </c:pt>
                <c:pt idx="22">
                  <c:v>3.0578198302469136E-5</c:v>
                </c:pt>
                <c:pt idx="23">
                  <c:v>2.7968337191358023E-5</c:v>
                </c:pt>
                <c:pt idx="24">
                  <c:v>3.8097079124579133E-5</c:v>
                </c:pt>
                <c:pt idx="25">
                  <c:v>3.5298364197530857E-5</c:v>
                </c:pt>
                <c:pt idx="26">
                  <c:v>3.8294456018518516E-5</c:v>
                </c:pt>
                <c:pt idx="27">
                  <c:v>1.9322504208754212E-5</c:v>
                </c:pt>
                <c:pt idx="28">
                  <c:v>3.0084652777777774E-5</c:v>
                </c:pt>
                <c:pt idx="29">
                  <c:v>1.4952824074074072E-5</c:v>
                </c:pt>
              </c:numCache>
            </c:numRef>
          </c:yVal>
          <c:smooth val="0"/>
          <c:extLst>
            <c:ext xmlns:c16="http://schemas.microsoft.com/office/drawing/2014/chart" uri="{C3380CC4-5D6E-409C-BE32-E72D297353CC}">
              <c16:uniqueId val="{00000000-A1D1-4A62-8152-6F80B7DBB310}"/>
            </c:ext>
          </c:extLst>
        </c:ser>
        <c:ser>
          <c:idx val="1"/>
          <c:order val="1"/>
          <c:tx>
            <c:v>Remaining Available Content</c:v>
          </c:tx>
          <c:spPr>
            <a:ln w="19050">
              <a:solidFill>
                <a:srgbClr val="008000"/>
              </a:solidFill>
              <a:prstDash val="solid"/>
            </a:ln>
            <a:effectLst/>
          </c:spPr>
          <c:marker>
            <c:symbol val="none"/>
          </c:marker>
          <c:xVal>
            <c:numRef>
              <c:f>'RMS-2'!$B$498:$B$527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'RMS-2'!$J$498:$J$527</c:f>
              <c:numCache>
                <c:formatCode>0.00</c:formatCode>
                <c:ptCount val="30"/>
                <c:pt idx="0">
                  <c:v>4.4316612287078136</c:v>
                </c:pt>
                <c:pt idx="1">
                  <c:v>4.431625253270477</c:v>
                </c:pt>
                <c:pt idx="2">
                  <c:v>4.4315810854770428</c:v>
                </c:pt>
                <c:pt idx="3">
                  <c:v>4.4315406578706211</c:v>
                </c:pt>
                <c:pt idx="4">
                  <c:v>4.431499154188522</c:v>
                </c:pt>
                <c:pt idx="5">
                  <c:v>4.4314576782120909</c:v>
                </c:pt>
                <c:pt idx="6">
                  <c:v>4.4313980024587236</c:v>
                </c:pt>
                <c:pt idx="7">
                  <c:v>4.4313591457794308</c:v>
                </c:pt>
                <c:pt idx="8">
                  <c:v>4.4313221881625324</c:v>
                </c:pt>
                <c:pt idx="9">
                  <c:v>4.4312875819202482</c:v>
                </c:pt>
                <c:pt idx="10">
                  <c:v>4.4312517933251305</c:v>
                </c:pt>
                <c:pt idx="11">
                  <c:v>4.4312420155576406</c:v>
                </c:pt>
                <c:pt idx="12">
                  <c:v>4.4312046353823762</c:v>
                </c:pt>
                <c:pt idx="13">
                  <c:v>4.4311683146113321</c:v>
                </c:pt>
                <c:pt idx="14">
                  <c:v>4.4311357665557765</c:v>
                </c:pt>
                <c:pt idx="15">
                  <c:v>4.4310976933831574</c:v>
                </c:pt>
                <c:pt idx="16">
                  <c:v>4.4310669753547787</c:v>
                </c:pt>
                <c:pt idx="17">
                  <c:v>4.4310413823694388</c:v>
                </c:pt>
                <c:pt idx="18">
                  <c:v>4.4310018575842536</c:v>
                </c:pt>
                <c:pt idx="19">
                  <c:v>4.4309668187694387</c:v>
                </c:pt>
                <c:pt idx="20">
                  <c:v>4.4309380964283891</c:v>
                </c:pt>
                <c:pt idx="21">
                  <c:v>4.4309257435800644</c:v>
                </c:pt>
                <c:pt idx="22">
                  <c:v>4.4308951653817621</c:v>
                </c:pt>
                <c:pt idx="23">
                  <c:v>4.430867197044571</c:v>
                </c:pt>
                <c:pt idx="24">
                  <c:v>4.4308290999654467</c:v>
                </c:pt>
                <c:pt idx="25">
                  <c:v>4.4307938016012489</c:v>
                </c:pt>
                <c:pt idx="26">
                  <c:v>4.4307555071452303</c:v>
                </c:pt>
                <c:pt idx="27">
                  <c:v>4.4307361846410211</c:v>
                </c:pt>
                <c:pt idx="28">
                  <c:v>4.4307060999882433</c:v>
                </c:pt>
                <c:pt idx="29">
                  <c:v>4.4306911471641692</c:v>
                </c:pt>
              </c:numCache>
            </c:numRef>
          </c:yVal>
          <c:smooth val="0"/>
          <c:extLst>
            <c:ext xmlns:c16="http://schemas.microsoft.com/office/drawing/2014/chart" uri="{C3380CC4-5D6E-409C-BE32-E72D297353CC}">
              <c16:uniqueId val="{00000001-A1D1-4A62-8152-6F80B7DBB310}"/>
            </c:ext>
          </c:extLst>
        </c:ser>
        <c:ser>
          <c:idx val="2"/>
          <c:order val="2"/>
          <c:tx>
            <c:v>Mean Interval Release</c:v>
          </c:tx>
          <c:spPr>
            <a:ln w="19050">
              <a:solidFill>
                <a:srgbClr val="008000"/>
              </a:solidFill>
              <a:prstDash val="dash"/>
            </a:ln>
            <a:effectLst/>
          </c:spPr>
          <c:marker>
            <c:symbol val="none"/>
          </c:marker>
          <c:xVal>
            <c:numRef>
              <c:f>('RMS-2'!$B$498,'RMS-2'!$B$527)</c:f>
              <c:numCache>
                <c:formatCode>0.0</c:formatCode>
                <c:ptCount val="2"/>
                <c:pt idx="0">
                  <c:v>1</c:v>
                </c:pt>
                <c:pt idx="1">
                  <c:v>30</c:v>
                </c:pt>
              </c:numCache>
            </c:numRef>
          </c:xVal>
          <c:yVal>
            <c:numRef>
              <c:f>('RMS-2'!$H$529,'RMS-2'!$H$529)</c:f>
              <c:numCache>
                <c:formatCode>0.00E+00</c:formatCode>
                <c:ptCount val="2"/>
                <c:pt idx="0">
                  <c:v>1.9000000000000018E-5</c:v>
                </c:pt>
                <c:pt idx="1">
                  <c:v>1.9000000000000018E-5</c:v>
                </c:pt>
              </c:numCache>
            </c:numRef>
          </c:yVal>
          <c:smooth val="0"/>
          <c:extLst>
            <c:ext xmlns:c16="http://schemas.microsoft.com/office/drawing/2014/chart" uri="{C3380CC4-5D6E-409C-BE32-E72D297353CC}">
              <c16:uniqueId val="{00000002-A1D1-4A62-8152-6F80B7DBB31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9.9999999999999995E-7"/>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'RMS-2'!$L$498:$L$527</c:f>
              <c:numCache>
                <c:formatCode>0.00E+00</c:formatCode>
                <c:ptCount val="30"/>
                <c:pt idx="0">
                  <c:v>6.1734753086419751E-5</c:v>
                </c:pt>
                <c:pt idx="1">
                  <c:v>9.7710190422745983E-5</c:v>
                </c:pt>
                <c:pt idx="2" formatCode="0.000000">
                  <c:v>1.4187798385708941E-4</c:v>
                </c:pt>
                <c:pt idx="3" formatCode="0.000000">
                  <c:v>1.8230559027844584E-4</c:v>
                </c:pt>
                <c:pt idx="4" formatCode="0.000000">
                  <c:v>2.2380927237721128E-4</c:v>
                </c:pt>
                <c:pt idx="5" formatCode="0.000000">
                  <c:v>2.6528524880818774E-4</c:v>
                </c:pt>
                <c:pt idx="6" formatCode="0.000000">
                  <c:v>3.2496100217519109E-4</c:v>
                </c:pt>
                <c:pt idx="7" formatCode="0.000000">
                  <c:v>3.6381768146812038E-4</c:v>
                </c:pt>
                <c:pt idx="8" formatCode="0.000000">
                  <c:v>4.0077529836626851E-4</c:v>
                </c:pt>
                <c:pt idx="9" formatCode="0.000000">
                  <c:v>4.3538154065021913E-4</c:v>
                </c:pt>
                <c:pt idx="10" formatCode="0.000000">
                  <c:v>4.7117013576806425E-4</c:v>
                </c:pt>
                <c:pt idx="11" formatCode="0.000000">
                  <c:v>4.8094790325777621E-4</c:v>
                </c:pt>
                <c:pt idx="12" formatCode="0.000000">
                  <c:v>5.1832807852232642E-4</c:v>
                </c:pt>
                <c:pt idx="13" formatCode="0.000000">
                  <c:v>5.5464884956609741E-4</c:v>
                </c:pt>
                <c:pt idx="14" formatCode="0.000000">
                  <c:v>5.8719690512165298E-4</c:v>
                </c:pt>
                <c:pt idx="15" formatCode="0.000000">
                  <c:v>6.2527007774070063E-4</c:v>
                </c:pt>
                <c:pt idx="16" formatCode="0.000000">
                  <c:v>6.5598810611972903E-4</c:v>
                </c:pt>
                <c:pt idx="17" formatCode="0.000000">
                  <c:v>6.8158109145923526E-4</c:v>
                </c:pt>
                <c:pt idx="18" formatCode="0.000000">
                  <c:v>7.2110587664442046E-4</c:v>
                </c:pt>
                <c:pt idx="19" formatCode="0.000000">
                  <c:v>7.5614469145923529E-4</c:v>
                </c:pt>
                <c:pt idx="20" formatCode="0.000000">
                  <c:v>7.8486703250861805E-4</c:v>
                </c:pt>
                <c:pt idx="21" formatCode="0.000000">
                  <c:v>7.9721988083313305E-4</c:v>
                </c:pt>
                <c:pt idx="22" formatCode="0.000000">
                  <c:v>8.2779807913560218E-4</c:v>
                </c:pt>
                <c:pt idx="23" formatCode="0.000000">
                  <c:v>8.557664163269602E-4</c:v>
                </c:pt>
                <c:pt idx="24" formatCode="0.000000">
                  <c:v>8.9386349545153934E-4</c:v>
                </c:pt>
                <c:pt idx="25" formatCode="0.000000">
                  <c:v>9.2916185964907021E-4</c:v>
                </c:pt>
                <c:pt idx="26" formatCode="0.000000">
                  <c:v>9.6745631566758875E-4</c:v>
                </c:pt>
                <c:pt idx="27" formatCode="0.000000">
                  <c:v>9.8677881987634304E-4</c:v>
                </c:pt>
                <c:pt idx="28" formatCode="0.00000">
                  <c:v>1.0168634726541207E-3</c:v>
                </c:pt>
                <c:pt idx="29" formatCode="0.00000">
                  <c:v>1.0318162967281948E-3</c:v>
                </c:pt>
              </c:numCache>
            </c:numRef>
          </c:yVal>
          <c:smooth val="0"/>
          <c:extLst>
            <c:ext xmlns:c16="http://schemas.microsoft.com/office/drawing/2014/chart" uri="{C3380CC4-5D6E-409C-BE32-E72D297353CC}">
              <c16:uniqueId val="{00000000-26D9-4EC2-A9ED-EB942A6F31FD}"/>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26D9-4EC2-A9ED-EB942A6F31FD}"/>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('RMS-2'!$B$498,'RMS-2'!$B$527)</c:f>
              <c:numCache>
                <c:formatCode>0.0</c:formatCode>
                <c:ptCount val="2"/>
                <c:pt idx="0">
                  <c:v>1</c:v>
                </c:pt>
                <c:pt idx="1">
                  <c:v>30</c:v>
                </c:pt>
              </c:numCache>
            </c:numRef>
          </c:xVal>
          <c:yVal>
            <c:numRef>
              <c:f>('RMS-2'!$G$493,'RMS-2'!$G$493)</c:f>
              <c:numCache>
                <c:formatCode>0.00</c:formatCode>
                <c:ptCount val="2"/>
                <c:pt idx="0">
                  <c:v>4.4317229634609001</c:v>
                </c:pt>
                <c:pt idx="1">
                  <c:v>4.4317229634609001</c:v>
                </c:pt>
              </c:numCache>
            </c:numRef>
          </c:yVal>
          <c:smooth val="0"/>
          <c:extLst>
            <c:ext xmlns:c16="http://schemas.microsoft.com/office/drawing/2014/chart" uri="{C3380CC4-5D6E-409C-BE32-E72D297353CC}">
              <c16:uniqueId val="{00000002-26D9-4EC2-A9ED-EB942A6F31FD}"/>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'RMS-2'!$B$543:$B$572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'RMS-2'!$H$543:$H$572</c:f>
              <c:numCache>
                <c:formatCode>0.000</c:formatCode>
                <c:ptCount val="30"/>
                <c:pt idx="0">
                  <c:v>0.19621965478855499</c:v>
                </c:pt>
                <c:pt idx="1">
                  <c:v>0.19621965478855499</c:v>
                </c:pt>
                <c:pt idx="2">
                  <c:v>0.19621965478855499</c:v>
                </c:pt>
                <c:pt idx="3">
                  <c:v>0.19621965478855499</c:v>
                </c:pt>
                <c:pt idx="4">
                  <c:v>0.19621965478855499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2D6B-4A12-B207-E1DB1654F280}"/>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2D6B-4A12-B207-E1DB1654F280}"/>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('RMS-2'!$B$543,'RMS-2'!$B$572)</c:f>
              <c:numCache>
                <c:formatCode>0.0</c:formatCode>
                <c:ptCount val="2"/>
                <c:pt idx="0">
                  <c:v>1</c:v>
                </c:pt>
                <c:pt idx="1">
                  <c:v>30</c:v>
                </c:pt>
              </c:numCache>
            </c:numRef>
          </c:xVal>
          <c:yVal>
            <c:numRef>
              <c:f>('RMS-2'!$G$535,'RMS-2'!$G$535)</c:f>
              <c:numCache>
                <c:formatCode>0.0000</c:formatCode>
                <c:ptCount val="2"/>
                <c:pt idx="0">
                  <c:v>8.5999999999999993E-2</c:v>
                </c:pt>
                <c:pt idx="1">
                  <c:v>8.5999999999999993E-2</c:v>
                </c:pt>
              </c:numCache>
            </c:numRef>
          </c:yVal>
          <c:smooth val="0"/>
          <c:extLst>
            <c:ext xmlns:c16="http://schemas.microsoft.com/office/drawing/2014/chart" uri="{C3380CC4-5D6E-409C-BE32-E72D297353CC}">
              <c16:uniqueId val="{00000002-2D6B-4A12-B207-E1DB1654F280}"/>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2D6B-4A12-B207-E1DB1654F280}"/>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('RMS-2'!$B$543,'RMS-2'!$B$572)</c:f>
              <c:numCache>
                <c:formatCode>0.0</c:formatCode>
                <c:ptCount val="2"/>
                <c:pt idx="0">
                  <c:v>1</c:v>
                </c:pt>
                <c:pt idx="1">
                  <c:v>30</c:v>
                </c:pt>
              </c:numCache>
            </c:numRef>
          </c:xVal>
          <c:yVal>
            <c:numRef>
              <c:f>('RMS-2'!$G$534,'RMS-2'!$G$534)</c:f>
              <c:numCache>
                <c:formatCode>0</c:formatCode>
                <c:ptCount val="2"/>
                <c:pt idx="0">
                  <c:v>196.219654788555</c:v>
                </c:pt>
                <c:pt idx="1">
                  <c:v>196.219654788555</c:v>
                </c:pt>
              </c:numCache>
            </c:numRef>
          </c:yVal>
          <c:smooth val="0"/>
          <c:extLst>
            <c:ext xmlns:c16="http://schemas.microsoft.com/office/drawing/2014/chart" uri="{C3380CC4-5D6E-409C-BE32-E72D297353CC}">
              <c16:uniqueId val="{00000004-2D6B-4A12-B207-E1DB1654F28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Vanadium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'RMS-2'!$I$543:$I$572</c:f>
              <c:numCache>
                <c:formatCode>0.000</c:formatCode>
                <c:ptCount val="30"/>
                <c:pt idx="0">
                  <c:v>0.63755641784599804</c:v>
                </c:pt>
                <c:pt idx="1">
                  <c:v>0.37153094184216973</c:v>
                </c:pt>
                <c:pt idx="2">
                  <c:v>0.45613627265574064</c:v>
                </c:pt>
                <c:pt idx="3">
                  <c:v>0.41751005136453295</c:v>
                </c:pt>
                <c:pt idx="4" formatCode="0.0000">
                  <c:v>7.9462864177108961E-2</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1ECD-4A62-99D6-BCA2A21F0897}"/>
            </c:ext>
          </c:extLst>
        </c:ser>
        <c:ser>
          <c:idx val="1"/>
          <c:order val="1"/>
          <c:tx>
            <c:v>Remaining Available Content</c:v>
          </c:tx>
          <c:spPr>
            <a:ln w="19050">
              <a:solidFill>
                <a:srgbClr val="008000"/>
              </a:solidFill>
              <a:prstDash val="solid"/>
            </a:ln>
            <a:effectLst/>
          </c:spPr>
          <c:marker>
            <c:symbol val="none"/>
          </c:marker>
          <c:xVal>
            <c:numRef>
              <c:f>'RMS-2'!$B$543:$B$572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'RMS-2'!$J$543:$J$572</c:f>
              <c:numCache>
                <c:formatCode>0.000</c:formatCode>
                <c:ptCount val="30"/>
                <c:pt idx="0" formatCode="0.00">
                  <c:v>1.3246401300395523</c:v>
                </c:pt>
                <c:pt idx="1">
                  <c:v>0.95310918819738255</c:v>
                </c:pt>
                <c:pt idx="2">
                  <c:v>0.49697291554164191</c:v>
                </c:pt>
                <c:pt idx="3" formatCode="0.0000">
                  <c:v>7.9462864177108961E-2</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1ECD-4A62-99D6-BCA2A21F0897}"/>
            </c:ext>
          </c:extLst>
        </c:ser>
        <c:ser>
          <c:idx val="2"/>
          <c:order val="2"/>
          <c:tx>
            <c:v>Mean Interval Release</c:v>
          </c:tx>
          <c:spPr>
            <a:ln w="19050">
              <a:solidFill>
                <a:srgbClr val="008000"/>
              </a:solidFill>
              <a:prstDash val="dash"/>
            </a:ln>
            <a:effectLst/>
          </c:spPr>
          <c:marker>
            <c:symbol val="none"/>
          </c:marker>
          <c:xVal>
            <c:numRef>
              <c:f>('RMS-2'!$B$543,'RMS-2'!$B$572)</c:f>
              <c:numCache>
                <c:formatCode>0.0</c:formatCode>
                <c:ptCount val="2"/>
                <c:pt idx="0">
                  <c:v>1</c:v>
                </c:pt>
                <c:pt idx="1">
                  <c:v>30</c:v>
                </c:pt>
              </c:numCache>
            </c:numRef>
          </c:xVal>
          <c:yVal>
            <c:numRef>
              <c:f>('RMS-2'!$H$574,'RMS-2'!$H$574)</c:f>
              <c:numCache>
                <c:formatCode>0.0000</c:formatCode>
                <c:ptCount val="2"/>
                <c:pt idx="0">
                  <c:v>3.2703275798092499E-2</c:v>
                </c:pt>
                <c:pt idx="1">
                  <c:v>3.2703275798092499E-2</c:v>
                </c:pt>
              </c:numCache>
            </c:numRef>
          </c:yVal>
          <c:smooth val="0"/>
          <c:extLst>
            <c:ext xmlns:c16="http://schemas.microsoft.com/office/drawing/2014/chart" uri="{C3380CC4-5D6E-409C-BE32-E72D297353CC}">
              <c16:uniqueId val="{00000002-1ECD-4A62-99D6-BCA2A21F089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'RMS-2'!$B$543:$B$572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'RMS-2'!$L$543:$L$572</c:f>
              <c:numCache>
                <c:formatCode>0.00</c:formatCode>
                <c:ptCount val="30"/>
                <c:pt idx="0" formatCode="0.000">
                  <c:v>0.63755641784599804</c:v>
                </c:pt>
                <c:pt idx="1">
                  <c:v>1.0090873596881678</c:v>
                </c:pt>
                <c:pt idx="2">
                  <c:v>1.4652236323439083</c:v>
                </c:pt>
                <c:pt idx="3">
                  <c:v>1.8827336837084412</c:v>
                </c:pt>
                <c:pt idx="4">
                  <c:v>1.9621965478855501</c:v>
                </c:pt>
                <c:pt idx="5">
                  <c:v>1.9621965478855501</c:v>
                </c:pt>
                <c:pt idx="6">
                  <c:v>1.9621965478855501</c:v>
                </c:pt>
                <c:pt idx="7">
                  <c:v>1.9621965478855501</c:v>
                </c:pt>
                <c:pt idx="8">
                  <c:v>1.9621965478855501</c:v>
                </c:pt>
                <c:pt idx="9">
                  <c:v>1.9621965478855501</c:v>
                </c:pt>
                <c:pt idx="10">
                  <c:v>1.9621965478855501</c:v>
                </c:pt>
                <c:pt idx="11">
                  <c:v>1.9621965478855501</c:v>
                </c:pt>
                <c:pt idx="12">
                  <c:v>1.9621965478855501</c:v>
                </c:pt>
                <c:pt idx="13">
                  <c:v>1.9621965478855501</c:v>
                </c:pt>
                <c:pt idx="14">
                  <c:v>1.9621965478855501</c:v>
                </c:pt>
                <c:pt idx="15">
                  <c:v>1.9621965478855501</c:v>
                </c:pt>
                <c:pt idx="16">
                  <c:v>1.9621965478855501</c:v>
                </c:pt>
                <c:pt idx="17">
                  <c:v>1.9621965478855501</c:v>
                </c:pt>
                <c:pt idx="18">
                  <c:v>1.9621965478855501</c:v>
                </c:pt>
                <c:pt idx="19">
                  <c:v>1.9621965478855501</c:v>
                </c:pt>
                <c:pt idx="20">
                  <c:v>1.9621965478855501</c:v>
                </c:pt>
                <c:pt idx="21">
                  <c:v>1.9621965478855501</c:v>
                </c:pt>
                <c:pt idx="22">
                  <c:v>1.9621965478855501</c:v>
                </c:pt>
                <c:pt idx="23">
                  <c:v>1.9621965478855501</c:v>
                </c:pt>
                <c:pt idx="24">
                  <c:v>1.9621965478855501</c:v>
                </c:pt>
                <c:pt idx="25">
                  <c:v>1.9621965478855501</c:v>
                </c:pt>
                <c:pt idx="26">
                  <c:v>1.9621965478855501</c:v>
                </c:pt>
                <c:pt idx="27">
                  <c:v>1.9621965478855501</c:v>
                </c:pt>
                <c:pt idx="28">
                  <c:v>1.9621965478855501</c:v>
                </c:pt>
                <c:pt idx="29">
                  <c:v>1.9621965478855501</c:v>
                </c:pt>
              </c:numCache>
            </c:numRef>
          </c:yVal>
          <c:smooth val="0"/>
          <c:extLst>
            <c:ext xmlns:c16="http://schemas.microsoft.com/office/drawing/2014/chart" uri="{C3380CC4-5D6E-409C-BE32-E72D297353CC}">
              <c16:uniqueId val="{00000000-D479-491E-81DA-5EAAE3E33CFC}"/>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479-491E-81DA-5EAAE3E33CFC}"/>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('RMS-2'!$B$543,'RMS-2'!$B$572)</c:f>
              <c:numCache>
                <c:formatCode>0.0</c:formatCode>
                <c:ptCount val="2"/>
                <c:pt idx="0">
                  <c:v>1</c:v>
                </c:pt>
                <c:pt idx="1">
                  <c:v>30</c:v>
                </c:pt>
              </c:numCache>
            </c:numRef>
          </c:xVal>
          <c:yVal>
            <c:numRef>
              <c:f>('RMS-2'!$G$538,'RMS-2'!$G$538)</c:f>
              <c:numCache>
                <c:formatCode>0.00</c:formatCode>
                <c:ptCount val="2"/>
                <c:pt idx="0">
                  <c:v>1.9621965478855503</c:v>
                </c:pt>
                <c:pt idx="1">
                  <c:v>1.9621965478855503</c:v>
                </c:pt>
              </c:numCache>
            </c:numRef>
          </c:yVal>
          <c:smooth val="0"/>
          <c:extLst>
            <c:ext xmlns:c16="http://schemas.microsoft.com/office/drawing/2014/chart" uri="{C3380CC4-5D6E-409C-BE32-E72D297353CC}">
              <c16:uniqueId val="{00000002-D479-491E-81DA-5EAAE3E33CFC}"/>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400" b="1" i="0" u="none" strike="noStrike" kern="1200" baseline="0">
                <a:solidFill>
                  <a:srgbClr val="000000"/>
                </a:solidFill>
                <a:effectLst/>
                <a:latin typeface="Tahoma"/>
                <a:ea typeface="+mn-ea"/>
                <a:cs typeface="+mn-cs"/>
              </a:defRPr>
            </a:pPr>
            <a:endParaRPr lang="en-US"/>
          </a:p>
        </c:rich>
      </c:tx>
      <c:overlay val="0"/>
      <c:spPr>
        <a:noFill/>
        <a:ln>
          <a:noFill/>
        </a:ln>
        <a:effectLst/>
      </c:spPr>
    </c:title>
    <c:autoTitleDeleted val="0"/>
    <c:plotArea>
      <c:layout/>
      <c:scatterChart>
        <c:scatterStyle val="lineMarker"/>
        <c:varyColors val="0"/>
        <c:ser>
          <c:idx val="0"/>
          <c:order val="0"/>
          <c:tx>
            <c:v>Interval Infiltration (cm)</c:v>
          </c:tx>
          <c:spPr>
            <a:ln w="12700">
              <a:solidFill>
                <a:srgbClr val="00B0F0"/>
              </a:solidFill>
              <a:prstDash val="solid"/>
            </a:ln>
            <a:effectLst/>
          </c:spPr>
          <c:marker>
            <c:symbol val="circle"/>
            <c:size val="7"/>
            <c:spPr>
              <a:solidFill>
                <a:srgbClr val="00B0F0"/>
              </a:solidFill>
              <a:ln w="6350">
                <a:solidFill>
                  <a:srgbClr val="000000"/>
                </a:solidFill>
              </a:ln>
              <a:effectLst/>
            </c:spPr>
          </c:marker>
          <c:xVal>
            <c:numRef>
              <c:f>'RMS-3'!$B$22:$B$51</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30.021917808219179</c:v>
                </c:pt>
              </c:numCache>
            </c:numRef>
          </c:xVal>
          <c:yVal>
            <c:numRef>
              <c:f>'RMS-3'!$E$22:$E$51</c:f>
              <c:numCache>
                <c:formatCode>0.0</c:formatCode>
                <c:ptCount val="30"/>
                <c:pt idx="0">
                  <c:v>51.760000000000005</c:v>
                </c:pt>
                <c:pt idx="1">
                  <c:v>31.95</c:v>
                </c:pt>
                <c:pt idx="2">
                  <c:v>36.049999999999997</c:v>
                </c:pt>
                <c:pt idx="3">
                  <c:v>39.159999999999997</c:v>
                </c:pt>
                <c:pt idx="4">
                  <c:v>39.239999999999995</c:v>
                </c:pt>
                <c:pt idx="5">
                  <c:v>34.669999999999995</c:v>
                </c:pt>
                <c:pt idx="6">
                  <c:v>50.639999999999993</c:v>
                </c:pt>
                <c:pt idx="7">
                  <c:v>33.99</c:v>
                </c:pt>
                <c:pt idx="8">
                  <c:v>37.540000000000006</c:v>
                </c:pt>
                <c:pt idx="9">
                  <c:v>32.729999999999997</c:v>
                </c:pt>
                <c:pt idx="10">
                  <c:v>43.11</c:v>
                </c:pt>
                <c:pt idx="11">
                  <c:v>10.77</c:v>
                </c:pt>
                <c:pt idx="12">
                  <c:v>39.19</c:v>
                </c:pt>
                <c:pt idx="13">
                  <c:v>41.59</c:v>
                </c:pt>
                <c:pt idx="14">
                  <c:v>29.59</c:v>
                </c:pt>
                <c:pt idx="15">
                  <c:v>35.289999999999992</c:v>
                </c:pt>
                <c:pt idx="16">
                  <c:v>32.930000000000007</c:v>
                </c:pt>
                <c:pt idx="17">
                  <c:v>26.449999999999996</c:v>
                </c:pt>
                <c:pt idx="18">
                  <c:v>40.260000000000005</c:v>
                </c:pt>
                <c:pt idx="19">
                  <c:v>29.51</c:v>
                </c:pt>
                <c:pt idx="20">
                  <c:v>23.49</c:v>
                </c:pt>
                <c:pt idx="21">
                  <c:v>12.749999999999998</c:v>
                </c:pt>
                <c:pt idx="22">
                  <c:v>24.68</c:v>
                </c:pt>
                <c:pt idx="23">
                  <c:v>30.109999999999996</c:v>
                </c:pt>
                <c:pt idx="24">
                  <c:v>42.42</c:v>
                </c:pt>
                <c:pt idx="25">
                  <c:v>30.29</c:v>
                </c:pt>
                <c:pt idx="26">
                  <c:v>40.669999999999995</c:v>
                </c:pt>
                <c:pt idx="27">
                  <c:v>19.64</c:v>
                </c:pt>
                <c:pt idx="28">
                  <c:v>33.309999999999995</c:v>
                </c:pt>
                <c:pt idx="29">
                  <c:v>13.64</c:v>
                </c:pt>
              </c:numCache>
            </c:numRef>
          </c:yVal>
          <c:smooth val="0"/>
          <c:extLst>
            <c:ext xmlns:c16="http://schemas.microsoft.com/office/drawing/2014/chart" uri="{C3380CC4-5D6E-409C-BE32-E72D297353CC}">
              <c16:uniqueId val="{00000000-595D-4770-B791-6A8CE7335A73}"/>
            </c:ext>
          </c:extLst>
        </c:ser>
        <c:ser>
          <c:idx val="1"/>
          <c:order val="1"/>
          <c:tx>
            <c:v>Mean Infiltration</c:v>
          </c:tx>
          <c:spPr>
            <a:ln w="19050">
              <a:solidFill>
                <a:srgbClr val="00B0F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95D-4770-B791-6A8CE7335A7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('RMS-3'!$B$22,'RMS-3'!$B$51)</c:f>
              <c:numCache>
                <c:formatCode>0.0</c:formatCode>
                <c:ptCount val="2"/>
                <c:pt idx="0">
                  <c:v>1</c:v>
                </c:pt>
                <c:pt idx="1">
                  <c:v>30.021917808219179</c:v>
                </c:pt>
              </c:numCache>
            </c:numRef>
          </c:xVal>
          <c:yVal>
            <c:numRef>
              <c:f>('RMS-3'!$E$53,'RMS-3'!$E$53)</c:f>
              <c:numCache>
                <c:formatCode>0.0</c:formatCode>
                <c:ptCount val="2"/>
                <c:pt idx="0">
                  <c:v>32.913999999999994</c:v>
                </c:pt>
                <c:pt idx="1">
                  <c:v>32.913999999999994</c:v>
                </c:pt>
              </c:numCache>
            </c:numRef>
          </c:yVal>
          <c:smooth val="0"/>
          <c:extLst>
            <c:ext xmlns:c16="http://schemas.microsoft.com/office/drawing/2014/chart" uri="{C3380CC4-5D6E-409C-BE32-E72D297353CC}">
              <c16:uniqueId val="{00000002-595D-4770-B791-6A8CE7335A7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Interval Infiltration (cm)</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0"/>
        <c:delete val="1"/>
      </c:legendEntry>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'RMS-3'!$H$93:$H$122</c:f>
              <c:numCache>
                <c:formatCode>0.000</c:formatCode>
                <c:ptCount val="30"/>
                <c:pt idx="0" formatCode="0.00">
                  <c:v>1.1599999999999999</c:v>
                </c:pt>
                <c:pt idx="1">
                  <c:v>0.96899999999999997</c:v>
                </c:pt>
                <c:pt idx="2" formatCode="0.00">
                  <c:v>1.19</c:v>
                </c:pt>
                <c:pt idx="3" formatCode="0.00">
                  <c:v>1.19</c:v>
                </c:pt>
                <c:pt idx="4" formatCode="0.00">
                  <c:v>1.28</c:v>
                </c:pt>
                <c:pt idx="5" formatCode="0.00">
                  <c:v>1.28</c:v>
                </c:pt>
                <c:pt idx="6" formatCode="0.00">
                  <c:v>1.28</c:v>
                </c:pt>
                <c:pt idx="7" formatCode="0.00">
                  <c:v>1.28</c:v>
                </c:pt>
                <c:pt idx="8" formatCode="0.00">
                  <c:v>1.28</c:v>
                </c:pt>
                <c:pt idx="9" formatCode="0.00">
                  <c:v>1.28</c:v>
                </c:pt>
                <c:pt idx="10" formatCode="0.00">
                  <c:v>1.28</c:v>
                </c:pt>
                <c:pt idx="11" formatCode="0.00">
                  <c:v>1.28</c:v>
                </c:pt>
                <c:pt idx="12" formatCode="0.00">
                  <c:v>1.28</c:v>
                </c:pt>
                <c:pt idx="13" formatCode="0.00">
                  <c:v>1.28</c:v>
                </c:pt>
                <c:pt idx="14" formatCode="0.00">
                  <c:v>1.28</c:v>
                </c:pt>
                <c:pt idx="15" formatCode="0.00">
                  <c:v>1.28</c:v>
                </c:pt>
                <c:pt idx="16" formatCode="0.00">
                  <c:v>1.28</c:v>
                </c:pt>
                <c:pt idx="17" formatCode="0.00">
                  <c:v>1.28</c:v>
                </c:pt>
                <c:pt idx="18" formatCode="0.00">
                  <c:v>1.28</c:v>
                </c:pt>
                <c:pt idx="19" formatCode="0.00">
                  <c:v>1.28</c:v>
                </c:pt>
                <c:pt idx="20" formatCode="0.00">
                  <c:v>1.28</c:v>
                </c:pt>
                <c:pt idx="21" formatCode="0.00">
                  <c:v>1.28</c:v>
                </c:pt>
                <c:pt idx="22" formatCode="0.00">
                  <c:v>1.28</c:v>
                </c:pt>
                <c:pt idx="23" formatCode="0.00">
                  <c:v>1.28</c:v>
                </c:pt>
                <c:pt idx="24" formatCode="0.00">
                  <c:v>1.28</c:v>
                </c:pt>
                <c:pt idx="25" formatCode="0.00">
                  <c:v>1.28</c:v>
                </c:pt>
                <c:pt idx="26" formatCode="0.00">
                  <c:v>1.28</c:v>
                </c:pt>
                <c:pt idx="27" formatCode="0.00">
                  <c:v>1.28</c:v>
                </c:pt>
                <c:pt idx="28" formatCode="0.00">
                  <c:v>1.28</c:v>
                </c:pt>
                <c:pt idx="29" formatCode="0.00">
                  <c:v>1.28</c:v>
                </c:pt>
              </c:numCache>
            </c:numRef>
          </c:yVal>
          <c:smooth val="0"/>
          <c:extLst>
            <c:ext xmlns:c16="http://schemas.microsoft.com/office/drawing/2014/chart" uri="{C3380CC4-5D6E-409C-BE32-E72D297353CC}">
              <c16:uniqueId val="{00000000-C7B4-4823-AADC-12F71B850E9B}"/>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C7B4-4823-AADC-12F71B850E9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('RMS-3'!$B$93,'RMS-3'!$B$122)</c:f>
              <c:numCache>
                <c:formatCode>0.0</c:formatCode>
                <c:ptCount val="2"/>
                <c:pt idx="0">
                  <c:v>1</c:v>
                </c:pt>
                <c:pt idx="1">
                  <c:v>30</c:v>
                </c:pt>
              </c:numCache>
            </c:numRef>
          </c:xVal>
          <c:yVal>
            <c:numRef>
              <c:f>('RMS-3'!$G$85,'RMS-3'!$G$85)</c:f>
              <c:numCache>
                <c:formatCode>0.000</c:formatCode>
                <c:ptCount val="2"/>
                <c:pt idx="0">
                  <c:v>0.2</c:v>
                </c:pt>
                <c:pt idx="1">
                  <c:v>0.2</c:v>
                </c:pt>
              </c:numCache>
            </c:numRef>
          </c:yVal>
          <c:smooth val="0"/>
          <c:extLst>
            <c:ext xmlns:c16="http://schemas.microsoft.com/office/drawing/2014/chart" uri="{C3380CC4-5D6E-409C-BE32-E72D297353CC}">
              <c16:uniqueId val="{00000002-C7B4-4823-AADC-12F71B850E9B}"/>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C7B4-4823-AADC-12F71B850E9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('RMS-3'!$B$93,'RMS-3'!$B$122)</c:f>
              <c:numCache>
                <c:formatCode>0.0</c:formatCode>
                <c:ptCount val="2"/>
                <c:pt idx="0">
                  <c:v>1</c:v>
                </c:pt>
                <c:pt idx="1">
                  <c:v>30</c:v>
                </c:pt>
              </c:numCache>
            </c:numRef>
          </c:xVal>
          <c:yVal>
            <c:numRef>
              <c:f>('RMS-3'!$G$84,'RMS-3'!$G$84)</c:f>
              <c:numCache>
                <c:formatCode>0</c:formatCode>
                <c:ptCount val="2"/>
                <c:pt idx="0">
                  <c:v>735</c:v>
                </c:pt>
                <c:pt idx="1">
                  <c:v>735</c:v>
                </c:pt>
              </c:numCache>
            </c:numRef>
          </c:yVal>
          <c:smooth val="0"/>
          <c:extLst>
            <c:ext xmlns:c16="http://schemas.microsoft.com/office/drawing/2014/chart" uri="{C3380CC4-5D6E-409C-BE32-E72D297353CC}">
              <c16:uniqueId val="{00000004-C7B4-4823-AADC-12F71B850E9B}"/>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Aluminum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'RMS-3'!$I$93:$I$122</c:f>
              <c:numCache>
                <c:formatCode>0.00</c:formatCode>
                <c:ptCount val="30"/>
                <c:pt idx="0">
                  <c:v>3.7690691358024684</c:v>
                </c:pt>
                <c:pt idx="1">
                  <c:v>1.8347473041526376</c:v>
                </c:pt>
                <c:pt idx="2">
                  <c:v>2.7662986414141404</c:v>
                </c:pt>
                <c:pt idx="3">
                  <c:v>2.5320448232323232</c:v>
                </c:pt>
                <c:pt idx="4">
                  <c:v>2.7960375308641967</c:v>
                </c:pt>
                <c:pt idx="5">
                  <c:v>2.7941710437710441</c:v>
                </c:pt>
                <c:pt idx="6">
                  <c:v>4.0202612794612795</c:v>
                </c:pt>
                <c:pt idx="7">
                  <c:v>2.6177131313131317</c:v>
                </c:pt>
                <c:pt idx="8">
                  <c:v>2.4897762962962955</c:v>
                </c:pt>
                <c:pt idx="9">
                  <c:v>2.3313679012345676</c:v>
                </c:pt>
                <c:pt idx="10">
                  <c:v>2.4110211447811447</c:v>
                </c:pt>
                <c:pt idx="11" formatCode="0.000">
                  <c:v>0.65871275720164602</c:v>
                </c:pt>
                <c:pt idx="12">
                  <c:v>2.5182433862433862</c:v>
                </c:pt>
                <c:pt idx="13">
                  <c:v>2.4468729966329965</c:v>
                </c:pt>
                <c:pt idx="14">
                  <c:v>2.1927111111111115</c:v>
                </c:pt>
                <c:pt idx="15">
                  <c:v>2.564929523809524</c:v>
                </c:pt>
                <c:pt idx="16">
                  <c:v>2.06942506974507</c:v>
                </c:pt>
                <c:pt idx="17">
                  <c:v>1.7241590123456791</c:v>
                </c:pt>
                <c:pt idx="18">
                  <c:v>2.6627223703703709</c:v>
                </c:pt>
                <c:pt idx="19">
                  <c:v>2.3605096296296293</c:v>
                </c:pt>
                <c:pt idx="20">
                  <c:v>1.9349787654320989</c:v>
                </c:pt>
                <c:pt idx="21" formatCode="0.000">
                  <c:v>0.83219188712522052</c:v>
                </c:pt>
                <c:pt idx="22">
                  <c:v>2.060004938271605</c:v>
                </c:pt>
                <c:pt idx="23">
                  <c:v>1.8841827160493825</c:v>
                </c:pt>
                <c:pt idx="24">
                  <c:v>2.5665400673400676</c:v>
                </c:pt>
                <c:pt idx="25">
                  <c:v>2.3779950617283947</c:v>
                </c:pt>
                <c:pt idx="26">
                  <c:v>2.5798370370370369</c:v>
                </c:pt>
                <c:pt idx="27">
                  <c:v>1.3017265993265994</c:v>
                </c:pt>
                <c:pt idx="28">
                  <c:v>2.0267555555555554</c:v>
                </c:pt>
                <c:pt idx="29">
                  <c:v>1.0073481481481479</c:v>
                </c:pt>
              </c:numCache>
            </c:numRef>
          </c:yVal>
          <c:smooth val="0"/>
          <c:extLst>
            <c:ext xmlns:c16="http://schemas.microsoft.com/office/drawing/2014/chart" uri="{C3380CC4-5D6E-409C-BE32-E72D297353CC}">
              <c16:uniqueId val="{00000000-2E47-4257-8C87-3C49202CB078}"/>
            </c:ext>
          </c:extLst>
        </c:ser>
        <c:ser>
          <c:idx val="1"/>
          <c:order val="1"/>
          <c:tx>
            <c:v>Remaining Available Content</c:v>
          </c:tx>
          <c:spPr>
            <a:ln w="19050">
              <a:solidFill>
                <a:srgbClr val="008000"/>
              </a:solidFill>
              <a:prstDash val="solid"/>
            </a:ln>
            <a:effectLst/>
          </c:spPr>
          <c:marker>
            <c:symbol val="none"/>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'RMS-3'!$J$93:$J$122</c:f>
              <c:numCache>
                <c:formatCode>0.00E+00</c:formatCode>
                <c:ptCount val="30"/>
                <c:pt idx="0">
                  <c:v>11896.230930864198</c:v>
                </c:pt>
                <c:pt idx="1">
                  <c:v>11894.396183560046</c:v>
                </c:pt>
                <c:pt idx="2">
                  <c:v>11891.629884918631</c:v>
                </c:pt>
                <c:pt idx="3">
                  <c:v>11889.097840095399</c:v>
                </c:pt>
                <c:pt idx="4">
                  <c:v>11886.301802564534</c:v>
                </c:pt>
                <c:pt idx="5">
                  <c:v>11883.507631520763</c:v>
                </c:pt>
                <c:pt idx="6">
                  <c:v>11879.487370241301</c:v>
                </c:pt>
                <c:pt idx="7">
                  <c:v>11876.869657109988</c:v>
                </c:pt>
                <c:pt idx="8">
                  <c:v>11874.379880813693</c:v>
                </c:pt>
                <c:pt idx="9">
                  <c:v>11872.048512912457</c:v>
                </c:pt>
                <c:pt idx="10">
                  <c:v>11869.637491767677</c:v>
                </c:pt>
                <c:pt idx="11">
                  <c:v>11868.978779010475</c:v>
                </c:pt>
                <c:pt idx="12">
                  <c:v>11866.460535624232</c:v>
                </c:pt>
                <c:pt idx="13">
                  <c:v>11864.013662627598</c:v>
                </c:pt>
                <c:pt idx="14">
                  <c:v>11861.820951516487</c:v>
                </c:pt>
                <c:pt idx="15">
                  <c:v>11859.256021992678</c:v>
                </c:pt>
                <c:pt idx="16">
                  <c:v>11857.186596922933</c:v>
                </c:pt>
                <c:pt idx="17">
                  <c:v>11855.462437910588</c:v>
                </c:pt>
                <c:pt idx="18">
                  <c:v>11852.799715540217</c:v>
                </c:pt>
                <c:pt idx="19">
                  <c:v>11850.439205910588</c:v>
                </c:pt>
                <c:pt idx="20">
                  <c:v>11848.504227145157</c:v>
                </c:pt>
                <c:pt idx="21">
                  <c:v>11847.672035258031</c:v>
                </c:pt>
                <c:pt idx="22">
                  <c:v>11845.612030319759</c:v>
                </c:pt>
                <c:pt idx="23">
                  <c:v>11843.72784760371</c:v>
                </c:pt>
                <c:pt idx="24">
                  <c:v>11841.161307536369</c:v>
                </c:pt>
                <c:pt idx="25">
                  <c:v>11838.783312474641</c:v>
                </c:pt>
                <c:pt idx="26">
                  <c:v>11836.203475437604</c:v>
                </c:pt>
                <c:pt idx="27">
                  <c:v>11834.901748838278</c:v>
                </c:pt>
                <c:pt idx="28">
                  <c:v>11832.874993282723</c:v>
                </c:pt>
                <c:pt idx="29">
                  <c:v>11831.867645134575</c:v>
                </c:pt>
              </c:numCache>
            </c:numRef>
          </c:yVal>
          <c:smooth val="0"/>
          <c:extLst>
            <c:ext xmlns:c16="http://schemas.microsoft.com/office/drawing/2014/chart" uri="{C3380CC4-5D6E-409C-BE32-E72D297353CC}">
              <c16:uniqueId val="{00000001-2E47-4257-8C87-3C49202CB078}"/>
            </c:ext>
          </c:extLst>
        </c:ser>
        <c:ser>
          <c:idx val="2"/>
          <c:order val="2"/>
          <c:tx>
            <c:v>Mean Interval Release</c:v>
          </c:tx>
          <c:spPr>
            <a:ln w="19050">
              <a:solidFill>
                <a:srgbClr val="008000"/>
              </a:solidFill>
              <a:prstDash val="dash"/>
            </a:ln>
            <a:effectLst/>
          </c:spPr>
          <c:marker>
            <c:symbol val="none"/>
          </c:marker>
          <c:xVal>
            <c:numRef>
              <c:f>('RMS-3'!$B$93,'RMS-3'!$B$122)</c:f>
              <c:numCache>
                <c:formatCode>0.0</c:formatCode>
                <c:ptCount val="2"/>
                <c:pt idx="0">
                  <c:v>1</c:v>
                </c:pt>
                <c:pt idx="1">
                  <c:v>30</c:v>
                </c:pt>
              </c:numCache>
            </c:numRef>
          </c:xVal>
          <c:yVal>
            <c:numRef>
              <c:f>('RMS-3'!$H$124,'RMS-3'!$H$124)</c:f>
              <c:numCache>
                <c:formatCode>0.00</c:formatCode>
                <c:ptCount val="2"/>
                <c:pt idx="0">
                  <c:v>1.2596333333333338</c:v>
                </c:pt>
                <c:pt idx="1">
                  <c:v>1.2596333333333338</c:v>
                </c:pt>
              </c:numCache>
            </c:numRef>
          </c:yVal>
          <c:smooth val="0"/>
          <c:extLst>
            <c:ext xmlns:c16="http://schemas.microsoft.com/office/drawing/2014/chart" uri="{C3380CC4-5D6E-409C-BE32-E72D297353CC}">
              <c16:uniqueId val="{00000002-2E47-4257-8C87-3C49202CB078}"/>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'RMS-3'!$L$93:$L$122</c:f>
              <c:numCache>
                <c:formatCode>0.00</c:formatCode>
                <c:ptCount val="30"/>
                <c:pt idx="0">
                  <c:v>3.7690691358024684</c:v>
                </c:pt>
                <c:pt idx="1">
                  <c:v>5.6038164399551063</c:v>
                </c:pt>
                <c:pt idx="2">
                  <c:v>8.3701150813692458</c:v>
                </c:pt>
                <c:pt idx="3" formatCode="0.0">
                  <c:v>10.902159904601568</c:v>
                </c:pt>
                <c:pt idx="4" formatCode="0.0">
                  <c:v>13.698197435465765</c:v>
                </c:pt>
                <c:pt idx="5" formatCode="0.0">
                  <c:v>16.492368479236809</c:v>
                </c:pt>
                <c:pt idx="6" formatCode="0.0">
                  <c:v>20.51262975869809</c:v>
                </c:pt>
                <c:pt idx="7" formatCode="0.0">
                  <c:v>23.130342890011221</c:v>
                </c:pt>
                <c:pt idx="8" formatCode="0.0">
                  <c:v>25.620119186307516</c:v>
                </c:pt>
                <c:pt idx="9" formatCode="0.0">
                  <c:v>27.951487087542084</c:v>
                </c:pt>
                <c:pt idx="10" formatCode="0.0">
                  <c:v>30.362508232323229</c:v>
                </c:pt>
                <c:pt idx="11" formatCode="0.0">
                  <c:v>31.021220989524874</c:v>
                </c:pt>
                <c:pt idx="12" formatCode="0.0">
                  <c:v>33.539464375768262</c:v>
                </c:pt>
                <c:pt idx="13" formatCode="0.0">
                  <c:v>35.986337372401259</c:v>
                </c:pt>
                <c:pt idx="14" formatCode="0.0">
                  <c:v>38.179048483512368</c:v>
                </c:pt>
                <c:pt idx="15" formatCode="0.0">
                  <c:v>40.743978007321893</c:v>
                </c:pt>
                <c:pt idx="16" formatCode="0.0">
                  <c:v>42.813403077066965</c:v>
                </c:pt>
                <c:pt idx="17" formatCode="0.0">
                  <c:v>44.537562089412646</c:v>
                </c:pt>
                <c:pt idx="18" formatCode="0.0">
                  <c:v>47.200284459783013</c:v>
                </c:pt>
                <c:pt idx="19" formatCode="0.0">
                  <c:v>49.560794089412646</c:v>
                </c:pt>
                <c:pt idx="20" formatCode="0.0">
                  <c:v>51.495772854844745</c:v>
                </c:pt>
                <c:pt idx="21" formatCode="0.0">
                  <c:v>52.327964741969964</c:v>
                </c:pt>
                <c:pt idx="22" formatCode="0.0">
                  <c:v>54.387969680241568</c:v>
                </c:pt>
                <c:pt idx="23" formatCode="0.0">
                  <c:v>56.272152396290949</c:v>
                </c:pt>
                <c:pt idx="24" formatCode="0.0">
                  <c:v>58.83869246363102</c:v>
                </c:pt>
                <c:pt idx="25" formatCode="0.0">
                  <c:v>61.216687525359411</c:v>
                </c:pt>
                <c:pt idx="26" formatCode="0.0">
                  <c:v>63.796524562396449</c:v>
                </c:pt>
                <c:pt idx="27" formatCode="0.0">
                  <c:v>65.098251161723056</c:v>
                </c:pt>
                <c:pt idx="28" formatCode="0.0">
                  <c:v>67.125006717278609</c:v>
                </c:pt>
                <c:pt idx="29" formatCode="0.0">
                  <c:v>68.132354865426763</c:v>
                </c:pt>
              </c:numCache>
            </c:numRef>
          </c:yVal>
          <c:smooth val="0"/>
          <c:extLst>
            <c:ext xmlns:c16="http://schemas.microsoft.com/office/drawing/2014/chart" uri="{C3380CC4-5D6E-409C-BE32-E72D297353CC}">
              <c16:uniqueId val="{00000000-178C-4CAB-BD76-0308C91A8D93}"/>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78C-4CAB-BD76-0308C91A8D9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('RMS-3'!$B$93,'RMS-3'!$B$122)</c:f>
              <c:numCache>
                <c:formatCode>0.0</c:formatCode>
                <c:ptCount val="2"/>
                <c:pt idx="0">
                  <c:v>1</c:v>
                </c:pt>
                <c:pt idx="1">
                  <c:v>30</c:v>
                </c:pt>
              </c:numCache>
            </c:numRef>
          </c:xVal>
          <c:yVal>
            <c:numRef>
              <c:f>('RMS-3'!$G$88,'RMS-3'!$G$88)</c:f>
              <c:numCache>
                <c:formatCode>0.00E+00</c:formatCode>
                <c:ptCount val="2"/>
                <c:pt idx="0">
                  <c:v>11900</c:v>
                </c:pt>
                <c:pt idx="1">
                  <c:v>11900</c:v>
                </c:pt>
              </c:numCache>
            </c:numRef>
          </c:yVal>
          <c:smooth val="0"/>
          <c:extLst>
            <c:ext xmlns:c16="http://schemas.microsoft.com/office/drawing/2014/chart" uri="{C3380CC4-5D6E-409C-BE32-E72D297353CC}">
              <c16:uniqueId val="{00000002-178C-4CAB-BD76-0308C91A8D9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'RMS-3'!$H$138:$H$167</c:f>
              <c:numCache>
                <c:formatCode>0.0000</c:formatCode>
                <c:ptCount val="30"/>
                <c:pt idx="0">
                  <c:v>3.6340000000000004E-2</c:v>
                </c:pt>
                <c:pt idx="1">
                  <c:v>3.6340000000000004E-2</c:v>
                </c:pt>
                <c:pt idx="2">
                  <c:v>3.6340000000000004E-2</c:v>
                </c:pt>
                <c:pt idx="3">
                  <c:v>3.6340000000000004E-2</c:v>
                </c:pt>
                <c:pt idx="4">
                  <c:v>3.6340000000000004E-2</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40CE-44BF-B152-494BAEFFB3AE}"/>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0CE-44BF-B152-494BAEFFB3AE}"/>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('RMS-3'!$B$138,'RMS-3'!$B$167)</c:f>
              <c:numCache>
                <c:formatCode>0.0</c:formatCode>
                <c:ptCount val="2"/>
                <c:pt idx="0">
                  <c:v>1</c:v>
                </c:pt>
                <c:pt idx="1">
                  <c:v>30</c:v>
                </c:pt>
              </c:numCache>
            </c:numRef>
          </c:xVal>
          <c:yVal>
            <c:numRef>
              <c:f>('RMS-3'!$G$130,'RMS-3'!$G$130)</c:f>
              <c:numCache>
                <c:formatCode>0.0000</c:formatCode>
                <c:ptCount val="2"/>
                <c:pt idx="0">
                  <c:v>0.01</c:v>
                </c:pt>
                <c:pt idx="1">
                  <c:v>0.01</c:v>
                </c:pt>
              </c:numCache>
            </c:numRef>
          </c:yVal>
          <c:smooth val="0"/>
          <c:extLst>
            <c:ext xmlns:c16="http://schemas.microsoft.com/office/drawing/2014/chart" uri="{C3380CC4-5D6E-409C-BE32-E72D297353CC}">
              <c16:uniqueId val="{00000002-40CE-44BF-B152-494BAEFFB3AE}"/>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40CE-44BF-B152-494BAEFFB3AE}"/>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('RMS-3'!$B$138,'RMS-3'!$B$167)</c:f>
              <c:numCache>
                <c:formatCode>0.0</c:formatCode>
                <c:ptCount val="2"/>
                <c:pt idx="0">
                  <c:v>1</c:v>
                </c:pt>
                <c:pt idx="1">
                  <c:v>30</c:v>
                </c:pt>
              </c:numCache>
            </c:numRef>
          </c:xVal>
          <c:yVal>
            <c:numRef>
              <c:f>('RMS-3'!$G$129,'RMS-3'!$G$129)</c:f>
              <c:numCache>
                <c:formatCode>0.0</c:formatCode>
                <c:ptCount val="2"/>
                <c:pt idx="0">
                  <c:v>36.340000000000003</c:v>
                </c:pt>
                <c:pt idx="1">
                  <c:v>36.340000000000003</c:v>
                </c:pt>
              </c:numCache>
            </c:numRef>
          </c:yVal>
          <c:smooth val="0"/>
          <c:extLst>
            <c:ext xmlns:c16="http://schemas.microsoft.com/office/drawing/2014/chart" uri="{C3380CC4-5D6E-409C-BE32-E72D297353CC}">
              <c16:uniqueId val="{00000004-40CE-44BF-B152-494BAEFFB3A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Arsenic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'RMS-3'!$I$138:$I$167</c:f>
              <c:numCache>
                <c:formatCode>0.0000</c:formatCode>
                <c:ptCount val="30"/>
                <c:pt idx="0" formatCode="0.000">
                  <c:v>0.11807583827160494</c:v>
                </c:pt>
                <c:pt idx="1">
                  <c:v>6.8807757515899751E-2</c:v>
                </c:pt>
                <c:pt idx="2">
                  <c:v>8.4476716494949478E-2</c:v>
                </c:pt>
                <c:pt idx="3">
                  <c:v>7.7323116702741709E-2</c:v>
                </c:pt>
                <c:pt idx="4">
                  <c:v>1.4716571014804183E-2</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2F74-4FF6-93D5-A4E6B4473741}"/>
            </c:ext>
          </c:extLst>
        </c:ser>
        <c:ser>
          <c:idx val="1"/>
          <c:order val="1"/>
          <c:tx>
            <c:v>Remaining Available Content</c:v>
          </c:tx>
          <c:spPr>
            <a:ln w="19050">
              <a:solidFill>
                <a:srgbClr val="008000"/>
              </a:solidFill>
              <a:prstDash val="solid"/>
            </a:ln>
            <a:effectLst/>
          </c:spPr>
          <c:marker>
            <c:symbol val="none"/>
          </c:marker>
          <c:xVal>
            <c:numRef>
              <c:f>'RMS-3'!$B$138:$B$167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'RMS-3'!$J$138:$J$167</c:f>
              <c:numCache>
                <c:formatCode>0.000</c:formatCode>
                <c:ptCount val="30"/>
                <c:pt idx="0">
                  <c:v>0.24532416172839511</c:v>
                </c:pt>
                <c:pt idx="1">
                  <c:v>0.17651640421249537</c:v>
                </c:pt>
                <c:pt idx="2" formatCode="0.0000">
                  <c:v>9.2039687717545893E-2</c:v>
                </c:pt>
                <c:pt idx="3" formatCode="0.0000">
                  <c:v>1.4716571014804183E-2</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2F74-4FF6-93D5-A4E6B4473741}"/>
            </c:ext>
          </c:extLst>
        </c:ser>
        <c:ser>
          <c:idx val="2"/>
          <c:order val="2"/>
          <c:tx>
            <c:v>Mean Interval Release</c:v>
          </c:tx>
          <c:spPr>
            <a:ln w="19050">
              <a:solidFill>
                <a:srgbClr val="008000"/>
              </a:solidFill>
              <a:prstDash val="dash"/>
            </a:ln>
            <a:effectLst/>
          </c:spPr>
          <c:marker>
            <c:symbol val="none"/>
          </c:marker>
          <c:xVal>
            <c:numRef>
              <c:f>('RMS-3'!$B$138,'RMS-3'!$B$167)</c:f>
              <c:numCache>
                <c:formatCode>0.0</c:formatCode>
                <c:ptCount val="2"/>
                <c:pt idx="0">
                  <c:v>1</c:v>
                </c:pt>
                <c:pt idx="1">
                  <c:v>30</c:v>
                </c:pt>
              </c:numCache>
            </c:numRef>
          </c:xVal>
          <c:yVal>
            <c:numRef>
              <c:f>('RMS-3'!$H$169,'RMS-3'!$H$169)</c:f>
              <c:numCache>
                <c:formatCode>0.00000</c:formatCode>
                <c:ptCount val="2"/>
                <c:pt idx="0">
                  <c:v>6.0566666666666677E-3</c:v>
                </c:pt>
                <c:pt idx="1">
                  <c:v>6.0566666666666677E-3</c:v>
                </c:pt>
              </c:numCache>
            </c:numRef>
          </c:yVal>
          <c:smooth val="0"/>
          <c:extLst>
            <c:ext xmlns:c16="http://schemas.microsoft.com/office/drawing/2014/chart" uri="{C3380CC4-5D6E-409C-BE32-E72D297353CC}">
              <c16:uniqueId val="{00000002-2F74-4FF6-93D5-A4E6B4473741}"/>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'RMS-3'!$L$138:$L$167</c:f>
              <c:numCache>
                <c:formatCode>0.000</c:formatCode>
                <c:ptCount val="30"/>
                <c:pt idx="0">
                  <c:v>0.11807583827160494</c:v>
                </c:pt>
                <c:pt idx="1">
                  <c:v>0.18688359578750469</c:v>
                </c:pt>
                <c:pt idx="2">
                  <c:v>0.27136031228245416</c:v>
                </c:pt>
                <c:pt idx="3">
                  <c:v>0.34868342898519589</c:v>
                </c:pt>
                <c:pt idx="4">
                  <c:v>0.36340000000000006</c:v>
                </c:pt>
                <c:pt idx="5">
                  <c:v>0.36340000000000006</c:v>
                </c:pt>
                <c:pt idx="6">
                  <c:v>0.36340000000000006</c:v>
                </c:pt>
                <c:pt idx="7">
                  <c:v>0.36340000000000006</c:v>
                </c:pt>
                <c:pt idx="8">
                  <c:v>0.36340000000000006</c:v>
                </c:pt>
                <c:pt idx="9">
                  <c:v>0.36340000000000006</c:v>
                </c:pt>
                <c:pt idx="10">
                  <c:v>0.36340000000000006</c:v>
                </c:pt>
                <c:pt idx="11">
                  <c:v>0.36340000000000006</c:v>
                </c:pt>
                <c:pt idx="12">
                  <c:v>0.36340000000000006</c:v>
                </c:pt>
                <c:pt idx="13">
                  <c:v>0.36340000000000006</c:v>
                </c:pt>
                <c:pt idx="14">
                  <c:v>0.36340000000000006</c:v>
                </c:pt>
                <c:pt idx="15">
                  <c:v>0.36340000000000006</c:v>
                </c:pt>
                <c:pt idx="16">
                  <c:v>0.36340000000000006</c:v>
                </c:pt>
                <c:pt idx="17">
                  <c:v>0.36340000000000006</c:v>
                </c:pt>
                <c:pt idx="18">
                  <c:v>0.36340000000000006</c:v>
                </c:pt>
                <c:pt idx="19">
                  <c:v>0.36340000000000006</c:v>
                </c:pt>
                <c:pt idx="20">
                  <c:v>0.36340000000000006</c:v>
                </c:pt>
                <c:pt idx="21">
                  <c:v>0.36340000000000006</c:v>
                </c:pt>
                <c:pt idx="22">
                  <c:v>0.36340000000000006</c:v>
                </c:pt>
                <c:pt idx="23">
                  <c:v>0.36340000000000006</c:v>
                </c:pt>
                <c:pt idx="24">
                  <c:v>0.36340000000000006</c:v>
                </c:pt>
                <c:pt idx="25">
                  <c:v>0.36340000000000006</c:v>
                </c:pt>
                <c:pt idx="26">
                  <c:v>0.36340000000000006</c:v>
                </c:pt>
                <c:pt idx="27">
                  <c:v>0.36340000000000006</c:v>
                </c:pt>
                <c:pt idx="28">
                  <c:v>0.36340000000000006</c:v>
                </c:pt>
                <c:pt idx="29">
                  <c:v>0.36340000000000006</c:v>
                </c:pt>
              </c:numCache>
            </c:numRef>
          </c:yVal>
          <c:smooth val="0"/>
          <c:extLst>
            <c:ext xmlns:c16="http://schemas.microsoft.com/office/drawing/2014/chart" uri="{C3380CC4-5D6E-409C-BE32-E72D297353CC}">
              <c16:uniqueId val="{00000000-1A11-4A48-AF42-C9EBA2941E88}"/>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A11-4A48-AF42-C9EBA2941E88}"/>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('RMS-3'!$B$138,'RMS-3'!$B$167)</c:f>
              <c:numCache>
                <c:formatCode>0.0</c:formatCode>
                <c:ptCount val="2"/>
                <c:pt idx="0">
                  <c:v>1</c:v>
                </c:pt>
                <c:pt idx="1">
                  <c:v>30</c:v>
                </c:pt>
              </c:numCache>
            </c:numRef>
          </c:xVal>
          <c:yVal>
            <c:numRef>
              <c:f>('RMS-3'!$G$133,'RMS-3'!$G$133)</c:f>
              <c:numCache>
                <c:formatCode>0.000</c:formatCode>
                <c:ptCount val="2"/>
                <c:pt idx="0">
                  <c:v>0.36340000000000006</c:v>
                </c:pt>
                <c:pt idx="1">
                  <c:v>0.36340000000000006</c:v>
                </c:pt>
              </c:numCache>
            </c:numRef>
          </c:yVal>
          <c:smooth val="0"/>
          <c:extLst>
            <c:ext xmlns:c16="http://schemas.microsoft.com/office/drawing/2014/chart" uri="{C3380CC4-5D6E-409C-BE32-E72D297353CC}">
              <c16:uniqueId val="{00000002-1A11-4A48-AF42-C9EBA2941E88}"/>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'RMS-3'!$H$183:$H$212</c:f>
              <c:numCache>
                <c:formatCode>0.00</c:formatCode>
                <c:ptCount val="30"/>
                <c:pt idx="0">
                  <c:v>7.04</c:v>
                </c:pt>
                <c:pt idx="1">
                  <c:v>7.04</c:v>
                </c:pt>
                <c:pt idx="2">
                  <c:v>7.04</c:v>
                </c:pt>
                <c:pt idx="3">
                  <c:v>7.04</c:v>
                </c:pt>
                <c:pt idx="4">
                  <c:v>7.04</c:v>
                </c:pt>
                <c:pt idx="5">
                  <c:v>7.04</c:v>
                </c:pt>
                <c:pt idx="6">
                  <c:v>7.04</c:v>
                </c:pt>
                <c:pt idx="7">
                  <c:v>7.04</c:v>
                </c:pt>
                <c:pt idx="8">
                  <c:v>7.04</c:v>
                </c:pt>
                <c:pt idx="9">
                  <c:v>7.04</c:v>
                </c:pt>
                <c:pt idx="10">
                  <c:v>7.04</c:v>
                </c:pt>
                <c:pt idx="11">
                  <c:v>7.04</c:v>
                </c:pt>
                <c:pt idx="12">
                  <c:v>7.04</c:v>
                </c:pt>
                <c:pt idx="13">
                  <c:v>7.04</c:v>
                </c:pt>
                <c:pt idx="14">
                  <c:v>7.04</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9A7F-4A40-AC60-8127859E4323}"/>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9A7F-4A40-AC60-8127859E432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('RMS-3'!$B$183,'RMS-3'!$B$212)</c:f>
              <c:numCache>
                <c:formatCode>0.0</c:formatCode>
                <c:ptCount val="2"/>
                <c:pt idx="0">
                  <c:v>1</c:v>
                </c:pt>
                <c:pt idx="1">
                  <c:v>30</c:v>
                </c:pt>
              </c:numCache>
            </c:numRef>
          </c:xVal>
          <c:yVal>
            <c:numRef>
              <c:f>('RMS-3'!$G$175,'RMS-3'!$G$175)</c:f>
              <c:numCache>
                <c:formatCode>0.00</c:formatCode>
                <c:ptCount val="2"/>
                <c:pt idx="0">
                  <c:v>2</c:v>
                </c:pt>
                <c:pt idx="1">
                  <c:v>2</c:v>
                </c:pt>
              </c:numCache>
            </c:numRef>
          </c:yVal>
          <c:smooth val="0"/>
          <c:extLst>
            <c:ext xmlns:c16="http://schemas.microsoft.com/office/drawing/2014/chart" uri="{C3380CC4-5D6E-409C-BE32-E72D297353CC}">
              <c16:uniqueId val="{00000002-9A7F-4A40-AC60-8127859E4323}"/>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9A7F-4A40-AC60-8127859E432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('RMS-3'!$B$183,'RMS-3'!$B$212)</c:f>
              <c:numCache>
                <c:formatCode>0.0</c:formatCode>
                <c:ptCount val="2"/>
                <c:pt idx="0">
                  <c:v>1</c:v>
                </c:pt>
                <c:pt idx="1">
                  <c:v>30</c:v>
                </c:pt>
              </c:numCache>
            </c:numRef>
          </c:xVal>
          <c:yVal>
            <c:numRef>
              <c:f>('RMS-3'!$G$174,'RMS-3'!$G$174)</c:f>
              <c:numCache>
                <c:formatCode>0.00E+00</c:formatCode>
                <c:ptCount val="2"/>
                <c:pt idx="0">
                  <c:v>7040</c:v>
                </c:pt>
                <c:pt idx="1">
                  <c:v>7040</c:v>
                </c:pt>
              </c:numCache>
            </c:numRef>
          </c:yVal>
          <c:smooth val="0"/>
          <c:extLst>
            <c:ext xmlns:c16="http://schemas.microsoft.com/office/drawing/2014/chart" uri="{C3380CC4-5D6E-409C-BE32-E72D297353CC}">
              <c16:uniqueId val="{00000004-9A7F-4A40-AC60-8127859E432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Barium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'RMS-3'!$I$183:$I$212</c:f>
              <c:numCache>
                <c:formatCode>0.0</c:formatCode>
                <c:ptCount val="30"/>
                <c:pt idx="0">
                  <c:v>22.874350617283948</c:v>
                </c:pt>
                <c:pt idx="1">
                  <c:v>13.329846255144034</c:v>
                </c:pt>
                <c:pt idx="2">
                  <c:v>16.365329777777774</c:v>
                </c:pt>
                <c:pt idx="3">
                  <c:v>14.979492063492064</c:v>
                </c:pt>
                <c:pt idx="4">
                  <c:v>15.378206419753081</c:v>
                </c:pt>
                <c:pt idx="5">
                  <c:v>15.367940740740742</c:v>
                </c:pt>
                <c:pt idx="6">
                  <c:v>22.111437037037039</c:v>
                </c:pt>
                <c:pt idx="7">
                  <c:v>14.397422222222223</c:v>
                </c:pt>
                <c:pt idx="8">
                  <c:v>13.693769629629625</c:v>
                </c:pt>
                <c:pt idx="9">
                  <c:v>12.822523456790121</c:v>
                </c:pt>
                <c:pt idx="10">
                  <c:v>13.260616296296295</c:v>
                </c:pt>
                <c:pt idx="11" formatCode="0.00">
                  <c:v>3.6229201646090532</c:v>
                </c:pt>
                <c:pt idx="12">
                  <c:v>13.850338624338622</c:v>
                </c:pt>
                <c:pt idx="13">
                  <c:v>13.45780148148148</c:v>
                </c:pt>
                <c:pt idx="14" formatCode="0.00">
                  <c:v>7.4880052134038788</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FA3A-4D18-8382-20395D8A7664}"/>
            </c:ext>
          </c:extLst>
        </c:ser>
        <c:ser>
          <c:idx val="1"/>
          <c:order val="1"/>
          <c:tx>
            <c:v>Remaining Available Content</c:v>
          </c:tx>
          <c:spPr>
            <a:ln w="19050">
              <a:solidFill>
                <a:srgbClr val="008000"/>
              </a:solidFill>
              <a:prstDash val="solid"/>
            </a:ln>
            <a:effectLst/>
          </c:spPr>
          <c:marker>
            <c:symbol val="none"/>
          </c:marker>
          <c:xVal>
            <c:numRef>
              <c:f>'RMS-3'!$B$183:$B$212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'RMS-3'!$J$183:$J$212</c:f>
              <c:numCache>
                <c:formatCode>0</c:formatCode>
                <c:ptCount val="30"/>
                <c:pt idx="0">
                  <c:v>190.12564938271606</c:v>
                </c:pt>
                <c:pt idx="1">
                  <c:v>176.79580312757201</c:v>
                </c:pt>
                <c:pt idx="2">
                  <c:v>160.43047334979423</c:v>
                </c:pt>
                <c:pt idx="3">
                  <c:v>145.45098128630215</c:v>
                </c:pt>
                <c:pt idx="4">
                  <c:v>130.07277486654908</c:v>
                </c:pt>
                <c:pt idx="5">
                  <c:v>114.70483412580833</c:v>
                </c:pt>
                <c:pt idx="6" formatCode="0.0">
                  <c:v>92.593397088771297</c:v>
                </c:pt>
                <c:pt idx="7" formatCode="0.0">
                  <c:v>78.195974866549079</c:v>
                </c:pt>
                <c:pt idx="8" formatCode="0.0">
                  <c:v>64.502205236919451</c:v>
                </c:pt>
                <c:pt idx="9" formatCode="0.0">
                  <c:v>51.679681780129329</c:v>
                </c:pt>
                <c:pt idx="10" formatCode="0.0">
                  <c:v>38.419065483833037</c:v>
                </c:pt>
                <c:pt idx="11" formatCode="0.0">
                  <c:v>34.796145319223982</c:v>
                </c:pt>
                <c:pt idx="12" formatCode="0.0">
                  <c:v>20.945806694885359</c:v>
                </c:pt>
                <c:pt idx="13" formatCode="0.00">
                  <c:v>7.4880052134038788</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1-FA3A-4D18-8382-20395D8A7664}"/>
            </c:ext>
          </c:extLst>
        </c:ser>
        <c:ser>
          <c:idx val="2"/>
          <c:order val="2"/>
          <c:tx>
            <c:v>Mean Interval Release</c:v>
          </c:tx>
          <c:spPr>
            <a:ln w="19050">
              <a:solidFill>
                <a:srgbClr val="008000"/>
              </a:solidFill>
              <a:prstDash val="dash"/>
            </a:ln>
            <a:effectLst/>
          </c:spPr>
          <c:marker>
            <c:symbol val="none"/>
          </c:marker>
          <c:xVal>
            <c:numRef>
              <c:f>('RMS-3'!$B$183,'RMS-3'!$B$212)</c:f>
              <c:numCache>
                <c:formatCode>0.0</c:formatCode>
                <c:ptCount val="2"/>
                <c:pt idx="0">
                  <c:v>1</c:v>
                </c:pt>
                <c:pt idx="1">
                  <c:v>30</c:v>
                </c:pt>
              </c:numCache>
            </c:numRef>
          </c:xVal>
          <c:yVal>
            <c:numRef>
              <c:f>('RMS-3'!$H$214,'RMS-3'!$H$214)</c:f>
              <c:numCache>
                <c:formatCode>0.00</c:formatCode>
                <c:ptCount val="2"/>
                <c:pt idx="0">
                  <c:v>3.5200000000000014</c:v>
                </c:pt>
                <c:pt idx="1">
                  <c:v>3.5200000000000014</c:v>
                </c:pt>
              </c:numCache>
            </c:numRef>
          </c:yVal>
          <c:smooth val="0"/>
          <c:extLst>
            <c:ext xmlns:c16="http://schemas.microsoft.com/office/drawing/2014/chart" uri="{C3380CC4-5D6E-409C-BE32-E72D297353CC}">
              <c16:uniqueId val="{00000002-FA3A-4D18-8382-20395D8A766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'RMS-3'!$L$183:$L$212</c:f>
              <c:numCache>
                <c:formatCode>0.0</c:formatCode>
                <c:ptCount val="30"/>
                <c:pt idx="0">
                  <c:v>22.874350617283948</c:v>
                </c:pt>
                <c:pt idx="1">
                  <c:v>36.204196872427985</c:v>
                </c:pt>
                <c:pt idx="2">
                  <c:v>52.569526650205759</c:v>
                </c:pt>
                <c:pt idx="3">
                  <c:v>67.549018713697819</c:v>
                </c:pt>
                <c:pt idx="4">
                  <c:v>82.927225133450904</c:v>
                </c:pt>
                <c:pt idx="5">
                  <c:v>98.295165874191639</c:v>
                </c:pt>
                <c:pt idx="6" formatCode="0">
                  <c:v>120.40660291122867</c:v>
                </c:pt>
                <c:pt idx="7" formatCode="0">
                  <c:v>134.80402513345089</c:v>
                </c:pt>
                <c:pt idx="8" formatCode="0">
                  <c:v>148.49779476308052</c:v>
                </c:pt>
                <c:pt idx="9" formatCode="0">
                  <c:v>161.32031821987064</c:v>
                </c:pt>
                <c:pt idx="10" formatCode="0">
                  <c:v>174.58093451616693</c:v>
                </c:pt>
                <c:pt idx="11" formatCode="0">
                  <c:v>178.20385468077598</c:v>
                </c:pt>
                <c:pt idx="12" formatCode="0">
                  <c:v>192.05419330511461</c:v>
                </c:pt>
                <c:pt idx="13" formatCode="0">
                  <c:v>205.51199478659609</c:v>
                </c:pt>
                <c:pt idx="14" formatCode="0">
                  <c:v>212.99999999999997</c:v>
                </c:pt>
                <c:pt idx="15" formatCode="0">
                  <c:v>212.99999999999997</c:v>
                </c:pt>
                <c:pt idx="16" formatCode="0">
                  <c:v>212.99999999999997</c:v>
                </c:pt>
                <c:pt idx="17" formatCode="0">
                  <c:v>212.99999999999997</c:v>
                </c:pt>
                <c:pt idx="18" formatCode="0">
                  <c:v>212.99999999999997</c:v>
                </c:pt>
                <c:pt idx="19" formatCode="0">
                  <c:v>212.99999999999997</c:v>
                </c:pt>
                <c:pt idx="20" formatCode="0">
                  <c:v>212.99999999999997</c:v>
                </c:pt>
                <c:pt idx="21" formatCode="0">
                  <c:v>212.99999999999997</c:v>
                </c:pt>
                <c:pt idx="22" formatCode="0">
                  <c:v>212.99999999999997</c:v>
                </c:pt>
                <c:pt idx="23" formatCode="0">
                  <c:v>212.99999999999997</c:v>
                </c:pt>
                <c:pt idx="24" formatCode="0">
                  <c:v>212.99999999999997</c:v>
                </c:pt>
                <c:pt idx="25" formatCode="0">
                  <c:v>212.99999999999997</c:v>
                </c:pt>
                <c:pt idx="26" formatCode="0">
                  <c:v>212.99999999999997</c:v>
                </c:pt>
                <c:pt idx="27" formatCode="0">
                  <c:v>212.99999999999997</c:v>
                </c:pt>
                <c:pt idx="28" formatCode="0">
                  <c:v>212.99999999999997</c:v>
                </c:pt>
                <c:pt idx="29" formatCode="0">
                  <c:v>212.99999999999997</c:v>
                </c:pt>
              </c:numCache>
            </c:numRef>
          </c:yVal>
          <c:smooth val="0"/>
          <c:extLst>
            <c:ext xmlns:c16="http://schemas.microsoft.com/office/drawing/2014/chart" uri="{C3380CC4-5D6E-409C-BE32-E72D297353CC}">
              <c16:uniqueId val="{00000000-1910-427B-8B0D-60CA349464CF}"/>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910-427B-8B0D-60CA349464CF}"/>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('RMS-3'!$B$183,'RMS-3'!$B$212)</c:f>
              <c:numCache>
                <c:formatCode>0.0</c:formatCode>
                <c:ptCount val="2"/>
                <c:pt idx="0">
                  <c:v>1</c:v>
                </c:pt>
                <c:pt idx="1">
                  <c:v>30</c:v>
                </c:pt>
              </c:numCache>
            </c:numRef>
          </c:xVal>
          <c:yVal>
            <c:numRef>
              <c:f>('RMS-3'!$G$178,'RMS-3'!$G$178)</c:f>
              <c:numCache>
                <c:formatCode>0</c:formatCode>
                <c:ptCount val="2"/>
                <c:pt idx="0">
                  <c:v>213</c:v>
                </c:pt>
                <c:pt idx="1">
                  <c:v>213</c:v>
                </c:pt>
              </c:numCache>
            </c:numRef>
          </c:yVal>
          <c:smooth val="0"/>
          <c:extLst>
            <c:ext xmlns:c16="http://schemas.microsoft.com/office/drawing/2014/chart" uri="{C3380CC4-5D6E-409C-BE32-E72D297353CC}">
              <c16:uniqueId val="{00000002-1910-427B-8B0D-60CA349464CF}"/>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'RMS-3'!$H$228:$H$257</c:f>
              <c:numCache>
                <c:formatCode>0.000</c:formatCode>
                <c:ptCount val="30"/>
                <c:pt idx="0">
                  <c:v>0.39779000000000003</c:v>
                </c:pt>
                <c:pt idx="1">
                  <c:v>0.39779000000000003</c:v>
                </c:pt>
                <c:pt idx="2">
                  <c:v>0.39779000000000003</c:v>
                </c:pt>
                <c:pt idx="3">
                  <c:v>0.39779000000000003</c:v>
                </c:pt>
                <c:pt idx="4">
                  <c:v>0.39779000000000003</c:v>
                </c:pt>
                <c:pt idx="5">
                  <c:v>0.39779000000000003</c:v>
                </c:pt>
                <c:pt idx="6">
                  <c:v>0.39779000000000003</c:v>
                </c:pt>
                <c:pt idx="7">
                  <c:v>0.39779000000000003</c:v>
                </c:pt>
                <c:pt idx="8">
                  <c:v>0.39779000000000003</c:v>
                </c:pt>
                <c:pt idx="9">
                  <c:v>0.39779000000000003</c:v>
                </c:pt>
                <c:pt idx="10">
                  <c:v>0.39779000000000003</c:v>
                </c:pt>
                <c:pt idx="11">
                  <c:v>0.39779000000000003</c:v>
                </c:pt>
                <c:pt idx="12">
                  <c:v>0.39779000000000003</c:v>
                </c:pt>
                <c:pt idx="13">
                  <c:v>0.39779000000000003</c:v>
                </c:pt>
                <c:pt idx="14">
                  <c:v>0.39779000000000003</c:v>
                </c:pt>
                <c:pt idx="15">
                  <c:v>0.39779000000000003</c:v>
                </c:pt>
                <c:pt idx="16">
                  <c:v>0.39779000000000003</c:v>
                </c:pt>
                <c:pt idx="17">
                  <c:v>0.39779000000000003</c:v>
                </c:pt>
                <c:pt idx="18">
                  <c:v>0.39779000000000003</c:v>
                </c:pt>
                <c:pt idx="19">
                  <c:v>0.39779000000000003</c:v>
                </c:pt>
                <c:pt idx="20">
                  <c:v>0.39779000000000003</c:v>
                </c:pt>
                <c:pt idx="21">
                  <c:v>0.39779000000000003</c:v>
                </c:pt>
                <c:pt idx="22">
                  <c:v>0.39779000000000003</c:v>
                </c:pt>
                <c:pt idx="23">
                  <c:v>0.39779000000000003</c:v>
                </c:pt>
                <c:pt idx="24">
                  <c:v>0.39779000000000003</c:v>
                </c:pt>
                <c:pt idx="25">
                  <c:v>0.39779000000000003</c:v>
                </c:pt>
                <c:pt idx="26">
                  <c:v>0.39779000000000003</c:v>
                </c:pt>
                <c:pt idx="27">
                  <c:v>0.39779000000000003</c:v>
                </c:pt>
                <c:pt idx="28">
                  <c:v>0.39779000000000003</c:v>
                </c:pt>
                <c:pt idx="29">
                  <c:v>0.39779000000000003</c:v>
                </c:pt>
              </c:numCache>
            </c:numRef>
          </c:yVal>
          <c:smooth val="0"/>
          <c:extLst>
            <c:ext xmlns:c16="http://schemas.microsoft.com/office/drawing/2014/chart" uri="{C3380CC4-5D6E-409C-BE32-E72D297353CC}">
              <c16:uniqueId val="{00000000-4150-4C30-80CF-AC81D1A2F262}"/>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150-4C30-80CF-AC81D1A2F262}"/>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('RMS-3'!$B$228,'RMS-3'!$B$257)</c:f>
              <c:numCache>
                <c:formatCode>0.0</c:formatCode>
                <c:ptCount val="2"/>
                <c:pt idx="0">
                  <c:v>1</c:v>
                </c:pt>
                <c:pt idx="1">
                  <c:v>30</c:v>
                </c:pt>
              </c:numCache>
            </c:numRef>
          </c:xVal>
          <c:yVal>
            <c:numRef>
              <c:f>('RMS-3'!$G$220,'RMS-3'!$G$220)</c:f>
              <c:numCache>
                <c:formatCode>0.000</c:formatCode>
                <c:ptCount val="2"/>
                <c:pt idx="0">
                  <c:v>0.1</c:v>
                </c:pt>
                <c:pt idx="1">
                  <c:v>0.1</c:v>
                </c:pt>
              </c:numCache>
            </c:numRef>
          </c:yVal>
          <c:smooth val="0"/>
          <c:extLst>
            <c:ext xmlns:c16="http://schemas.microsoft.com/office/drawing/2014/chart" uri="{C3380CC4-5D6E-409C-BE32-E72D297353CC}">
              <c16:uniqueId val="{00000002-4150-4C30-80CF-AC81D1A2F262}"/>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4150-4C30-80CF-AC81D1A2F262}"/>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('RMS-3'!$B$228,'RMS-3'!$B$257)</c:f>
              <c:numCache>
                <c:formatCode>0.0</c:formatCode>
                <c:ptCount val="2"/>
                <c:pt idx="0">
                  <c:v>1</c:v>
                </c:pt>
                <c:pt idx="1">
                  <c:v>30</c:v>
                </c:pt>
              </c:numCache>
            </c:numRef>
          </c:xVal>
          <c:yVal>
            <c:numRef>
              <c:f>('RMS-3'!$G$219,'RMS-3'!$G$219)</c:f>
              <c:numCache>
                <c:formatCode>0</c:formatCode>
                <c:ptCount val="2"/>
                <c:pt idx="0">
                  <c:v>397.79</c:v>
                </c:pt>
                <c:pt idx="1">
                  <c:v>397.79</c:v>
                </c:pt>
              </c:numCache>
            </c:numRef>
          </c:yVal>
          <c:smooth val="0"/>
          <c:extLst>
            <c:ext xmlns:c16="http://schemas.microsoft.com/office/drawing/2014/chart" uri="{C3380CC4-5D6E-409C-BE32-E72D297353CC}">
              <c16:uniqueId val="{00000004-4150-4C30-80CF-AC81D1A2F262}"/>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Chromium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'RMS-3'!$I$228:$I$257</c:f>
              <c:numCache>
                <c:formatCode>0.000</c:formatCode>
                <c:ptCount val="30"/>
                <c:pt idx="0" formatCode="0.00">
                  <c:v>1.2924982858024692</c:v>
                </c:pt>
                <c:pt idx="1">
                  <c:v>0.75319311673774791</c:v>
                </c:pt>
                <c:pt idx="2">
                  <c:v>0.9247108710656563</c:v>
                </c:pt>
                <c:pt idx="3">
                  <c:v>0.84640513465007228</c:v>
                </c:pt>
                <c:pt idx="4">
                  <c:v>0.8689341948456788</c:v>
                </c:pt>
                <c:pt idx="5">
                  <c:v>0.86835414023569035</c:v>
                </c:pt>
                <c:pt idx="6" formatCode="0.00">
                  <c:v>1.2493904174663302</c:v>
                </c:pt>
                <c:pt idx="7">
                  <c:v>0.81351570820707086</c:v>
                </c:pt>
                <c:pt idx="8">
                  <c:v>0.7737563382060183</c:v>
                </c:pt>
                <c:pt idx="9">
                  <c:v>0.72452721674382703</c:v>
                </c:pt>
                <c:pt idx="10">
                  <c:v>0.7492813290488215</c:v>
                </c:pt>
                <c:pt idx="11">
                  <c:v>0.20471042788065844</c:v>
                </c:pt>
                <c:pt idx="12">
                  <c:v>0.78260315360449728</c:v>
                </c:pt>
                <c:pt idx="13">
                  <c:v>0.76042313228956238</c:v>
                </c:pt>
                <c:pt idx="14">
                  <c:v>0.68143636944444463</c:v>
                </c:pt>
                <c:pt idx="15">
                  <c:v>0.79711196505952386</c:v>
                </c:pt>
                <c:pt idx="16">
                  <c:v>0.64312234257335266</c:v>
                </c:pt>
                <c:pt idx="17">
                  <c:v>0.53582282306327167</c:v>
                </c:pt>
                <c:pt idx="18">
                  <c:v>0.82750338414814839</c:v>
                </c:pt>
                <c:pt idx="19">
                  <c:v>0.73358369185185179</c:v>
                </c:pt>
                <c:pt idx="20">
                  <c:v>0.60134000242283958</c:v>
                </c:pt>
                <c:pt idx="21">
                  <c:v>0.25862313342151683</c:v>
                </c:pt>
                <c:pt idx="22">
                  <c:v>0.64019481593364203</c:v>
                </c:pt>
                <c:pt idx="23">
                  <c:v>0.58555393954475299</c:v>
                </c:pt>
                <c:pt idx="24">
                  <c:v>0.79761247920875444</c:v>
                </c:pt>
                <c:pt idx="25">
                  <c:v>0.73901769969135789</c:v>
                </c:pt>
                <c:pt idx="26">
                  <c:v>0.80174482418981474</c:v>
                </c:pt>
                <c:pt idx="27">
                  <c:v>0.40454204995791249</c:v>
                </c:pt>
                <c:pt idx="28">
                  <c:v>0.62986179097222217</c:v>
                </c:pt>
                <c:pt idx="29">
                  <c:v>0.31305704675925922</c:v>
                </c:pt>
              </c:numCache>
            </c:numRef>
          </c:yVal>
          <c:smooth val="0"/>
          <c:extLst>
            <c:ext xmlns:c16="http://schemas.microsoft.com/office/drawing/2014/chart" uri="{C3380CC4-5D6E-409C-BE32-E72D297353CC}">
              <c16:uniqueId val="{00000000-8124-4356-9A3B-4D146AD68A08}"/>
            </c:ext>
          </c:extLst>
        </c:ser>
        <c:ser>
          <c:idx val="1"/>
          <c:order val="1"/>
          <c:tx>
            <c:v>Remaining Available Content</c:v>
          </c:tx>
          <c:spPr>
            <a:ln w="19050">
              <a:solidFill>
                <a:srgbClr val="008000"/>
              </a:solidFill>
              <a:prstDash val="solid"/>
            </a:ln>
            <a:effectLst/>
          </c:spPr>
          <c:marker>
            <c:symbol val="none"/>
          </c:marker>
          <c:xVal>
            <c:numRef>
              <c:f>'RMS-3'!$B$228:$B$257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'RMS-3'!$J$228:$J$257</c:f>
              <c:numCache>
                <c:formatCode>0</c:formatCode>
                <c:ptCount val="30"/>
                <c:pt idx="0">
                  <c:v>548.6723017141976</c:v>
                </c:pt>
                <c:pt idx="1">
                  <c:v>547.91910859745985</c:v>
                </c:pt>
                <c:pt idx="2">
                  <c:v>546.99439772639414</c:v>
                </c:pt>
                <c:pt idx="3">
                  <c:v>546.14799259174401</c:v>
                </c:pt>
                <c:pt idx="4">
                  <c:v>545.27905839689834</c:v>
                </c:pt>
                <c:pt idx="5">
                  <c:v>544.4107042566626</c:v>
                </c:pt>
                <c:pt idx="6">
                  <c:v>543.16131383919628</c:v>
                </c:pt>
                <c:pt idx="7">
                  <c:v>542.34779813098919</c:v>
                </c:pt>
                <c:pt idx="8">
                  <c:v>541.57404179278319</c:v>
                </c:pt>
                <c:pt idx="9">
                  <c:v>540.84951457603938</c:v>
                </c:pt>
                <c:pt idx="10">
                  <c:v>540.10023324699057</c:v>
                </c:pt>
                <c:pt idx="11">
                  <c:v>539.89552281910994</c:v>
                </c:pt>
                <c:pt idx="12">
                  <c:v>539.1129196655055</c:v>
                </c:pt>
                <c:pt idx="13">
                  <c:v>538.35249653321591</c:v>
                </c:pt>
                <c:pt idx="14">
                  <c:v>537.67106016377147</c:v>
                </c:pt>
                <c:pt idx="15">
                  <c:v>536.8739481987119</c:v>
                </c:pt>
                <c:pt idx="16">
                  <c:v>536.23082585613849</c:v>
                </c:pt>
                <c:pt idx="17">
                  <c:v>535.69500303307518</c:v>
                </c:pt>
                <c:pt idx="18">
                  <c:v>534.86749964892704</c:v>
                </c:pt>
                <c:pt idx="19">
                  <c:v>534.13391595707515</c:v>
                </c:pt>
                <c:pt idx="20">
                  <c:v>533.53257595465232</c:v>
                </c:pt>
                <c:pt idx="21">
                  <c:v>533.27395282123075</c:v>
                </c:pt>
                <c:pt idx="22">
                  <c:v>532.63375800529707</c:v>
                </c:pt>
                <c:pt idx="23">
                  <c:v>532.04820406575232</c:v>
                </c:pt>
                <c:pt idx="24">
                  <c:v>531.25059158654358</c:v>
                </c:pt>
                <c:pt idx="25">
                  <c:v>530.51157388685226</c:v>
                </c:pt>
                <c:pt idx="26">
                  <c:v>529.70982906266249</c:v>
                </c:pt>
                <c:pt idx="27">
                  <c:v>529.30528701270453</c:v>
                </c:pt>
                <c:pt idx="28">
                  <c:v>528.67542522173233</c:v>
                </c:pt>
                <c:pt idx="29">
                  <c:v>528.36236817497308</c:v>
                </c:pt>
              </c:numCache>
            </c:numRef>
          </c:yVal>
          <c:smooth val="0"/>
          <c:extLst>
            <c:ext xmlns:c16="http://schemas.microsoft.com/office/drawing/2014/chart" uri="{C3380CC4-5D6E-409C-BE32-E72D297353CC}">
              <c16:uniqueId val="{00000001-8124-4356-9A3B-4D146AD68A08}"/>
            </c:ext>
          </c:extLst>
        </c:ser>
        <c:ser>
          <c:idx val="2"/>
          <c:order val="2"/>
          <c:tx>
            <c:v>Mean Interval Release</c:v>
          </c:tx>
          <c:spPr>
            <a:ln w="19050">
              <a:solidFill>
                <a:srgbClr val="008000"/>
              </a:solidFill>
              <a:prstDash val="dash"/>
            </a:ln>
            <a:effectLst/>
          </c:spPr>
          <c:marker>
            <c:symbol val="none"/>
          </c:marker>
          <c:xVal>
            <c:numRef>
              <c:f>('RMS-3'!$B$228,'RMS-3'!$B$257)</c:f>
              <c:numCache>
                <c:formatCode>0.0</c:formatCode>
                <c:ptCount val="2"/>
                <c:pt idx="0">
                  <c:v>1</c:v>
                </c:pt>
                <c:pt idx="1">
                  <c:v>30</c:v>
                </c:pt>
              </c:numCache>
            </c:numRef>
          </c:xVal>
          <c:yVal>
            <c:numRef>
              <c:f>('RMS-3'!$H$259,'RMS-3'!$H$259)</c:f>
              <c:numCache>
                <c:formatCode>0.000</c:formatCode>
                <c:ptCount val="2"/>
                <c:pt idx="0">
                  <c:v>0.39779000000000003</c:v>
                </c:pt>
                <c:pt idx="1">
                  <c:v>0.39779000000000003</c:v>
                </c:pt>
              </c:numCache>
            </c:numRef>
          </c:yVal>
          <c:smooth val="0"/>
          <c:extLst>
            <c:ext xmlns:c16="http://schemas.microsoft.com/office/drawing/2014/chart" uri="{C3380CC4-5D6E-409C-BE32-E72D297353CC}">
              <c16:uniqueId val="{00000002-8124-4356-9A3B-4D146AD68A08}"/>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'RMS-3'!$L$228:$L$257</c:f>
              <c:numCache>
                <c:formatCode>0.00</c:formatCode>
                <c:ptCount val="30"/>
                <c:pt idx="0">
                  <c:v>1.2924982858024692</c:v>
                </c:pt>
                <c:pt idx="1">
                  <c:v>2.0456914025402169</c:v>
                </c:pt>
                <c:pt idx="2">
                  <c:v>2.9704022736058731</c:v>
                </c:pt>
                <c:pt idx="3">
                  <c:v>3.8168074082559453</c:v>
                </c:pt>
                <c:pt idx="4">
                  <c:v>4.6857416031016239</c:v>
                </c:pt>
                <c:pt idx="5">
                  <c:v>5.5540957433373146</c:v>
                </c:pt>
                <c:pt idx="6">
                  <c:v>6.8034861608036445</c:v>
                </c:pt>
                <c:pt idx="7">
                  <c:v>7.6170018690107151</c:v>
                </c:pt>
                <c:pt idx="8">
                  <c:v>8.3907582072167326</c:v>
                </c:pt>
                <c:pt idx="9">
                  <c:v>9.1152854239605592</c:v>
                </c:pt>
                <c:pt idx="10">
                  <c:v>9.864566753009381</c:v>
                </c:pt>
                <c:pt idx="11" formatCode="0.0">
                  <c:v>10.06927718089004</c:v>
                </c:pt>
                <c:pt idx="12" formatCode="0.0">
                  <c:v>10.851880334494538</c:v>
                </c:pt>
                <c:pt idx="13" formatCode="0.0">
                  <c:v>11.6123034667841</c:v>
                </c:pt>
                <c:pt idx="14" formatCode="0.0">
                  <c:v>12.293739836228545</c:v>
                </c:pt>
                <c:pt idx="15" formatCode="0.0">
                  <c:v>13.090851801288068</c:v>
                </c:pt>
                <c:pt idx="16" formatCode="0.0">
                  <c:v>13.73397414386142</c:v>
                </c:pt>
                <c:pt idx="17" formatCode="0.0">
                  <c:v>14.269796966924693</c:v>
                </c:pt>
                <c:pt idx="18" formatCode="0.0">
                  <c:v>15.097300351072841</c:v>
                </c:pt>
                <c:pt idx="19" formatCode="0.0">
                  <c:v>15.830884042924692</c:v>
                </c:pt>
                <c:pt idx="20" formatCode="0.0">
                  <c:v>16.432224045347532</c:v>
                </c:pt>
                <c:pt idx="21" formatCode="0.0">
                  <c:v>16.690847178769047</c:v>
                </c:pt>
                <c:pt idx="22" formatCode="0.0">
                  <c:v>17.331041994702691</c:v>
                </c:pt>
                <c:pt idx="23" formatCode="0.0">
                  <c:v>17.916595934247443</c:v>
                </c:pt>
                <c:pt idx="24" formatCode="0.0">
                  <c:v>18.714208413456198</c:v>
                </c:pt>
                <c:pt idx="25" formatCode="0.0">
                  <c:v>19.453226113147558</c:v>
                </c:pt>
                <c:pt idx="26" formatCode="0.0">
                  <c:v>20.254970937337372</c:v>
                </c:pt>
                <c:pt idx="27" formatCode="0.0">
                  <c:v>20.659512987295283</c:v>
                </c:pt>
                <c:pt idx="28" formatCode="0.0">
                  <c:v>21.289374778267504</c:v>
                </c:pt>
                <c:pt idx="29" formatCode="0.0">
                  <c:v>21.602431825026763</c:v>
                </c:pt>
              </c:numCache>
            </c:numRef>
          </c:yVal>
          <c:smooth val="0"/>
          <c:extLst>
            <c:ext xmlns:c16="http://schemas.microsoft.com/office/drawing/2014/chart" uri="{C3380CC4-5D6E-409C-BE32-E72D297353CC}">
              <c16:uniqueId val="{00000000-F0CB-4D04-B0F0-E7FEAEDF267B}"/>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0CB-4D04-B0F0-E7FEAEDF267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('RMS-3'!$B$228,'RMS-3'!$B$257)</c:f>
              <c:numCache>
                <c:formatCode>0.0</c:formatCode>
                <c:ptCount val="2"/>
                <c:pt idx="0">
                  <c:v>1</c:v>
                </c:pt>
                <c:pt idx="1">
                  <c:v>30</c:v>
                </c:pt>
              </c:numCache>
            </c:numRef>
          </c:xVal>
          <c:yVal>
            <c:numRef>
              <c:f>('RMS-3'!$G$223,'RMS-3'!$G$223)</c:f>
              <c:numCache>
                <c:formatCode>0</c:formatCode>
                <c:ptCount val="2"/>
                <c:pt idx="0">
                  <c:v>549.96480000000008</c:v>
                </c:pt>
                <c:pt idx="1">
                  <c:v>549.96480000000008</c:v>
                </c:pt>
              </c:numCache>
            </c:numRef>
          </c:yVal>
          <c:smooth val="0"/>
          <c:extLst>
            <c:ext xmlns:c16="http://schemas.microsoft.com/office/drawing/2014/chart" uri="{C3380CC4-5D6E-409C-BE32-E72D297353CC}">
              <c16:uniqueId val="{00000002-F0CB-4D04-B0F0-E7FEAEDF267B}"/>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'RMS-3'!$H$273:$H$302</c:f>
              <c:numCache>
                <c:formatCode>0.0000</c:formatCode>
                <c:ptCount val="30"/>
                <c:pt idx="0">
                  <c:v>1.303E-2</c:v>
                </c:pt>
                <c:pt idx="1">
                  <c:v>1.303E-2</c:v>
                </c:pt>
                <c:pt idx="2">
                  <c:v>1.303E-2</c:v>
                </c:pt>
                <c:pt idx="3">
                  <c:v>1.303E-2</c:v>
                </c:pt>
                <c:pt idx="4">
                  <c:v>1.303E-2</c:v>
                </c:pt>
                <c:pt idx="5">
                  <c:v>1.303E-2</c:v>
                </c:pt>
                <c:pt idx="6">
                  <c:v>1.303E-2</c:v>
                </c:pt>
                <c:pt idx="7">
                  <c:v>1.303E-2</c:v>
                </c:pt>
                <c:pt idx="8">
                  <c:v>1.303E-2</c:v>
                </c:pt>
                <c:pt idx="9">
                  <c:v>1.303E-2</c:v>
                </c:pt>
                <c:pt idx="10">
                  <c:v>1.303E-2</c:v>
                </c:pt>
                <c:pt idx="11">
                  <c:v>1.303E-2</c:v>
                </c:pt>
                <c:pt idx="12">
                  <c:v>1.303E-2</c:v>
                </c:pt>
                <c:pt idx="13">
                  <c:v>1.303E-2</c:v>
                </c:pt>
                <c:pt idx="14">
                  <c:v>1.303E-2</c:v>
                </c:pt>
                <c:pt idx="15">
                  <c:v>1.303E-2</c:v>
                </c:pt>
                <c:pt idx="16">
                  <c:v>1.303E-2</c:v>
                </c:pt>
                <c:pt idx="17">
                  <c:v>1.303E-2</c:v>
                </c:pt>
                <c:pt idx="18">
                  <c:v>1.303E-2</c:v>
                </c:pt>
                <c:pt idx="19">
                  <c:v>1.303E-2</c:v>
                </c:pt>
                <c:pt idx="20">
                  <c:v>1.303E-2</c:v>
                </c:pt>
                <c:pt idx="21">
                  <c:v>1.303E-2</c:v>
                </c:pt>
                <c:pt idx="22">
                  <c:v>1.303E-2</c:v>
                </c:pt>
                <c:pt idx="23">
                  <c:v>1.303E-2</c:v>
                </c:pt>
                <c:pt idx="24">
                  <c:v>1.303E-2</c:v>
                </c:pt>
                <c:pt idx="25">
                  <c:v>1.303E-2</c:v>
                </c:pt>
                <c:pt idx="26">
                  <c:v>1.303E-2</c:v>
                </c:pt>
                <c:pt idx="27">
                  <c:v>1.303E-2</c:v>
                </c:pt>
                <c:pt idx="28">
                  <c:v>1.303E-2</c:v>
                </c:pt>
                <c:pt idx="29">
                  <c:v>1.303E-2</c:v>
                </c:pt>
              </c:numCache>
            </c:numRef>
          </c:yVal>
          <c:smooth val="0"/>
          <c:extLst>
            <c:ext xmlns:c16="http://schemas.microsoft.com/office/drawing/2014/chart" uri="{C3380CC4-5D6E-409C-BE32-E72D297353CC}">
              <c16:uniqueId val="{00000000-AF81-4C5C-8A7D-085F309C9926}"/>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AF81-4C5C-8A7D-085F309C9926}"/>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('RMS-3'!$B$273,'RMS-3'!$B$302)</c:f>
              <c:numCache>
                <c:formatCode>0.0</c:formatCode>
                <c:ptCount val="2"/>
                <c:pt idx="0">
                  <c:v>1</c:v>
                </c:pt>
                <c:pt idx="1">
                  <c:v>30</c:v>
                </c:pt>
              </c:numCache>
            </c:numRef>
          </c:xVal>
          <c:yVal>
            <c:numRef>
              <c:f>('RMS-3'!$G$265,'RMS-3'!$G$265)</c:f>
              <c:numCache>
                <c:formatCode>0.00000</c:formatCode>
                <c:ptCount val="2"/>
                <c:pt idx="0">
                  <c:v>6.0000000000000001E-3</c:v>
                </c:pt>
                <c:pt idx="1">
                  <c:v>6.0000000000000001E-3</c:v>
                </c:pt>
              </c:numCache>
            </c:numRef>
          </c:yVal>
          <c:smooth val="0"/>
          <c:extLst>
            <c:ext xmlns:c16="http://schemas.microsoft.com/office/drawing/2014/chart" uri="{C3380CC4-5D6E-409C-BE32-E72D297353CC}">
              <c16:uniqueId val="{00000002-AF81-4C5C-8A7D-085F309C9926}"/>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AF81-4C5C-8A7D-085F309C9926}"/>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('RMS-3'!$B$273,'RMS-3'!$B$302)</c:f>
              <c:numCache>
                <c:formatCode>0.0</c:formatCode>
                <c:ptCount val="2"/>
                <c:pt idx="0">
                  <c:v>1</c:v>
                </c:pt>
                <c:pt idx="1">
                  <c:v>30</c:v>
                </c:pt>
              </c:numCache>
            </c:numRef>
          </c:xVal>
          <c:yVal>
            <c:numRef>
              <c:f>('RMS-3'!$G$264,'RMS-3'!$G$264)</c:f>
              <c:numCache>
                <c:formatCode>0.0</c:formatCode>
                <c:ptCount val="2"/>
                <c:pt idx="0">
                  <c:v>13.03</c:v>
                </c:pt>
                <c:pt idx="1">
                  <c:v>13.03</c:v>
                </c:pt>
              </c:numCache>
            </c:numRef>
          </c:yVal>
          <c:smooth val="0"/>
          <c:extLst>
            <c:ext xmlns:c16="http://schemas.microsoft.com/office/drawing/2014/chart" uri="{C3380CC4-5D6E-409C-BE32-E72D297353CC}">
              <c16:uniqueId val="{00000004-AF81-4C5C-8A7D-085F309C9926}"/>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Cobalt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'RMS-3'!$I$273:$I$302</c:f>
              <c:numCache>
                <c:formatCode>0.0000</c:formatCode>
                <c:ptCount val="30"/>
                <c:pt idx="0">
                  <c:v>4.2337043827160491E-2</c:v>
                </c:pt>
                <c:pt idx="1">
                  <c:v>2.467157623643846E-2</c:v>
                </c:pt>
                <c:pt idx="2">
                  <c:v>3.0289807813131304E-2</c:v>
                </c:pt>
                <c:pt idx="3">
                  <c:v>2.7724826930014431E-2</c:v>
                </c:pt>
                <c:pt idx="4">
                  <c:v>2.8462788302469125E-2</c:v>
                </c:pt>
                <c:pt idx="5">
                  <c:v>2.8443788047138052E-2</c:v>
                </c:pt>
                <c:pt idx="6">
                  <c:v>4.0925003493265999E-2</c:v>
                </c:pt>
                <c:pt idx="7">
                  <c:v>2.6647501641414145E-2</c:v>
                </c:pt>
                <c:pt idx="8">
                  <c:v>2.5345144641203694E-2</c:v>
                </c:pt>
                <c:pt idx="9">
                  <c:v>2.3732596682098761E-2</c:v>
                </c:pt>
                <c:pt idx="10">
                  <c:v>2.4543441809764307E-2</c:v>
                </c:pt>
                <c:pt idx="11" formatCode="0.00000">
                  <c:v>6.7054900205761308E-3</c:v>
                </c:pt>
                <c:pt idx="12">
                  <c:v>2.5634930720899469E-2</c:v>
                </c:pt>
                <c:pt idx="13">
                  <c:v>2.4908402457912458E-2</c:v>
                </c:pt>
                <c:pt idx="14">
                  <c:v>2.2321113888888893E-2</c:v>
                </c:pt>
                <c:pt idx="15">
                  <c:v>2.6110181011904762E-2</c:v>
                </c:pt>
                <c:pt idx="16">
                  <c:v>2.1066100514670515E-2</c:v>
                </c:pt>
                <c:pt idx="17">
                  <c:v>1.7551399945987655E-2</c:v>
                </c:pt>
                <c:pt idx="18">
                  <c:v>2.7105681629629636E-2</c:v>
                </c:pt>
                <c:pt idx="19">
                  <c:v>2.4029250370370368E-2</c:v>
                </c:pt>
                <c:pt idx="20">
                  <c:v>1.9697479151234567E-2</c:v>
                </c:pt>
                <c:pt idx="21" formatCode="0.00000">
                  <c:v>8.471453350970019E-3</c:v>
                </c:pt>
                <c:pt idx="22">
                  <c:v>2.0970206520061728E-2</c:v>
                </c:pt>
                <c:pt idx="23">
                  <c:v>1.9180391242283948E-2</c:v>
                </c:pt>
                <c:pt idx="24">
                  <c:v>2.6126575841750845E-2</c:v>
                </c:pt>
                <c:pt idx="25">
                  <c:v>2.4207246604938264E-2</c:v>
                </c:pt>
                <c:pt idx="26">
                  <c:v>2.626193483796296E-2</c:v>
                </c:pt>
                <c:pt idx="27">
                  <c:v>1.3251169991582492E-2</c:v>
                </c:pt>
                <c:pt idx="28">
                  <c:v>2.063173819444444E-2</c:v>
                </c:pt>
                <c:pt idx="29">
                  <c:v>1.025448935185185E-2</c:v>
                </c:pt>
              </c:numCache>
            </c:numRef>
          </c:yVal>
          <c:smooth val="0"/>
          <c:extLst>
            <c:ext xmlns:c16="http://schemas.microsoft.com/office/drawing/2014/chart" uri="{C3380CC4-5D6E-409C-BE32-E72D297353CC}">
              <c16:uniqueId val="{00000000-F898-45AA-A4EA-C22071EFE314}"/>
            </c:ext>
          </c:extLst>
        </c:ser>
        <c:ser>
          <c:idx val="1"/>
          <c:order val="1"/>
          <c:tx>
            <c:v>Remaining Available Content</c:v>
          </c:tx>
          <c:spPr>
            <a:ln w="19050">
              <a:solidFill>
                <a:srgbClr val="008000"/>
              </a:solidFill>
              <a:prstDash val="solid"/>
            </a:ln>
            <a:effectLst/>
          </c:spPr>
          <c:marker>
            <c:symbol val="none"/>
          </c:marker>
          <c:xVal>
            <c:numRef>
              <c:f>'RMS-3'!$B$273:$B$302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'RMS-3'!$J$273:$J$302</c:f>
              <c:numCache>
                <c:formatCode>0.000</c:formatCode>
                <c:ptCount val="30"/>
                <c:pt idx="0">
                  <c:v>0.93756295617283947</c:v>
                </c:pt>
                <c:pt idx="1">
                  <c:v>0.91289137993640102</c:v>
                </c:pt>
                <c:pt idx="2">
                  <c:v>0.88260157212326973</c:v>
                </c:pt>
                <c:pt idx="3">
                  <c:v>0.85487674519325529</c:v>
                </c:pt>
                <c:pt idx="4">
                  <c:v>0.82641395689078612</c:v>
                </c:pt>
                <c:pt idx="5">
                  <c:v>0.79797016884364802</c:v>
                </c:pt>
                <c:pt idx="6">
                  <c:v>0.75704516535038202</c:v>
                </c:pt>
                <c:pt idx="7">
                  <c:v>0.73039766370896786</c:v>
                </c:pt>
                <c:pt idx="8">
                  <c:v>0.70505251906776412</c:v>
                </c:pt>
                <c:pt idx="9">
                  <c:v>0.68131992238566541</c:v>
                </c:pt>
                <c:pt idx="10">
                  <c:v>0.6567764805759011</c:v>
                </c:pt>
                <c:pt idx="11">
                  <c:v>0.65007099055532502</c:v>
                </c:pt>
                <c:pt idx="12">
                  <c:v>0.62443605983442552</c:v>
                </c:pt>
                <c:pt idx="13">
                  <c:v>0.59952765737651303</c:v>
                </c:pt>
                <c:pt idx="14">
                  <c:v>0.57720654348762412</c:v>
                </c:pt>
                <c:pt idx="15">
                  <c:v>0.55109636247571936</c:v>
                </c:pt>
                <c:pt idx="16">
                  <c:v>0.53003026196104885</c:v>
                </c:pt>
                <c:pt idx="17">
                  <c:v>0.51247886201506121</c:v>
                </c:pt>
                <c:pt idx="18">
                  <c:v>0.48537318038543159</c:v>
                </c:pt>
                <c:pt idx="19">
                  <c:v>0.46134393001506124</c:v>
                </c:pt>
                <c:pt idx="20">
                  <c:v>0.4416464508638267</c:v>
                </c:pt>
                <c:pt idx="21">
                  <c:v>0.43317499751285671</c:v>
                </c:pt>
                <c:pt idx="22">
                  <c:v>0.412204790992795</c:v>
                </c:pt>
                <c:pt idx="23">
                  <c:v>0.39302439975051107</c:v>
                </c:pt>
                <c:pt idx="24">
                  <c:v>0.36689782390876025</c:v>
                </c:pt>
                <c:pt idx="25">
                  <c:v>0.34269057730382196</c:v>
                </c:pt>
                <c:pt idx="26">
                  <c:v>0.316428642465859</c:v>
                </c:pt>
                <c:pt idx="27">
                  <c:v>0.30317747247427651</c:v>
                </c:pt>
                <c:pt idx="28">
                  <c:v>0.28254573427983209</c:v>
                </c:pt>
                <c:pt idx="29">
                  <c:v>0.27229124492798024</c:v>
                </c:pt>
              </c:numCache>
            </c:numRef>
          </c:yVal>
          <c:smooth val="0"/>
          <c:extLst>
            <c:ext xmlns:c16="http://schemas.microsoft.com/office/drawing/2014/chart" uri="{C3380CC4-5D6E-409C-BE32-E72D297353CC}">
              <c16:uniqueId val="{00000001-F898-45AA-A4EA-C22071EFE314}"/>
            </c:ext>
          </c:extLst>
        </c:ser>
        <c:ser>
          <c:idx val="2"/>
          <c:order val="2"/>
          <c:tx>
            <c:v>Mean Interval Release</c:v>
          </c:tx>
          <c:spPr>
            <a:ln w="19050">
              <a:solidFill>
                <a:srgbClr val="008000"/>
              </a:solidFill>
              <a:prstDash val="dash"/>
            </a:ln>
            <a:effectLst/>
          </c:spPr>
          <c:marker>
            <c:symbol val="none"/>
          </c:marker>
          <c:xVal>
            <c:numRef>
              <c:f>('RMS-3'!$B$273,'RMS-3'!$B$302)</c:f>
              <c:numCache>
                <c:formatCode>0.0</c:formatCode>
                <c:ptCount val="2"/>
                <c:pt idx="0">
                  <c:v>1</c:v>
                </c:pt>
                <c:pt idx="1">
                  <c:v>30</c:v>
                </c:pt>
              </c:numCache>
            </c:numRef>
          </c:xVal>
          <c:yVal>
            <c:numRef>
              <c:f>('RMS-3'!$H$304,'RMS-3'!$H$304)</c:f>
              <c:numCache>
                <c:formatCode>0.0000</c:formatCode>
                <c:ptCount val="2"/>
                <c:pt idx="0">
                  <c:v>1.3029999999999991E-2</c:v>
                </c:pt>
                <c:pt idx="1">
                  <c:v>1.3029999999999991E-2</c:v>
                </c:pt>
              </c:numCache>
            </c:numRef>
          </c:yVal>
          <c:smooth val="0"/>
          <c:extLst>
            <c:ext xmlns:c16="http://schemas.microsoft.com/office/drawing/2014/chart" uri="{C3380CC4-5D6E-409C-BE32-E72D297353CC}">
              <c16:uniqueId val="{00000002-F898-45AA-A4EA-C22071EFE31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'RMS-3'!$L$273:$L$302</c:f>
              <c:numCache>
                <c:formatCode>0.0000</c:formatCode>
                <c:ptCount val="30"/>
                <c:pt idx="0">
                  <c:v>4.2337043827160491E-2</c:v>
                </c:pt>
                <c:pt idx="1">
                  <c:v>6.700862006359895E-2</c:v>
                </c:pt>
                <c:pt idx="2">
                  <c:v>9.7298427876730251E-2</c:v>
                </c:pt>
                <c:pt idx="3" formatCode="0.000">
                  <c:v>0.12502325480674467</c:v>
                </c:pt>
                <c:pt idx="4" formatCode="0.000">
                  <c:v>0.15348604310921379</c:v>
                </c:pt>
                <c:pt idx="5" formatCode="0.000">
                  <c:v>0.18192983115635183</c:v>
                </c:pt>
                <c:pt idx="6" formatCode="0.000">
                  <c:v>0.22285483464961783</c:v>
                </c:pt>
                <c:pt idx="7" formatCode="0.000">
                  <c:v>0.24950233629103197</c:v>
                </c:pt>
                <c:pt idx="8" formatCode="0.000">
                  <c:v>0.27484748093223565</c:v>
                </c:pt>
                <c:pt idx="9" formatCode="0.000">
                  <c:v>0.29858007761433442</c:v>
                </c:pt>
                <c:pt idx="10" formatCode="0.000">
                  <c:v>0.32312351942409873</c:v>
                </c:pt>
                <c:pt idx="11" formatCode="0.000">
                  <c:v>0.32982900944467486</c:v>
                </c:pt>
                <c:pt idx="12" formatCode="0.000">
                  <c:v>0.35546394016557431</c:v>
                </c:pt>
                <c:pt idx="13" formatCode="0.000">
                  <c:v>0.38037234262348679</c:v>
                </c:pt>
                <c:pt idx="14" formatCode="0.000">
                  <c:v>0.4026934565123757</c:v>
                </c:pt>
                <c:pt idx="15" formatCode="0.000">
                  <c:v>0.42880363752428047</c:v>
                </c:pt>
                <c:pt idx="16" formatCode="0.000">
                  <c:v>0.44986973803895097</c:v>
                </c:pt>
                <c:pt idx="17" formatCode="0.000">
                  <c:v>0.46742113798493862</c:v>
                </c:pt>
                <c:pt idx="18" formatCode="0.000">
                  <c:v>0.49452681961456824</c:v>
                </c:pt>
                <c:pt idx="19" formatCode="0.000">
                  <c:v>0.51855606998493864</c:v>
                </c:pt>
                <c:pt idx="20" formatCode="0.000">
                  <c:v>0.53825354913617318</c:v>
                </c:pt>
                <c:pt idx="21" formatCode="0.000">
                  <c:v>0.54672500248714317</c:v>
                </c:pt>
                <c:pt idx="22" formatCode="0.000">
                  <c:v>0.56769520900720494</c:v>
                </c:pt>
                <c:pt idx="23" formatCode="0.000">
                  <c:v>0.58687560024948893</c:v>
                </c:pt>
                <c:pt idx="24" formatCode="0.000">
                  <c:v>0.61300217609123975</c:v>
                </c:pt>
                <c:pt idx="25" formatCode="0.000">
                  <c:v>0.63720942269617797</c:v>
                </c:pt>
                <c:pt idx="26" formatCode="0.000">
                  <c:v>0.66347135753414088</c:v>
                </c:pt>
                <c:pt idx="27" formatCode="0.000">
                  <c:v>0.67672252752572337</c:v>
                </c:pt>
                <c:pt idx="28" formatCode="0.000">
                  <c:v>0.69735426572016779</c:v>
                </c:pt>
                <c:pt idx="29" formatCode="0.000">
                  <c:v>0.70760875507201959</c:v>
                </c:pt>
              </c:numCache>
            </c:numRef>
          </c:yVal>
          <c:smooth val="0"/>
          <c:extLst>
            <c:ext xmlns:c16="http://schemas.microsoft.com/office/drawing/2014/chart" uri="{C3380CC4-5D6E-409C-BE32-E72D297353CC}">
              <c16:uniqueId val="{00000000-815B-4293-986D-FA47928E1C29}"/>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815B-4293-986D-FA47928E1C29}"/>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('RMS-3'!$B$273,'RMS-3'!$B$302)</c:f>
              <c:numCache>
                <c:formatCode>0.0</c:formatCode>
                <c:ptCount val="2"/>
                <c:pt idx="0">
                  <c:v>1</c:v>
                </c:pt>
                <c:pt idx="1">
                  <c:v>30</c:v>
                </c:pt>
              </c:numCache>
            </c:numRef>
          </c:xVal>
          <c:yVal>
            <c:numRef>
              <c:f>('RMS-3'!$G$268,'RMS-3'!$G$268)</c:f>
              <c:numCache>
                <c:formatCode>0.000</c:formatCode>
                <c:ptCount val="2"/>
                <c:pt idx="0">
                  <c:v>0.97989999999999999</c:v>
                </c:pt>
                <c:pt idx="1">
                  <c:v>0.97989999999999999</c:v>
                </c:pt>
              </c:numCache>
            </c:numRef>
          </c:yVal>
          <c:smooth val="0"/>
          <c:extLst>
            <c:ext xmlns:c16="http://schemas.microsoft.com/office/drawing/2014/chart" uri="{C3380CC4-5D6E-409C-BE32-E72D297353CC}">
              <c16:uniqueId val="{00000002-815B-4293-986D-FA47928E1C29}"/>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'RMS-3'!$H$318:$H$347</c:f>
              <c:numCache>
                <c:formatCode>0.0000</c:formatCode>
                <c:ptCount val="30"/>
                <c:pt idx="0">
                  <c:v>1.0446793213079E-2</c:v>
                </c:pt>
                <c:pt idx="1">
                  <c:v>1.0689581911147201E-2</c:v>
                </c:pt>
                <c:pt idx="2">
                  <c:v>1.014E-2</c:v>
                </c:pt>
                <c:pt idx="3">
                  <c:v>1.014E-2</c:v>
                </c:pt>
                <c:pt idx="4">
                  <c:v>1.014E-2</c:v>
                </c:pt>
                <c:pt idx="5">
                  <c:v>1.014E-2</c:v>
                </c:pt>
                <c:pt idx="6">
                  <c:v>1.014E-2</c:v>
                </c:pt>
                <c:pt idx="7">
                  <c:v>1.014E-2</c:v>
                </c:pt>
                <c:pt idx="8">
                  <c:v>1.014E-2</c:v>
                </c:pt>
                <c:pt idx="9">
                  <c:v>1.014E-2</c:v>
                </c:pt>
                <c:pt idx="10">
                  <c:v>1.014E-2</c:v>
                </c:pt>
                <c:pt idx="11">
                  <c:v>1.014E-2</c:v>
                </c:pt>
                <c:pt idx="12">
                  <c:v>1.014E-2</c:v>
                </c:pt>
                <c:pt idx="13">
                  <c:v>1.014E-2</c:v>
                </c:pt>
                <c:pt idx="14">
                  <c:v>1.014E-2</c:v>
                </c:pt>
                <c:pt idx="15">
                  <c:v>1.014E-2</c:v>
                </c:pt>
                <c:pt idx="16">
                  <c:v>1.014E-2</c:v>
                </c:pt>
                <c:pt idx="17">
                  <c:v>1.014E-2</c:v>
                </c:pt>
                <c:pt idx="18">
                  <c:v>1.014E-2</c:v>
                </c:pt>
                <c:pt idx="19">
                  <c:v>1.014E-2</c:v>
                </c:pt>
                <c:pt idx="20">
                  <c:v>1.014E-2</c:v>
                </c:pt>
                <c:pt idx="21">
                  <c:v>1.014E-2</c:v>
                </c:pt>
                <c:pt idx="22">
                  <c:v>1.014E-2</c:v>
                </c:pt>
                <c:pt idx="23">
                  <c:v>1.014E-2</c:v>
                </c:pt>
                <c:pt idx="24">
                  <c:v>1.014E-2</c:v>
                </c:pt>
                <c:pt idx="25">
                  <c:v>1.014E-2</c:v>
                </c:pt>
                <c:pt idx="26">
                  <c:v>1.014E-2</c:v>
                </c:pt>
                <c:pt idx="27">
                  <c:v>1.014E-2</c:v>
                </c:pt>
                <c:pt idx="28">
                  <c:v>1.014E-2</c:v>
                </c:pt>
                <c:pt idx="29">
                  <c:v>1.014E-2</c:v>
                </c:pt>
              </c:numCache>
            </c:numRef>
          </c:yVal>
          <c:smooth val="0"/>
          <c:extLst>
            <c:ext xmlns:c16="http://schemas.microsoft.com/office/drawing/2014/chart" uri="{C3380CC4-5D6E-409C-BE32-E72D297353CC}">
              <c16:uniqueId val="{00000000-FE3E-4C5F-B258-893706372596}"/>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E3E-4C5F-B258-893706372596}"/>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('RMS-3'!$B$318,'RMS-3'!$B$347)</c:f>
              <c:numCache>
                <c:formatCode>0.0</c:formatCode>
                <c:ptCount val="2"/>
                <c:pt idx="0">
                  <c:v>1</c:v>
                </c:pt>
                <c:pt idx="1">
                  <c:v>30</c:v>
                </c:pt>
              </c:numCache>
            </c:numRef>
          </c:xVal>
          <c:yVal>
            <c:numRef>
              <c:f>('RMS-3'!$G$310,'RMS-3'!$G$310)</c:f>
              <c:numCache>
                <c:formatCode>0.0000</c:formatCode>
                <c:ptCount val="2"/>
                <c:pt idx="0">
                  <c:v>0.05</c:v>
                </c:pt>
                <c:pt idx="1">
                  <c:v>0.05</c:v>
                </c:pt>
              </c:numCache>
            </c:numRef>
          </c:yVal>
          <c:smooth val="0"/>
          <c:extLst>
            <c:ext xmlns:c16="http://schemas.microsoft.com/office/drawing/2014/chart" uri="{C3380CC4-5D6E-409C-BE32-E72D297353CC}">
              <c16:uniqueId val="{00000002-FE3E-4C5F-B258-893706372596}"/>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FE3E-4C5F-B258-893706372596}"/>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('RMS-3'!$B$318,'RMS-3'!$B$347)</c:f>
              <c:numCache>
                <c:formatCode>0.0</c:formatCode>
                <c:ptCount val="2"/>
                <c:pt idx="0">
                  <c:v>1</c:v>
                </c:pt>
                <c:pt idx="1">
                  <c:v>30</c:v>
                </c:pt>
              </c:numCache>
            </c:numRef>
          </c:xVal>
          <c:yVal>
            <c:numRef>
              <c:f>('RMS-3'!$G$309,'RMS-3'!$G$309)</c:f>
              <c:numCache>
                <c:formatCode>0.0</c:formatCode>
                <c:ptCount val="2"/>
                <c:pt idx="0">
                  <c:v>10.14</c:v>
                </c:pt>
                <c:pt idx="1">
                  <c:v>10.14</c:v>
                </c:pt>
              </c:numCache>
            </c:numRef>
          </c:yVal>
          <c:smooth val="0"/>
          <c:extLst>
            <c:ext xmlns:c16="http://schemas.microsoft.com/office/drawing/2014/chart" uri="{C3380CC4-5D6E-409C-BE32-E72D297353CC}">
              <c16:uniqueId val="{00000004-FE3E-4C5F-B258-893706372596}"/>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Manganese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'RMS-3'!$I$318:$I$347</c:f>
              <c:numCache>
                <c:formatCode>0.0000</c:formatCode>
                <c:ptCount val="30"/>
                <c:pt idx="0">
                  <c:v>3.3943694713385139E-2</c:v>
                </c:pt>
                <c:pt idx="1">
                  <c:v>2.0240125484000133E-2</c:v>
                </c:pt>
                <c:pt idx="2">
                  <c:v>2.3571653969696963E-2</c:v>
                </c:pt>
                <c:pt idx="3">
                  <c:v>2.1575575216450215E-2</c:v>
                </c:pt>
                <c:pt idx="4">
                  <c:v>2.2149859814814807E-2</c:v>
                </c:pt>
                <c:pt idx="5">
                  <c:v>2.213507373737374E-2</c:v>
                </c:pt>
                <c:pt idx="6">
                  <c:v>3.1848007323232327E-2</c:v>
                </c:pt>
                <c:pt idx="7">
                  <c:v>2.0737196212121212E-2</c:v>
                </c:pt>
                <c:pt idx="8">
                  <c:v>1.9723696597222215E-2</c:v>
                </c:pt>
                <c:pt idx="9">
                  <c:v>1.8468805092592588E-2</c:v>
                </c:pt>
                <c:pt idx="10">
                  <c:v>1.909980813131313E-2</c:v>
                </c:pt>
                <c:pt idx="11" formatCode="0.00000">
                  <c:v>5.2182401234567898E-3</c:v>
                </c:pt>
                <c:pt idx="12">
                  <c:v>1.9949209325396823E-2</c:v>
                </c:pt>
                <c:pt idx="13">
                  <c:v>1.9383822020202019E-2</c:v>
                </c:pt>
                <c:pt idx="14">
                  <c:v>1.7370383333333336E-2</c:v>
                </c:pt>
                <c:pt idx="15">
                  <c:v>2.0319051071428569E-2</c:v>
                </c:pt>
                <c:pt idx="16">
                  <c:v>1.6393726724386725E-2</c:v>
                </c:pt>
                <c:pt idx="17">
                  <c:v>1.3658572175925926E-2</c:v>
                </c:pt>
                <c:pt idx="18">
                  <c:v>2.1093753777777779E-2</c:v>
                </c:pt>
                <c:pt idx="19">
                  <c:v>1.8699662222222219E-2</c:v>
                </c:pt>
                <c:pt idx="20">
                  <c:v>1.5328659907407408E-2</c:v>
                </c:pt>
                <c:pt idx="21" formatCode="0.00000">
                  <c:v>6.5925201058201063E-3</c:v>
                </c:pt>
                <c:pt idx="22">
                  <c:v>1.6319101620370369E-2</c:v>
                </c:pt>
                <c:pt idx="23">
                  <c:v>1.49262599537037E-2</c:v>
                </c:pt>
                <c:pt idx="24">
                  <c:v>2.0331809595959597E-2</c:v>
                </c:pt>
                <c:pt idx="25">
                  <c:v>1.8838179629629623E-2</c:v>
                </c:pt>
                <c:pt idx="26">
                  <c:v>2.0437146527777773E-2</c:v>
                </c:pt>
                <c:pt idx="27">
                  <c:v>1.0312115404040404E-2</c:v>
                </c:pt>
                <c:pt idx="28">
                  <c:v>1.6055704166666664E-2</c:v>
                </c:pt>
                <c:pt idx="29" formatCode="0.00000">
                  <c:v>7.980086111111109E-3</c:v>
                </c:pt>
              </c:numCache>
            </c:numRef>
          </c:yVal>
          <c:smooth val="0"/>
          <c:extLst>
            <c:ext xmlns:c16="http://schemas.microsoft.com/office/drawing/2014/chart" uri="{C3380CC4-5D6E-409C-BE32-E72D297353CC}">
              <c16:uniqueId val="{00000000-2B62-48D8-8A32-262C8C5BC106}"/>
            </c:ext>
          </c:extLst>
        </c:ser>
        <c:ser>
          <c:idx val="1"/>
          <c:order val="1"/>
          <c:tx>
            <c:v>Remaining Available Content</c:v>
          </c:tx>
          <c:spPr>
            <a:ln w="19050">
              <a:solidFill>
                <a:srgbClr val="008000"/>
              </a:solidFill>
              <a:prstDash val="solid"/>
            </a:ln>
            <a:effectLst/>
          </c:spPr>
          <c:marker>
            <c:symbol val="none"/>
          </c:marker>
          <c:xVal>
            <c:numRef>
              <c:f>'RMS-3'!$B$318:$B$347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'RMS-3'!$J$318:$J$347</c:f>
              <c:numCache>
                <c:formatCode>0.00E+00</c:formatCode>
                <c:ptCount val="30"/>
                <c:pt idx="0">
                  <c:v>5779.9660563052867</c:v>
                </c:pt>
                <c:pt idx="1">
                  <c:v>5779.9458161798029</c:v>
                </c:pt>
                <c:pt idx="2">
                  <c:v>5779.9222445258329</c:v>
                </c:pt>
                <c:pt idx="3">
                  <c:v>5779.9006689506168</c:v>
                </c:pt>
                <c:pt idx="4">
                  <c:v>5779.878519090802</c:v>
                </c:pt>
                <c:pt idx="5">
                  <c:v>5779.8563840170646</c:v>
                </c:pt>
                <c:pt idx="6">
                  <c:v>5779.8245360097417</c:v>
                </c:pt>
                <c:pt idx="7">
                  <c:v>5779.8037988135293</c:v>
                </c:pt>
                <c:pt idx="8">
                  <c:v>5779.7840751169324</c:v>
                </c:pt>
                <c:pt idx="9">
                  <c:v>5779.7656063118402</c:v>
                </c:pt>
                <c:pt idx="10">
                  <c:v>5779.7465065037086</c:v>
                </c:pt>
                <c:pt idx="11">
                  <c:v>5779.7412882635854</c:v>
                </c:pt>
                <c:pt idx="12">
                  <c:v>5779.7213390542602</c:v>
                </c:pt>
                <c:pt idx="13">
                  <c:v>5779.7019552322399</c:v>
                </c:pt>
                <c:pt idx="14">
                  <c:v>5779.6845848489065</c:v>
                </c:pt>
                <c:pt idx="15">
                  <c:v>5779.6642657978355</c:v>
                </c:pt>
                <c:pt idx="16">
                  <c:v>5779.6478720711111</c:v>
                </c:pt>
                <c:pt idx="17">
                  <c:v>5779.6342134989354</c:v>
                </c:pt>
                <c:pt idx="18">
                  <c:v>5779.6131197451577</c:v>
                </c:pt>
                <c:pt idx="19">
                  <c:v>5779.5944200829354</c:v>
                </c:pt>
                <c:pt idx="20">
                  <c:v>5779.5790914230283</c:v>
                </c:pt>
                <c:pt idx="21">
                  <c:v>5779.5724989029222</c:v>
                </c:pt>
                <c:pt idx="22">
                  <c:v>5779.5561798013023</c:v>
                </c:pt>
                <c:pt idx="23">
                  <c:v>5779.5412535413489</c:v>
                </c:pt>
                <c:pt idx="24">
                  <c:v>5779.5209217317533</c:v>
                </c:pt>
                <c:pt idx="25">
                  <c:v>5779.5020835521236</c:v>
                </c:pt>
                <c:pt idx="26">
                  <c:v>5779.4816464055957</c:v>
                </c:pt>
                <c:pt idx="27">
                  <c:v>5779.4713342901914</c:v>
                </c:pt>
                <c:pt idx="28">
                  <c:v>5779.4552785860251</c:v>
                </c:pt>
                <c:pt idx="29">
                  <c:v>5779.4472984999138</c:v>
                </c:pt>
              </c:numCache>
            </c:numRef>
          </c:yVal>
          <c:smooth val="0"/>
          <c:extLst>
            <c:ext xmlns:c16="http://schemas.microsoft.com/office/drawing/2014/chart" uri="{C3380CC4-5D6E-409C-BE32-E72D297353CC}">
              <c16:uniqueId val="{00000001-2B62-48D8-8A32-262C8C5BC106}"/>
            </c:ext>
          </c:extLst>
        </c:ser>
        <c:ser>
          <c:idx val="2"/>
          <c:order val="2"/>
          <c:tx>
            <c:v>Mean Interval Release</c:v>
          </c:tx>
          <c:spPr>
            <a:ln w="19050">
              <a:solidFill>
                <a:srgbClr val="008000"/>
              </a:solidFill>
              <a:prstDash val="dash"/>
            </a:ln>
            <a:effectLst/>
          </c:spPr>
          <c:marker>
            <c:symbol val="none"/>
          </c:marker>
          <c:xVal>
            <c:numRef>
              <c:f>('RMS-3'!$B$318,'RMS-3'!$B$347)</c:f>
              <c:numCache>
                <c:formatCode>0.0</c:formatCode>
                <c:ptCount val="2"/>
                <c:pt idx="0">
                  <c:v>1</c:v>
                </c:pt>
                <c:pt idx="1">
                  <c:v>30</c:v>
                </c:pt>
              </c:numCache>
            </c:numRef>
          </c:xVal>
          <c:yVal>
            <c:numRef>
              <c:f>('RMS-3'!$H$349,'RMS-3'!$H$349)</c:f>
              <c:numCache>
                <c:formatCode>0.0000</c:formatCode>
                <c:ptCount val="2"/>
                <c:pt idx="0">
                  <c:v>1.0168545837474206E-2</c:v>
                </c:pt>
                <c:pt idx="1">
                  <c:v>1.0168545837474206E-2</c:v>
                </c:pt>
              </c:numCache>
            </c:numRef>
          </c:yVal>
          <c:smooth val="0"/>
          <c:extLst>
            <c:ext xmlns:c16="http://schemas.microsoft.com/office/drawing/2014/chart" uri="{C3380CC4-5D6E-409C-BE32-E72D297353CC}">
              <c16:uniqueId val="{00000002-2B62-48D8-8A32-262C8C5BC106}"/>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'RMS-3'!$L$318:$L$347</c:f>
              <c:numCache>
                <c:formatCode>0.0000</c:formatCode>
                <c:ptCount val="30"/>
                <c:pt idx="0">
                  <c:v>3.3943694713385139E-2</c:v>
                </c:pt>
                <c:pt idx="1">
                  <c:v>5.4183820197385268E-2</c:v>
                </c:pt>
                <c:pt idx="2">
                  <c:v>7.7755474167082228E-2</c:v>
                </c:pt>
                <c:pt idx="3">
                  <c:v>9.9331049383532447E-2</c:v>
                </c:pt>
                <c:pt idx="4" formatCode="0.000">
                  <c:v>0.12148090919834725</c:v>
                </c:pt>
                <c:pt idx="5" formatCode="0.000">
                  <c:v>0.143615982935721</c:v>
                </c:pt>
                <c:pt idx="6" formatCode="0.000">
                  <c:v>0.17546399025895332</c:v>
                </c:pt>
                <c:pt idx="7" formatCode="0.000">
                  <c:v>0.19620118647107454</c:v>
                </c:pt>
                <c:pt idx="8" formatCode="0.000">
                  <c:v>0.21592488306829677</c:v>
                </c:pt>
                <c:pt idx="9" formatCode="0.000">
                  <c:v>0.23439368816088935</c:v>
                </c:pt>
                <c:pt idx="10" formatCode="0.000">
                  <c:v>0.25349349629220247</c:v>
                </c:pt>
                <c:pt idx="11" formatCode="0.000">
                  <c:v>0.25871173641565925</c:v>
                </c:pt>
                <c:pt idx="12" formatCode="0.000">
                  <c:v>0.2786609457410561</c:v>
                </c:pt>
                <c:pt idx="13" formatCode="0.000">
                  <c:v>0.2980447677612581</c:v>
                </c:pt>
                <c:pt idx="14" formatCode="0.000">
                  <c:v>0.31541515109459145</c:v>
                </c:pt>
                <c:pt idx="15" formatCode="0.000">
                  <c:v>0.33573420216602001</c:v>
                </c:pt>
                <c:pt idx="16" formatCode="0.000">
                  <c:v>0.35212792889040673</c:v>
                </c:pt>
                <c:pt idx="17" formatCode="0.000">
                  <c:v>0.36578650106633265</c:v>
                </c:pt>
                <c:pt idx="18" formatCode="0.000">
                  <c:v>0.38688025484411043</c:v>
                </c:pt>
                <c:pt idx="19" formatCode="0.000">
                  <c:v>0.40557991706633267</c:v>
                </c:pt>
                <c:pt idx="20" formatCode="0.000">
                  <c:v>0.42090857697374007</c:v>
                </c:pt>
                <c:pt idx="21" formatCode="0.000">
                  <c:v>0.42750109707956019</c:v>
                </c:pt>
                <c:pt idx="22" formatCode="0.000">
                  <c:v>0.44382019869993056</c:v>
                </c:pt>
                <c:pt idx="23" formatCode="0.000">
                  <c:v>0.45874645865363428</c:v>
                </c:pt>
                <c:pt idx="24" formatCode="0.000">
                  <c:v>0.47907826824959387</c:v>
                </c:pt>
                <c:pt idx="25" formatCode="0.000">
                  <c:v>0.49791644787922351</c:v>
                </c:pt>
                <c:pt idx="26" formatCode="0.000">
                  <c:v>0.51835359440700124</c:v>
                </c:pt>
                <c:pt idx="27" formatCode="0.000">
                  <c:v>0.52866570981104166</c:v>
                </c:pt>
                <c:pt idx="28" formatCode="0.000">
                  <c:v>0.54472141397770835</c:v>
                </c:pt>
                <c:pt idx="29" formatCode="0.000">
                  <c:v>0.55270150008881946</c:v>
                </c:pt>
              </c:numCache>
            </c:numRef>
          </c:yVal>
          <c:smooth val="0"/>
          <c:extLst>
            <c:ext xmlns:c16="http://schemas.microsoft.com/office/drawing/2014/chart" uri="{C3380CC4-5D6E-409C-BE32-E72D297353CC}">
              <c16:uniqueId val="{00000000-B24A-405D-A74E-286A1F7A2427}"/>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B24A-405D-A74E-286A1F7A2427}"/>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('RMS-3'!$B$318,'RMS-3'!$B$347)</c:f>
              <c:numCache>
                <c:formatCode>0.0</c:formatCode>
                <c:ptCount val="2"/>
                <c:pt idx="0">
                  <c:v>1</c:v>
                </c:pt>
                <c:pt idx="1">
                  <c:v>30</c:v>
                </c:pt>
              </c:numCache>
            </c:numRef>
          </c:xVal>
          <c:yVal>
            <c:numRef>
              <c:f>('RMS-3'!$G$313,'RMS-3'!$G$313)</c:f>
              <c:numCache>
                <c:formatCode>0.00E+00</c:formatCode>
                <c:ptCount val="2"/>
                <c:pt idx="0">
                  <c:v>5780</c:v>
                </c:pt>
                <c:pt idx="1">
                  <c:v>5780</c:v>
                </c:pt>
              </c:numCache>
            </c:numRef>
          </c:yVal>
          <c:smooth val="0"/>
          <c:extLst>
            <c:ext xmlns:c16="http://schemas.microsoft.com/office/drawing/2014/chart" uri="{C3380CC4-5D6E-409C-BE32-E72D297353CC}">
              <c16:uniqueId val="{00000002-B24A-405D-A74E-286A1F7A242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'RMS-3'!$H$363:$H$392</c:f>
              <c:numCache>
                <c:formatCode>0.000</c:formatCode>
                <c:ptCount val="30"/>
                <c:pt idx="0">
                  <c:v>0.13424</c:v>
                </c:pt>
                <c:pt idx="1">
                  <c:v>0.13424</c:v>
                </c:pt>
                <c:pt idx="2">
                  <c:v>0.13424</c:v>
                </c:pt>
                <c:pt idx="3">
                  <c:v>0.13424</c:v>
                </c:pt>
                <c:pt idx="4">
                  <c:v>0.13424</c:v>
                </c:pt>
                <c:pt idx="5">
                  <c:v>0.13424</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BCCB-4AB4-99EC-BC19C56D9324}"/>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BCCB-4AB4-99EC-BC19C56D932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('RMS-3'!$B$363,'RMS-3'!$B$392)</c:f>
              <c:numCache>
                <c:formatCode>0.0</c:formatCode>
                <c:ptCount val="2"/>
                <c:pt idx="0">
                  <c:v>1</c:v>
                </c:pt>
                <c:pt idx="1">
                  <c:v>30</c:v>
                </c:pt>
              </c:numCache>
            </c:numRef>
          </c:xVal>
          <c:yVal>
            <c:numRef>
              <c:f>('RMS-3'!$G$355,'RMS-3'!$G$355)</c:f>
              <c:numCache>
                <c:formatCode>0.000</c:formatCode>
                <c:ptCount val="2"/>
                <c:pt idx="0">
                  <c:v>0.1</c:v>
                </c:pt>
                <c:pt idx="1">
                  <c:v>0.1</c:v>
                </c:pt>
              </c:numCache>
            </c:numRef>
          </c:yVal>
          <c:smooth val="0"/>
          <c:extLst>
            <c:ext xmlns:c16="http://schemas.microsoft.com/office/drawing/2014/chart" uri="{C3380CC4-5D6E-409C-BE32-E72D297353CC}">
              <c16:uniqueId val="{00000002-BCCB-4AB4-99EC-BC19C56D9324}"/>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BCCB-4AB4-99EC-BC19C56D932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('RMS-3'!$B$363,'RMS-3'!$B$392)</c:f>
              <c:numCache>
                <c:formatCode>0.0</c:formatCode>
                <c:ptCount val="2"/>
                <c:pt idx="0">
                  <c:v>1</c:v>
                </c:pt>
                <c:pt idx="1">
                  <c:v>30</c:v>
                </c:pt>
              </c:numCache>
            </c:numRef>
          </c:xVal>
          <c:yVal>
            <c:numRef>
              <c:f>('RMS-3'!$G$354,'RMS-3'!$G$354)</c:f>
              <c:numCache>
                <c:formatCode>0</c:formatCode>
                <c:ptCount val="2"/>
                <c:pt idx="0">
                  <c:v>134.24</c:v>
                </c:pt>
                <c:pt idx="1">
                  <c:v>134.24</c:v>
                </c:pt>
              </c:numCache>
            </c:numRef>
          </c:yVal>
          <c:smooth val="0"/>
          <c:extLst>
            <c:ext xmlns:c16="http://schemas.microsoft.com/office/drawing/2014/chart" uri="{C3380CC4-5D6E-409C-BE32-E72D297353CC}">
              <c16:uniqueId val="{00000004-BCCB-4AB4-99EC-BC19C56D932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Molybdenum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'RMS-3'!$I$363:$I$392</c:f>
              <c:numCache>
                <c:formatCode>0.000</c:formatCode>
                <c:ptCount val="30"/>
                <c:pt idx="0">
                  <c:v>0.43617227654320984</c:v>
                </c:pt>
                <c:pt idx="1">
                  <c:v>0.25417593200149646</c:v>
                </c:pt>
                <c:pt idx="2">
                  <c:v>0.31205708371717161</c:v>
                </c:pt>
                <c:pt idx="3">
                  <c:v>0.2856316782106782</c:v>
                </c:pt>
                <c:pt idx="4">
                  <c:v>0.2932344360493826</c:v>
                </c:pt>
                <c:pt idx="5">
                  <c:v>0.20132859347806115</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237A-4FF0-9D87-0C8044FB795C}"/>
            </c:ext>
          </c:extLst>
        </c:ser>
        <c:ser>
          <c:idx val="1"/>
          <c:order val="1"/>
          <c:tx>
            <c:v>Remaining Available Content</c:v>
          </c:tx>
          <c:spPr>
            <a:ln w="19050">
              <a:solidFill>
                <a:srgbClr val="008000"/>
              </a:solidFill>
              <a:prstDash val="solid"/>
            </a:ln>
            <a:effectLst/>
          </c:spPr>
          <c:marker>
            <c:symbol val="none"/>
          </c:marker>
          <c:xVal>
            <c:numRef>
              <c:f>'RMS-3'!$B$363:$B$392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'RMS-3'!$J$363:$J$392</c:f>
              <c:numCache>
                <c:formatCode>0.00</c:formatCode>
                <c:ptCount val="30"/>
                <c:pt idx="0">
                  <c:v>1.3464277234567901</c:v>
                </c:pt>
                <c:pt idx="1">
                  <c:v>1.0922517914552936</c:v>
                </c:pt>
                <c:pt idx="2" formatCode="0.000">
                  <c:v>0.78019470773812194</c:v>
                </c:pt>
                <c:pt idx="3" formatCode="0.000">
                  <c:v>0.49456302952744374</c:v>
                </c:pt>
                <c:pt idx="4" formatCode="0.000">
                  <c:v>0.20132859347806115</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237A-4FF0-9D87-0C8044FB795C}"/>
            </c:ext>
          </c:extLst>
        </c:ser>
        <c:ser>
          <c:idx val="2"/>
          <c:order val="2"/>
          <c:tx>
            <c:v>Mean Interval Release</c:v>
          </c:tx>
          <c:spPr>
            <a:ln w="19050">
              <a:solidFill>
                <a:srgbClr val="008000"/>
              </a:solidFill>
              <a:prstDash val="dash"/>
            </a:ln>
            <a:effectLst/>
          </c:spPr>
          <c:marker>
            <c:symbol val="none"/>
          </c:marker>
          <c:xVal>
            <c:numRef>
              <c:f>('RMS-3'!$B$363,'RMS-3'!$B$392)</c:f>
              <c:numCache>
                <c:formatCode>0.0</c:formatCode>
                <c:ptCount val="2"/>
                <c:pt idx="0">
                  <c:v>1</c:v>
                </c:pt>
                <c:pt idx="1">
                  <c:v>30</c:v>
                </c:pt>
              </c:numCache>
            </c:numRef>
          </c:xVal>
          <c:yVal>
            <c:numRef>
              <c:f>('RMS-3'!$H$394,'RMS-3'!$H$394)</c:f>
              <c:numCache>
                <c:formatCode>0.0000</c:formatCode>
                <c:ptCount val="2"/>
                <c:pt idx="0">
                  <c:v>2.6848E-2</c:v>
                </c:pt>
                <c:pt idx="1">
                  <c:v>2.6848E-2</c:v>
                </c:pt>
              </c:numCache>
            </c:numRef>
          </c:yVal>
          <c:smooth val="0"/>
          <c:extLst>
            <c:ext xmlns:c16="http://schemas.microsoft.com/office/drawing/2014/chart" uri="{C3380CC4-5D6E-409C-BE32-E72D297353CC}">
              <c16:uniqueId val="{00000002-237A-4FF0-9D87-0C8044FB795C}"/>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'RMS-3'!$L$363:$L$392</c:f>
              <c:numCache>
                <c:formatCode>0.000</c:formatCode>
                <c:ptCount val="30"/>
                <c:pt idx="0">
                  <c:v>0.43617227654320984</c:v>
                </c:pt>
                <c:pt idx="1">
                  <c:v>0.69034820854470635</c:v>
                </c:pt>
                <c:pt idx="2" formatCode="0.00">
                  <c:v>1.002405292261878</c:v>
                </c:pt>
                <c:pt idx="3" formatCode="0.00">
                  <c:v>1.2880369704725563</c:v>
                </c:pt>
                <c:pt idx="4" formatCode="0.00">
                  <c:v>1.5812714065219389</c:v>
                </c:pt>
                <c:pt idx="5" formatCode="0.00">
                  <c:v>1.7826</c:v>
                </c:pt>
                <c:pt idx="6" formatCode="0.00">
                  <c:v>1.7826</c:v>
                </c:pt>
                <c:pt idx="7" formatCode="0.00">
                  <c:v>1.7826</c:v>
                </c:pt>
                <c:pt idx="8" formatCode="0.00">
                  <c:v>1.7826</c:v>
                </c:pt>
                <c:pt idx="9" formatCode="0.00">
                  <c:v>1.7826</c:v>
                </c:pt>
                <c:pt idx="10" formatCode="0.00">
                  <c:v>1.7826</c:v>
                </c:pt>
                <c:pt idx="11" formatCode="0.00">
                  <c:v>1.7826</c:v>
                </c:pt>
                <c:pt idx="12" formatCode="0.00">
                  <c:v>1.7826</c:v>
                </c:pt>
                <c:pt idx="13" formatCode="0.00">
                  <c:v>1.7826</c:v>
                </c:pt>
                <c:pt idx="14" formatCode="0.00">
                  <c:v>1.7826</c:v>
                </c:pt>
                <c:pt idx="15" formatCode="0.00">
                  <c:v>1.7826</c:v>
                </c:pt>
                <c:pt idx="16" formatCode="0.00">
                  <c:v>1.7826</c:v>
                </c:pt>
                <c:pt idx="17" formatCode="0.00">
                  <c:v>1.7826</c:v>
                </c:pt>
                <c:pt idx="18" formatCode="0.00">
                  <c:v>1.7826</c:v>
                </c:pt>
                <c:pt idx="19" formatCode="0.00">
                  <c:v>1.7826</c:v>
                </c:pt>
                <c:pt idx="20" formatCode="0.00">
                  <c:v>1.7826</c:v>
                </c:pt>
                <c:pt idx="21" formatCode="0.00">
                  <c:v>1.7826</c:v>
                </c:pt>
                <c:pt idx="22" formatCode="0.00">
                  <c:v>1.7826</c:v>
                </c:pt>
                <c:pt idx="23" formatCode="0.00">
                  <c:v>1.7826</c:v>
                </c:pt>
                <c:pt idx="24" formatCode="0.00">
                  <c:v>1.7826</c:v>
                </c:pt>
                <c:pt idx="25" formatCode="0.00">
                  <c:v>1.7826</c:v>
                </c:pt>
                <c:pt idx="26" formatCode="0.00">
                  <c:v>1.7826</c:v>
                </c:pt>
                <c:pt idx="27" formatCode="0.00">
                  <c:v>1.7826</c:v>
                </c:pt>
                <c:pt idx="28" formatCode="0.00">
                  <c:v>1.7826</c:v>
                </c:pt>
                <c:pt idx="29" formatCode="0.00">
                  <c:v>1.7826</c:v>
                </c:pt>
              </c:numCache>
            </c:numRef>
          </c:yVal>
          <c:smooth val="0"/>
          <c:extLst>
            <c:ext xmlns:c16="http://schemas.microsoft.com/office/drawing/2014/chart" uri="{C3380CC4-5D6E-409C-BE32-E72D297353CC}">
              <c16:uniqueId val="{00000000-FDF2-4A0F-9D51-838CFBB156EC}"/>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DF2-4A0F-9D51-838CFBB156EC}"/>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('RMS-3'!$B$363,'RMS-3'!$B$392)</c:f>
              <c:numCache>
                <c:formatCode>0.0</c:formatCode>
                <c:ptCount val="2"/>
                <c:pt idx="0">
                  <c:v>1</c:v>
                </c:pt>
                <c:pt idx="1">
                  <c:v>30</c:v>
                </c:pt>
              </c:numCache>
            </c:numRef>
          </c:xVal>
          <c:yVal>
            <c:numRef>
              <c:f>('RMS-3'!$G$358,'RMS-3'!$G$358)</c:f>
              <c:numCache>
                <c:formatCode>0.00</c:formatCode>
                <c:ptCount val="2"/>
                <c:pt idx="0">
                  <c:v>1.7826</c:v>
                </c:pt>
                <c:pt idx="1">
                  <c:v>1.7826</c:v>
                </c:pt>
              </c:numCache>
            </c:numRef>
          </c:yVal>
          <c:smooth val="0"/>
          <c:extLst>
            <c:ext xmlns:c16="http://schemas.microsoft.com/office/drawing/2014/chart" uri="{C3380CC4-5D6E-409C-BE32-E72D297353CC}">
              <c16:uniqueId val="{00000002-FDF2-4A0F-9D51-838CFBB156EC}"/>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'RMS-3'!$H$408:$H$437</c:f>
              <c:numCache>
                <c:formatCode>0.0000</c:formatCode>
                <c:ptCount val="30"/>
                <c:pt idx="0">
                  <c:v>2.794E-2</c:v>
                </c:pt>
                <c:pt idx="1">
                  <c:v>2.794E-2</c:v>
                </c:pt>
                <c:pt idx="2">
                  <c:v>2.794E-2</c:v>
                </c:pt>
                <c:pt idx="3">
                  <c:v>2.794E-2</c:v>
                </c:pt>
                <c:pt idx="4">
                  <c:v>2.794E-2</c:v>
                </c:pt>
                <c:pt idx="5">
                  <c:v>2.794E-2</c:v>
                </c:pt>
                <c:pt idx="6">
                  <c:v>2.794E-2</c:v>
                </c:pt>
                <c:pt idx="7">
                  <c:v>2.794E-2</c:v>
                </c:pt>
                <c:pt idx="8">
                  <c:v>2.794E-2</c:v>
                </c:pt>
                <c:pt idx="9">
                  <c:v>2.794E-2</c:v>
                </c:pt>
                <c:pt idx="10">
                  <c:v>2.794E-2</c:v>
                </c:pt>
                <c:pt idx="11">
                  <c:v>2.794E-2</c:v>
                </c:pt>
                <c:pt idx="12">
                  <c:v>2.794E-2</c:v>
                </c:pt>
                <c:pt idx="13">
                  <c:v>2.794E-2</c:v>
                </c:pt>
                <c:pt idx="14">
                  <c:v>2.794E-2</c:v>
                </c:pt>
                <c:pt idx="15">
                  <c:v>2.794E-2</c:v>
                </c:pt>
                <c:pt idx="16">
                  <c:v>2.794E-2</c:v>
                </c:pt>
                <c:pt idx="17">
                  <c:v>2.794E-2</c:v>
                </c:pt>
                <c:pt idx="18">
                  <c:v>2.794E-2</c:v>
                </c:pt>
                <c:pt idx="19">
                  <c:v>2.794E-2</c:v>
                </c:pt>
                <c:pt idx="20">
                  <c:v>2.794E-2</c:v>
                </c:pt>
                <c:pt idx="21">
                  <c:v>2.794E-2</c:v>
                </c:pt>
                <c:pt idx="22">
                  <c:v>2.794E-2</c:v>
                </c:pt>
                <c:pt idx="23">
                  <c:v>2.794E-2</c:v>
                </c:pt>
                <c:pt idx="24">
                  <c:v>2.794E-2</c:v>
                </c:pt>
                <c:pt idx="25">
                  <c:v>2.794E-2</c:v>
                </c:pt>
                <c:pt idx="26">
                  <c:v>2.794E-2</c:v>
                </c:pt>
                <c:pt idx="27">
                  <c:v>2.794E-2</c:v>
                </c:pt>
                <c:pt idx="28">
                  <c:v>2.794E-2</c:v>
                </c:pt>
                <c:pt idx="29">
                  <c:v>2.794E-2</c:v>
                </c:pt>
              </c:numCache>
            </c:numRef>
          </c:yVal>
          <c:smooth val="0"/>
          <c:extLst>
            <c:ext xmlns:c16="http://schemas.microsoft.com/office/drawing/2014/chart" uri="{C3380CC4-5D6E-409C-BE32-E72D297353CC}">
              <c16:uniqueId val="{00000000-4030-4AF9-B26C-85B714D7EAA1}"/>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030-4AF9-B26C-85B714D7EAA1}"/>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('RMS-3'!$B$408,'RMS-3'!$B$437)</c:f>
              <c:numCache>
                <c:formatCode>0.0</c:formatCode>
                <c:ptCount val="2"/>
                <c:pt idx="0">
                  <c:v>1</c:v>
                </c:pt>
                <c:pt idx="1">
                  <c:v>30</c:v>
                </c:pt>
              </c:numCache>
            </c:numRef>
          </c:xVal>
          <c:yVal>
            <c:numRef>
              <c:f>('RMS-3'!$G$400,'RMS-3'!$G$400)</c:f>
              <c:numCache>
                <c:formatCode>0.0000</c:formatCode>
                <c:ptCount val="2"/>
                <c:pt idx="0">
                  <c:v>0.05</c:v>
                </c:pt>
                <c:pt idx="1">
                  <c:v>0.05</c:v>
                </c:pt>
              </c:numCache>
            </c:numRef>
          </c:yVal>
          <c:smooth val="0"/>
          <c:extLst>
            <c:ext xmlns:c16="http://schemas.microsoft.com/office/drawing/2014/chart" uri="{C3380CC4-5D6E-409C-BE32-E72D297353CC}">
              <c16:uniqueId val="{00000002-4030-4AF9-B26C-85B714D7EAA1}"/>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4030-4AF9-B26C-85B714D7EAA1}"/>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('RMS-3'!$B$408,'RMS-3'!$B$437)</c:f>
              <c:numCache>
                <c:formatCode>0.0</c:formatCode>
                <c:ptCount val="2"/>
                <c:pt idx="0">
                  <c:v>1</c:v>
                </c:pt>
                <c:pt idx="1">
                  <c:v>30</c:v>
                </c:pt>
              </c:numCache>
            </c:numRef>
          </c:xVal>
          <c:yVal>
            <c:numRef>
              <c:f>('RMS-3'!$G$399,'RMS-3'!$G$399)</c:f>
              <c:numCache>
                <c:formatCode>0.0</c:formatCode>
                <c:ptCount val="2"/>
                <c:pt idx="0">
                  <c:v>27.94</c:v>
                </c:pt>
                <c:pt idx="1">
                  <c:v>27.94</c:v>
                </c:pt>
              </c:numCache>
            </c:numRef>
          </c:yVal>
          <c:smooth val="0"/>
          <c:extLst>
            <c:ext xmlns:c16="http://schemas.microsoft.com/office/drawing/2014/chart" uri="{C3380CC4-5D6E-409C-BE32-E72D297353CC}">
              <c16:uniqueId val="{00000004-4030-4AF9-B26C-85B714D7EAA1}"/>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Selenium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'RMS-3'!$I$408:$I$437</c:f>
              <c:numCache>
                <c:formatCode>0.0000</c:formatCode>
                <c:ptCount val="30"/>
                <c:pt idx="0">
                  <c:v>9.0782579012345668E-2</c:v>
                </c:pt>
                <c:pt idx="1">
                  <c:v>5.2902827325102882E-2</c:v>
                </c:pt>
                <c:pt idx="2">
                  <c:v>6.4949902555555536E-2</c:v>
                </c:pt>
                <c:pt idx="3">
                  <c:v>5.9449859126984125E-2</c:v>
                </c:pt>
                <c:pt idx="4">
                  <c:v>6.1032256728395039E-2</c:v>
                </c:pt>
                <c:pt idx="5">
                  <c:v>6.0991514814814823E-2</c:v>
                </c:pt>
                <c:pt idx="6">
                  <c:v>8.7754765740740745E-2</c:v>
                </c:pt>
                <c:pt idx="7">
                  <c:v>5.7139769444444447E-2</c:v>
                </c:pt>
                <c:pt idx="8">
                  <c:v>5.4347148217592574E-2</c:v>
                </c:pt>
                <c:pt idx="9">
                  <c:v>5.0889389969135793E-2</c:v>
                </c:pt>
                <c:pt idx="10">
                  <c:v>5.2628070925925918E-2</c:v>
                </c:pt>
                <c:pt idx="11">
                  <c:v>1.437846440329218E-2</c:v>
                </c:pt>
                <c:pt idx="12">
                  <c:v>5.4968531415343906E-2</c:v>
                </c:pt>
                <c:pt idx="13">
                  <c:v>5.3410649629629624E-2</c:v>
                </c:pt>
                <c:pt idx="14">
                  <c:v>4.7862772222222225E-2</c:v>
                </c:pt>
                <c:pt idx="15">
                  <c:v>5.5987602261904759E-2</c:v>
                </c:pt>
                <c:pt idx="16">
                  <c:v>4.5171669100529104E-2</c:v>
                </c:pt>
                <c:pt idx="17">
                  <c:v>3.7635158441358028E-2</c:v>
                </c:pt>
                <c:pt idx="18">
                  <c:v>5.8122236740740747E-2</c:v>
                </c:pt>
                <c:pt idx="19">
                  <c:v>5.1525499259259248E-2</c:v>
                </c:pt>
                <c:pt idx="20">
                  <c:v>4.2236958364197531E-2</c:v>
                </c:pt>
                <c:pt idx="21">
                  <c:v>1.8165188536155206E-2</c:v>
                </c:pt>
                <c:pt idx="22">
                  <c:v>4.4966045293209876E-2</c:v>
                </c:pt>
                <c:pt idx="23">
                  <c:v>4.1128175848765422E-2</c:v>
                </c:pt>
                <c:pt idx="24">
                  <c:v>5.6022757407407413E-2</c:v>
                </c:pt>
                <c:pt idx="25">
                  <c:v>5.1907173456790107E-2</c:v>
                </c:pt>
                <c:pt idx="26">
                  <c:v>5.6313005324074066E-2</c:v>
                </c:pt>
                <c:pt idx="27">
                  <c:v>2.8414250925925928E-2</c:v>
                </c:pt>
                <c:pt idx="28">
                  <c:v>4.4240273611111103E-2</c:v>
                </c:pt>
                <c:pt idx="29">
                  <c:v>2.1988521296296294E-2</c:v>
                </c:pt>
              </c:numCache>
            </c:numRef>
          </c:yVal>
          <c:smooth val="0"/>
          <c:extLst>
            <c:ext xmlns:c16="http://schemas.microsoft.com/office/drawing/2014/chart" uri="{C3380CC4-5D6E-409C-BE32-E72D297353CC}">
              <c16:uniqueId val="{00000000-C66A-4ABE-9B44-3DF602DEAE0A}"/>
            </c:ext>
          </c:extLst>
        </c:ser>
        <c:ser>
          <c:idx val="1"/>
          <c:order val="1"/>
          <c:tx>
            <c:v>Remaining Available Content</c:v>
          </c:tx>
          <c:spPr>
            <a:ln w="19050">
              <a:solidFill>
                <a:srgbClr val="008000"/>
              </a:solidFill>
              <a:prstDash val="solid"/>
            </a:ln>
            <a:effectLst/>
          </c:spPr>
          <c:marker>
            <c:symbol val="none"/>
          </c:marker>
          <c:xVal>
            <c:numRef>
              <c:f>'RMS-3'!$B$408:$B$437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'RMS-3'!$J$408:$J$437</c:f>
              <c:numCache>
                <c:formatCode>0.0</c:formatCode>
                <c:ptCount val="30"/>
                <c:pt idx="0">
                  <c:v>23.809217420987657</c:v>
                </c:pt>
                <c:pt idx="1">
                  <c:v>23.756314593662555</c:v>
                </c:pt>
                <c:pt idx="2">
                  <c:v>23.691364691107001</c:v>
                </c:pt>
                <c:pt idx="3">
                  <c:v>23.631914831980016</c:v>
                </c:pt>
                <c:pt idx="4">
                  <c:v>23.57088257525162</c:v>
                </c:pt>
                <c:pt idx="5">
                  <c:v>23.509891060436804</c:v>
                </c:pt>
                <c:pt idx="6">
                  <c:v>23.422136294696063</c:v>
                </c:pt>
                <c:pt idx="7">
                  <c:v>23.36499652525162</c:v>
                </c:pt>
                <c:pt idx="8">
                  <c:v>23.310649377034029</c:v>
                </c:pt>
                <c:pt idx="9">
                  <c:v>23.259759987064893</c:v>
                </c:pt>
                <c:pt idx="10">
                  <c:v>23.207131916138966</c:v>
                </c:pt>
                <c:pt idx="11">
                  <c:v>23.192753451735673</c:v>
                </c:pt>
                <c:pt idx="12">
                  <c:v>23.137784920320328</c:v>
                </c:pt>
                <c:pt idx="13">
                  <c:v>23.084374270690699</c:v>
                </c:pt>
                <c:pt idx="14">
                  <c:v>23.036511498468478</c:v>
                </c:pt>
                <c:pt idx="15">
                  <c:v>22.980523896206574</c:v>
                </c:pt>
                <c:pt idx="16">
                  <c:v>22.935352227106044</c:v>
                </c:pt>
                <c:pt idx="17">
                  <c:v>22.897717068664686</c:v>
                </c:pt>
                <c:pt idx="18">
                  <c:v>22.839594831923947</c:v>
                </c:pt>
                <c:pt idx="19">
                  <c:v>22.788069332664687</c:v>
                </c:pt>
                <c:pt idx="20">
                  <c:v>22.745832374300491</c:v>
                </c:pt>
                <c:pt idx="21">
                  <c:v>22.727667185764336</c:v>
                </c:pt>
                <c:pt idx="22">
                  <c:v>22.682701140471124</c:v>
                </c:pt>
                <c:pt idx="23">
                  <c:v>22.641572964622359</c:v>
                </c:pt>
                <c:pt idx="24">
                  <c:v>22.585550207214951</c:v>
                </c:pt>
                <c:pt idx="25">
                  <c:v>22.53364303375816</c:v>
                </c:pt>
                <c:pt idx="26">
                  <c:v>22.477330028434086</c:v>
                </c:pt>
                <c:pt idx="27">
                  <c:v>22.448915777508159</c:v>
                </c:pt>
                <c:pt idx="28">
                  <c:v>22.404675503897046</c:v>
                </c:pt>
                <c:pt idx="29">
                  <c:v>22.382686982600749</c:v>
                </c:pt>
              </c:numCache>
            </c:numRef>
          </c:yVal>
          <c:smooth val="0"/>
          <c:extLst>
            <c:ext xmlns:c16="http://schemas.microsoft.com/office/drawing/2014/chart" uri="{C3380CC4-5D6E-409C-BE32-E72D297353CC}">
              <c16:uniqueId val="{00000001-C66A-4ABE-9B44-3DF602DEAE0A}"/>
            </c:ext>
          </c:extLst>
        </c:ser>
        <c:ser>
          <c:idx val="2"/>
          <c:order val="2"/>
          <c:tx>
            <c:v>Mean Interval Release</c:v>
          </c:tx>
          <c:spPr>
            <a:ln w="19050">
              <a:solidFill>
                <a:srgbClr val="008000"/>
              </a:solidFill>
              <a:prstDash val="dash"/>
            </a:ln>
            <a:effectLst/>
          </c:spPr>
          <c:marker>
            <c:symbol val="none"/>
          </c:marker>
          <c:xVal>
            <c:numRef>
              <c:f>('RMS-3'!$B$408,'RMS-3'!$B$437)</c:f>
              <c:numCache>
                <c:formatCode>0.0</c:formatCode>
                <c:ptCount val="2"/>
                <c:pt idx="0">
                  <c:v>1</c:v>
                </c:pt>
                <c:pt idx="1">
                  <c:v>30</c:v>
                </c:pt>
              </c:numCache>
            </c:numRef>
          </c:xVal>
          <c:yVal>
            <c:numRef>
              <c:f>('RMS-3'!$H$439,'RMS-3'!$H$439)</c:f>
              <c:numCache>
                <c:formatCode>0.0000</c:formatCode>
                <c:ptCount val="2"/>
                <c:pt idx="0">
                  <c:v>2.7939999999999989E-2</c:v>
                </c:pt>
                <c:pt idx="1">
                  <c:v>2.7939999999999989E-2</c:v>
                </c:pt>
              </c:numCache>
            </c:numRef>
          </c:yVal>
          <c:smooth val="0"/>
          <c:extLst>
            <c:ext xmlns:c16="http://schemas.microsoft.com/office/drawing/2014/chart" uri="{C3380CC4-5D6E-409C-BE32-E72D297353CC}">
              <c16:uniqueId val="{00000002-C66A-4ABE-9B44-3DF602DEAE0A}"/>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'RMS-3'!$L$408:$L$437</c:f>
              <c:numCache>
                <c:formatCode>0.000</c:formatCode>
                <c:ptCount val="30"/>
                <c:pt idx="0" formatCode="0.0000">
                  <c:v>9.0782579012345668E-2</c:v>
                </c:pt>
                <c:pt idx="1">
                  <c:v>0.14368540633744856</c:v>
                </c:pt>
                <c:pt idx="2">
                  <c:v>0.20863530889300408</c:v>
                </c:pt>
                <c:pt idx="3">
                  <c:v>0.26808516801998822</c:v>
                </c:pt>
                <c:pt idx="4">
                  <c:v>0.32911742474838324</c:v>
                </c:pt>
                <c:pt idx="5">
                  <c:v>0.39010893956319803</c:v>
                </c:pt>
                <c:pt idx="6">
                  <c:v>0.47786370530393879</c:v>
                </c:pt>
                <c:pt idx="7">
                  <c:v>0.53500347474838328</c:v>
                </c:pt>
                <c:pt idx="8">
                  <c:v>0.58935062296597585</c:v>
                </c:pt>
                <c:pt idx="9">
                  <c:v>0.64024001293511168</c:v>
                </c:pt>
                <c:pt idx="10">
                  <c:v>0.6928680838610376</c:v>
                </c:pt>
                <c:pt idx="11">
                  <c:v>0.70724654826432976</c:v>
                </c:pt>
                <c:pt idx="12">
                  <c:v>0.76221507967967361</c:v>
                </c:pt>
                <c:pt idx="13">
                  <c:v>0.81562572930930322</c:v>
                </c:pt>
                <c:pt idx="14">
                  <c:v>0.86348850153152545</c:v>
                </c:pt>
                <c:pt idx="15">
                  <c:v>0.91947610379343025</c:v>
                </c:pt>
                <c:pt idx="16">
                  <c:v>0.96464777289395931</c:v>
                </c:pt>
                <c:pt idx="17" formatCode="0.00">
                  <c:v>1.0022829313353174</c:v>
                </c:pt>
                <c:pt idx="18" formatCode="0.00">
                  <c:v>1.0604051680760582</c:v>
                </c:pt>
                <c:pt idx="19" formatCode="0.00">
                  <c:v>1.1119306673353175</c:v>
                </c:pt>
                <c:pt idx="20" formatCode="0.00">
                  <c:v>1.154167625699515</c:v>
                </c:pt>
                <c:pt idx="21" formatCode="0.00">
                  <c:v>1.1723328142356702</c:v>
                </c:pt>
                <c:pt idx="22" formatCode="0.00">
                  <c:v>1.2172988595288801</c:v>
                </c:pt>
                <c:pt idx="23" formatCode="0.00">
                  <c:v>1.2584270353776454</c:v>
                </c:pt>
                <c:pt idx="24" formatCode="0.00">
                  <c:v>1.3144497927850529</c:v>
                </c:pt>
                <c:pt idx="25" formatCode="0.00">
                  <c:v>1.3663569662418431</c:v>
                </c:pt>
                <c:pt idx="26" formatCode="0.00">
                  <c:v>1.4226699715659172</c:v>
                </c:pt>
                <c:pt idx="27" formatCode="0.00">
                  <c:v>1.4510842224918432</c:v>
                </c:pt>
                <c:pt idx="28" formatCode="0.00">
                  <c:v>1.4953244961029544</c:v>
                </c:pt>
                <c:pt idx="29" formatCode="0.00">
                  <c:v>1.5173130173992506</c:v>
                </c:pt>
              </c:numCache>
            </c:numRef>
          </c:yVal>
          <c:smooth val="0"/>
          <c:extLst>
            <c:ext xmlns:c16="http://schemas.microsoft.com/office/drawing/2014/chart" uri="{C3380CC4-5D6E-409C-BE32-E72D297353CC}">
              <c16:uniqueId val="{00000000-E29A-4428-BAFF-6E2B04F964D6}"/>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E29A-4428-BAFF-6E2B04F964D6}"/>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('RMS-3'!$B$408,'RMS-3'!$B$437)</c:f>
              <c:numCache>
                <c:formatCode>0.0</c:formatCode>
                <c:ptCount val="2"/>
                <c:pt idx="0">
                  <c:v>1</c:v>
                </c:pt>
                <c:pt idx="1">
                  <c:v>30</c:v>
                </c:pt>
              </c:numCache>
            </c:numRef>
          </c:xVal>
          <c:yVal>
            <c:numRef>
              <c:f>('RMS-3'!$G$403,'RMS-3'!$G$403)</c:f>
              <c:numCache>
                <c:formatCode>0.0</c:formatCode>
                <c:ptCount val="2"/>
                <c:pt idx="0">
                  <c:v>23.900000000000002</c:v>
                </c:pt>
                <c:pt idx="1">
                  <c:v>23.900000000000002</c:v>
                </c:pt>
              </c:numCache>
            </c:numRef>
          </c:yVal>
          <c:smooth val="0"/>
          <c:extLst>
            <c:ext xmlns:c16="http://schemas.microsoft.com/office/drawing/2014/chart" uri="{C3380CC4-5D6E-409C-BE32-E72D297353CC}">
              <c16:uniqueId val="{00000002-E29A-4428-BAFF-6E2B04F964D6}"/>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'RMS-3'!$H$453:$H$482</c:f>
              <c:numCache>
                <c:formatCode>0.0</c:formatCode>
                <c:ptCount val="30"/>
                <c:pt idx="0">
                  <c:v>11.4</c:v>
                </c:pt>
                <c:pt idx="1">
                  <c:v>11.4</c:v>
                </c:pt>
                <c:pt idx="2">
                  <c:v>11.4</c:v>
                </c:pt>
                <c:pt idx="3">
                  <c:v>11.4</c:v>
                </c:pt>
                <c:pt idx="4">
                  <c:v>11.4</c:v>
                </c:pt>
                <c:pt idx="5">
                  <c:v>11.4</c:v>
                </c:pt>
                <c:pt idx="6">
                  <c:v>11.4</c:v>
                </c:pt>
                <c:pt idx="7">
                  <c:v>11.4</c:v>
                </c:pt>
                <c:pt idx="8">
                  <c:v>11.4</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198-4A47-B5CD-017EA3AE18C1}"/>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8198-4A47-B5CD-017EA3AE18C1}"/>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('RMS-3'!$B$453,'RMS-3'!$B$482)</c:f>
              <c:numCache>
                <c:formatCode>0.0</c:formatCode>
                <c:ptCount val="2"/>
                <c:pt idx="0">
                  <c:v>1</c:v>
                </c:pt>
                <c:pt idx="1">
                  <c:v>30</c:v>
                </c:pt>
              </c:numCache>
            </c:numRef>
          </c:xVal>
          <c:yVal>
            <c:numRef>
              <c:f>('RMS-3'!$G$445,'RMS-3'!$G$445)</c:f>
              <c:numCache>
                <c:formatCode>0.0</c:formatCode>
                <c:ptCount val="2"/>
                <c:pt idx="0">
                  <c:v>12</c:v>
                </c:pt>
                <c:pt idx="1">
                  <c:v>12</c:v>
                </c:pt>
              </c:numCache>
            </c:numRef>
          </c:yVal>
          <c:smooth val="0"/>
          <c:extLst>
            <c:ext xmlns:c16="http://schemas.microsoft.com/office/drawing/2014/chart" uri="{C3380CC4-5D6E-409C-BE32-E72D297353CC}">
              <c16:uniqueId val="{00000002-8198-4A47-B5CD-017EA3AE18C1}"/>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8198-4A47-B5CD-017EA3AE18C1}"/>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('RMS-3'!$B$453,'RMS-3'!$B$482)</c:f>
              <c:numCache>
                <c:formatCode>0.0</c:formatCode>
                <c:ptCount val="2"/>
                <c:pt idx="0">
                  <c:v>1</c:v>
                </c:pt>
                <c:pt idx="1">
                  <c:v>30</c:v>
                </c:pt>
              </c:numCache>
            </c:numRef>
          </c:xVal>
          <c:yVal>
            <c:numRef>
              <c:f>('RMS-3'!$G$444,'RMS-3'!$G$444)</c:f>
              <c:numCache>
                <c:formatCode>0.00E+00</c:formatCode>
                <c:ptCount val="2"/>
                <c:pt idx="0">
                  <c:v>11400</c:v>
                </c:pt>
                <c:pt idx="1">
                  <c:v>11400</c:v>
                </c:pt>
              </c:numCache>
            </c:numRef>
          </c:yVal>
          <c:smooth val="0"/>
          <c:extLst>
            <c:ext xmlns:c16="http://schemas.microsoft.com/office/drawing/2014/chart" uri="{C3380CC4-5D6E-409C-BE32-E72D297353CC}">
              <c16:uniqueId val="{00000004-8198-4A47-B5CD-017EA3AE18C1}"/>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0"/>
          <c:min val="10"/>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Strontium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'RMS-3'!$I$453:$I$482</c:f>
              <c:numCache>
                <c:formatCode>0.0</c:formatCode>
                <c:ptCount val="30"/>
                <c:pt idx="0">
                  <c:v>37.040851851851848</c:v>
                </c:pt>
                <c:pt idx="1">
                  <c:v>21.585262401795738</c:v>
                </c:pt>
                <c:pt idx="2">
                  <c:v>26.500676060606054</c:v>
                </c:pt>
                <c:pt idx="3">
                  <c:v>24.256563852813855</c:v>
                </c:pt>
                <c:pt idx="4">
                  <c:v>24.902209259259251</c:v>
                </c:pt>
                <c:pt idx="5">
                  <c:v>24.885585858585863</c:v>
                </c:pt>
                <c:pt idx="6">
                  <c:v>35.805452020202026</c:v>
                </c:pt>
                <c:pt idx="7">
                  <c:v>23.314007575757579</c:v>
                </c:pt>
                <c:pt idx="8">
                  <c:v>10.709391119127808</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6401-4CCC-A83A-F53FCC9F089B}"/>
            </c:ext>
          </c:extLst>
        </c:ser>
        <c:ser>
          <c:idx val="1"/>
          <c:order val="1"/>
          <c:tx>
            <c:v>Remaining Available Content</c:v>
          </c:tx>
          <c:spPr>
            <a:ln w="19050">
              <a:solidFill>
                <a:srgbClr val="008000"/>
              </a:solidFill>
              <a:prstDash val="solid"/>
            </a:ln>
            <a:effectLst/>
          </c:spPr>
          <c:marker>
            <c:symbol val="none"/>
          </c:marker>
          <c:xVal>
            <c:numRef>
              <c:f>'RMS-3'!$B$453:$B$482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'RMS-3'!$J$453:$J$482</c:f>
              <c:numCache>
                <c:formatCode>0</c:formatCode>
                <c:ptCount val="30"/>
                <c:pt idx="0">
                  <c:v>191.95914814814819</c:v>
                </c:pt>
                <c:pt idx="1">
                  <c:v>170.37388574635244</c:v>
                </c:pt>
                <c:pt idx="2">
                  <c:v>143.87320968574639</c:v>
                </c:pt>
                <c:pt idx="3">
                  <c:v>119.61664583293253</c:v>
                </c:pt>
                <c:pt idx="4" formatCode="0.0">
                  <c:v>94.714436573673282</c:v>
                </c:pt>
                <c:pt idx="5" formatCode="0.0">
                  <c:v>69.828850715087412</c:v>
                </c:pt>
                <c:pt idx="6" formatCode="0.0">
                  <c:v>34.023398694885387</c:v>
                </c:pt>
                <c:pt idx="7" formatCode="0.0">
                  <c:v>10.709391119127808</c:v>
                </c:pt>
                <c:pt idx="8">
                  <c:v>1.0000000000000001E-9</c:v>
                </c:pt>
                <c:pt idx="9">
                  <c:v>1.0000000000000001E-9</c:v>
                </c:pt>
                <c:pt idx="10">
                  <c:v>1.0000000000000001E-9</c:v>
                </c:pt>
                <c:pt idx="11">
                  <c:v>1.0000000000000001E-9</c:v>
                </c:pt>
                <c:pt idx="12">
                  <c:v>1.0000000000000001E-9</c:v>
                </c:pt>
                <c:pt idx="13">
                  <c:v>1.0000000000000001E-9</c:v>
                </c:pt>
                <c:pt idx="14">
                  <c:v>1.0000000000000001E-9</c:v>
                </c:pt>
                <c:pt idx="15">
                  <c:v>1.0000000000000001E-9</c:v>
                </c:pt>
                <c:pt idx="16">
                  <c:v>1.0000000000000001E-9</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1-6401-4CCC-A83A-F53FCC9F089B}"/>
            </c:ext>
          </c:extLst>
        </c:ser>
        <c:ser>
          <c:idx val="2"/>
          <c:order val="2"/>
          <c:tx>
            <c:v>Mean Interval Release</c:v>
          </c:tx>
          <c:spPr>
            <a:ln w="19050">
              <a:solidFill>
                <a:srgbClr val="008000"/>
              </a:solidFill>
              <a:prstDash val="dash"/>
            </a:ln>
            <a:effectLst/>
          </c:spPr>
          <c:marker>
            <c:symbol val="none"/>
          </c:marker>
          <c:xVal>
            <c:numRef>
              <c:f>('RMS-3'!$B$453,'RMS-3'!$B$482)</c:f>
              <c:numCache>
                <c:formatCode>0.0</c:formatCode>
                <c:ptCount val="2"/>
                <c:pt idx="0">
                  <c:v>1</c:v>
                </c:pt>
                <c:pt idx="1">
                  <c:v>30</c:v>
                </c:pt>
              </c:numCache>
            </c:numRef>
          </c:xVal>
          <c:yVal>
            <c:numRef>
              <c:f>('RMS-3'!$H$484,'RMS-3'!$H$484)</c:f>
              <c:numCache>
                <c:formatCode>0.00</c:formatCode>
                <c:ptCount val="2"/>
                <c:pt idx="0">
                  <c:v>3.4200000000000008</c:v>
                </c:pt>
                <c:pt idx="1">
                  <c:v>3.4200000000000008</c:v>
                </c:pt>
              </c:numCache>
            </c:numRef>
          </c:yVal>
          <c:smooth val="0"/>
          <c:extLst>
            <c:ext xmlns:c16="http://schemas.microsoft.com/office/drawing/2014/chart" uri="{C3380CC4-5D6E-409C-BE32-E72D297353CC}">
              <c16:uniqueId val="{00000002-6401-4CCC-A83A-F53FCC9F089B}"/>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'RMS-3'!$L$453:$L$482</c:f>
              <c:numCache>
                <c:formatCode>0.0</c:formatCode>
                <c:ptCount val="30"/>
                <c:pt idx="0">
                  <c:v>37.040851851851848</c:v>
                </c:pt>
                <c:pt idx="1">
                  <c:v>58.626114253647586</c:v>
                </c:pt>
                <c:pt idx="2">
                  <c:v>85.12679031425364</c:v>
                </c:pt>
                <c:pt idx="3" formatCode="0">
                  <c:v>109.38335416706749</c:v>
                </c:pt>
                <c:pt idx="4" formatCode="0">
                  <c:v>134.28556342632675</c:v>
                </c:pt>
                <c:pt idx="5" formatCode="0">
                  <c:v>159.17114928491262</c:v>
                </c:pt>
                <c:pt idx="6" formatCode="0">
                  <c:v>194.97660130511463</c:v>
                </c:pt>
                <c:pt idx="7" formatCode="0">
                  <c:v>218.29060888087221</c:v>
                </c:pt>
                <c:pt idx="8" formatCode="0">
                  <c:v>229.00000000000003</c:v>
                </c:pt>
                <c:pt idx="9" formatCode="0">
                  <c:v>229.00000000000003</c:v>
                </c:pt>
                <c:pt idx="10" formatCode="0">
                  <c:v>229.00000000000003</c:v>
                </c:pt>
                <c:pt idx="11" formatCode="0">
                  <c:v>229.00000000000003</c:v>
                </c:pt>
                <c:pt idx="12" formatCode="0">
                  <c:v>229.00000000000003</c:v>
                </c:pt>
                <c:pt idx="13" formatCode="0">
                  <c:v>229.00000000000003</c:v>
                </c:pt>
                <c:pt idx="14" formatCode="0">
                  <c:v>229.00000000000003</c:v>
                </c:pt>
                <c:pt idx="15" formatCode="0">
                  <c:v>229.00000000000003</c:v>
                </c:pt>
                <c:pt idx="16" formatCode="0">
                  <c:v>229.00000000000003</c:v>
                </c:pt>
                <c:pt idx="17" formatCode="0">
                  <c:v>229.00000000000003</c:v>
                </c:pt>
                <c:pt idx="18" formatCode="0">
                  <c:v>229.00000000000003</c:v>
                </c:pt>
                <c:pt idx="19" formatCode="0">
                  <c:v>229.00000000000003</c:v>
                </c:pt>
                <c:pt idx="20" formatCode="0">
                  <c:v>229.00000000000003</c:v>
                </c:pt>
                <c:pt idx="21" formatCode="0">
                  <c:v>229.00000000000003</c:v>
                </c:pt>
                <c:pt idx="22" formatCode="0">
                  <c:v>229.00000000000003</c:v>
                </c:pt>
                <c:pt idx="23" formatCode="0">
                  <c:v>229.00000000000003</c:v>
                </c:pt>
                <c:pt idx="24" formatCode="0">
                  <c:v>229.00000000000003</c:v>
                </c:pt>
                <c:pt idx="25" formatCode="0">
                  <c:v>229.00000000000003</c:v>
                </c:pt>
                <c:pt idx="26" formatCode="0">
                  <c:v>229.00000000000003</c:v>
                </c:pt>
                <c:pt idx="27" formatCode="0">
                  <c:v>229.00000000000003</c:v>
                </c:pt>
                <c:pt idx="28" formatCode="0">
                  <c:v>229.00000000000003</c:v>
                </c:pt>
                <c:pt idx="29" formatCode="0">
                  <c:v>229.00000000000003</c:v>
                </c:pt>
              </c:numCache>
            </c:numRef>
          </c:yVal>
          <c:smooth val="0"/>
          <c:extLst>
            <c:ext xmlns:c16="http://schemas.microsoft.com/office/drawing/2014/chart" uri="{C3380CC4-5D6E-409C-BE32-E72D297353CC}">
              <c16:uniqueId val="{00000000-2F8E-4466-9A1A-3962E678A627}"/>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2F8E-4466-9A1A-3962E678A627}"/>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('RMS-3'!$B$453,'RMS-3'!$B$482)</c:f>
              <c:numCache>
                <c:formatCode>0.0</c:formatCode>
                <c:ptCount val="2"/>
                <c:pt idx="0">
                  <c:v>1</c:v>
                </c:pt>
                <c:pt idx="1">
                  <c:v>30</c:v>
                </c:pt>
              </c:numCache>
            </c:numRef>
          </c:xVal>
          <c:yVal>
            <c:numRef>
              <c:f>('RMS-3'!$G$448,'RMS-3'!$G$448)</c:f>
              <c:numCache>
                <c:formatCode>0</c:formatCode>
                <c:ptCount val="2"/>
                <c:pt idx="0">
                  <c:v>229.00000000000003</c:v>
                </c:pt>
                <c:pt idx="1">
                  <c:v>229.00000000000003</c:v>
                </c:pt>
              </c:numCache>
            </c:numRef>
          </c:yVal>
          <c:smooth val="0"/>
          <c:extLst>
            <c:ext xmlns:c16="http://schemas.microsoft.com/office/drawing/2014/chart" uri="{C3380CC4-5D6E-409C-BE32-E72D297353CC}">
              <c16:uniqueId val="{00000002-2F8E-4466-9A1A-3962E678A62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'RMS-3'!$H$498:$H$527</c:f>
              <c:numCache>
                <c:formatCode>0.00E+00</c:formatCode>
                <c:ptCount val="30"/>
                <c:pt idx="0">
                  <c:v>9.5000000000000005E-6</c:v>
                </c:pt>
                <c:pt idx="1">
                  <c:v>9.5000000000000005E-6</c:v>
                </c:pt>
                <c:pt idx="2">
                  <c:v>9.5000000000000005E-6</c:v>
                </c:pt>
                <c:pt idx="3">
                  <c:v>9.5000000000000005E-6</c:v>
                </c:pt>
                <c:pt idx="4">
                  <c:v>9.5000000000000005E-6</c:v>
                </c:pt>
                <c:pt idx="5">
                  <c:v>9.5000000000000005E-6</c:v>
                </c:pt>
                <c:pt idx="6">
                  <c:v>9.5000000000000005E-6</c:v>
                </c:pt>
                <c:pt idx="7">
                  <c:v>9.5000000000000005E-6</c:v>
                </c:pt>
                <c:pt idx="8">
                  <c:v>9.5000000000000005E-6</c:v>
                </c:pt>
                <c:pt idx="9">
                  <c:v>9.5000000000000005E-6</c:v>
                </c:pt>
                <c:pt idx="10">
                  <c:v>9.5000000000000005E-6</c:v>
                </c:pt>
                <c:pt idx="11">
                  <c:v>9.5000000000000005E-6</c:v>
                </c:pt>
                <c:pt idx="12">
                  <c:v>9.5000000000000005E-6</c:v>
                </c:pt>
                <c:pt idx="13">
                  <c:v>9.5000000000000005E-6</c:v>
                </c:pt>
                <c:pt idx="14">
                  <c:v>9.5000000000000005E-6</c:v>
                </c:pt>
                <c:pt idx="15">
                  <c:v>9.5000000000000005E-6</c:v>
                </c:pt>
                <c:pt idx="16">
                  <c:v>9.5000000000000005E-6</c:v>
                </c:pt>
                <c:pt idx="17">
                  <c:v>9.5000000000000005E-6</c:v>
                </c:pt>
                <c:pt idx="18">
                  <c:v>9.5000000000000005E-6</c:v>
                </c:pt>
                <c:pt idx="19">
                  <c:v>9.5000000000000005E-6</c:v>
                </c:pt>
                <c:pt idx="20">
                  <c:v>9.5000000000000005E-6</c:v>
                </c:pt>
                <c:pt idx="21">
                  <c:v>9.5000000000000005E-6</c:v>
                </c:pt>
                <c:pt idx="22">
                  <c:v>9.5000000000000005E-6</c:v>
                </c:pt>
                <c:pt idx="23">
                  <c:v>9.5000000000000005E-6</c:v>
                </c:pt>
                <c:pt idx="24">
                  <c:v>9.5000000000000005E-6</c:v>
                </c:pt>
                <c:pt idx="25">
                  <c:v>9.5000000000000005E-6</c:v>
                </c:pt>
                <c:pt idx="26">
                  <c:v>9.5000000000000005E-6</c:v>
                </c:pt>
                <c:pt idx="27">
                  <c:v>9.5000000000000005E-6</c:v>
                </c:pt>
                <c:pt idx="28">
                  <c:v>9.5000000000000005E-6</c:v>
                </c:pt>
                <c:pt idx="29">
                  <c:v>9.5000000000000005E-6</c:v>
                </c:pt>
              </c:numCache>
            </c:numRef>
          </c:yVal>
          <c:smooth val="0"/>
          <c:extLst>
            <c:ext xmlns:c16="http://schemas.microsoft.com/office/drawing/2014/chart" uri="{C3380CC4-5D6E-409C-BE32-E72D297353CC}">
              <c16:uniqueId val="{00000000-F300-40B9-A805-93813731EF2D}"/>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300-40B9-A805-93813731EF2D}"/>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('RMS-3'!$B$498,'RMS-3'!$B$527)</c:f>
              <c:numCache>
                <c:formatCode>0.0</c:formatCode>
                <c:ptCount val="2"/>
                <c:pt idx="0">
                  <c:v>1</c:v>
                </c:pt>
                <c:pt idx="1">
                  <c:v>30</c:v>
                </c:pt>
              </c:numCache>
            </c:numRef>
          </c:xVal>
          <c:yVal>
            <c:numRef>
              <c:f>('RMS-3'!$G$490,'RMS-3'!$G$490)</c:f>
              <c:numCache>
                <c:formatCode>0.00000</c:formatCode>
                <c:ptCount val="2"/>
                <c:pt idx="0">
                  <c:v>2E-3</c:v>
                </c:pt>
                <c:pt idx="1">
                  <c:v>2E-3</c:v>
                </c:pt>
              </c:numCache>
            </c:numRef>
          </c:yVal>
          <c:smooth val="0"/>
          <c:extLst>
            <c:ext xmlns:c16="http://schemas.microsoft.com/office/drawing/2014/chart" uri="{C3380CC4-5D6E-409C-BE32-E72D297353CC}">
              <c16:uniqueId val="{00000002-F300-40B9-A805-93813731EF2D}"/>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F300-40B9-A805-93813731EF2D}"/>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('RMS-3'!$B$498,'RMS-3'!$B$527)</c:f>
              <c:numCache>
                <c:formatCode>0.0</c:formatCode>
                <c:ptCount val="2"/>
                <c:pt idx="0">
                  <c:v>1</c:v>
                </c:pt>
                <c:pt idx="1">
                  <c:v>30</c:v>
                </c:pt>
              </c:numCache>
            </c:numRef>
          </c:xVal>
          <c:yVal>
            <c:numRef>
              <c:f>('RMS-3'!$G$489,'RMS-3'!$G$489)</c:f>
              <c:numCache>
                <c:formatCode>0.00000</c:formatCode>
                <c:ptCount val="2"/>
                <c:pt idx="0">
                  <c:v>1.9000000000000001E-5</c:v>
                </c:pt>
                <c:pt idx="1">
                  <c:v>1.9000000000000001E-5</c:v>
                </c:pt>
              </c:numCache>
            </c:numRef>
          </c:yVal>
          <c:smooth val="0"/>
          <c:extLst>
            <c:ext xmlns:c16="http://schemas.microsoft.com/office/drawing/2014/chart" uri="{C3380CC4-5D6E-409C-BE32-E72D297353CC}">
              <c16:uniqueId val="{00000004-F300-40B9-A805-93813731EF2D}"/>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0.01"/>
          <c:min val="1.0000000000000001E-5"/>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Thallium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'RMS-3'!$I$498:$I$527</c:f>
              <c:numCache>
                <c:formatCode>0.00E+00</c:formatCode>
                <c:ptCount val="30"/>
                <c:pt idx="0">
                  <c:v>6.1734753086419751E-5</c:v>
                </c:pt>
                <c:pt idx="1">
                  <c:v>3.5975437336326232E-5</c:v>
                </c:pt>
                <c:pt idx="2">
                  <c:v>4.416779343434342E-5</c:v>
                </c:pt>
                <c:pt idx="3">
                  <c:v>4.0427606421356427E-5</c:v>
                </c:pt>
                <c:pt idx="4">
                  <c:v>4.1503682098765422E-5</c:v>
                </c:pt>
                <c:pt idx="5">
                  <c:v>4.1475976430976437E-5</c:v>
                </c:pt>
                <c:pt idx="6">
                  <c:v>5.9675753367003378E-5</c:v>
                </c:pt>
                <c:pt idx="7">
                  <c:v>3.8856679292929295E-5</c:v>
                </c:pt>
                <c:pt idx="8">
                  <c:v>3.6957616898148137E-5</c:v>
                </c:pt>
                <c:pt idx="9">
                  <c:v>3.4606242283950613E-5</c:v>
                </c:pt>
                <c:pt idx="10">
                  <c:v>3.5788595117845117E-5</c:v>
                </c:pt>
                <c:pt idx="11">
                  <c:v>9.7777674897119336E-6</c:v>
                </c:pt>
                <c:pt idx="12">
                  <c:v>3.738017526455026E-5</c:v>
                </c:pt>
                <c:pt idx="13">
                  <c:v>3.6320771043771044E-5</c:v>
                </c:pt>
                <c:pt idx="14">
                  <c:v>3.2548055555555559E-5</c:v>
                </c:pt>
                <c:pt idx="15">
                  <c:v>3.8073172619047623E-5</c:v>
                </c:pt>
                <c:pt idx="16">
                  <c:v>3.0718028379028382E-5</c:v>
                </c:pt>
                <c:pt idx="17">
                  <c:v>2.5592985339506177E-5</c:v>
                </c:pt>
                <c:pt idx="18">
                  <c:v>3.9524785185185198E-5</c:v>
                </c:pt>
                <c:pt idx="19">
                  <c:v>3.5038814814814815E-5</c:v>
                </c:pt>
                <c:pt idx="20">
                  <c:v>2.8722341049382719E-5</c:v>
                </c:pt>
                <c:pt idx="21">
                  <c:v>1.2352848324514993E-5</c:v>
                </c:pt>
                <c:pt idx="22">
                  <c:v>3.0578198302469136E-5</c:v>
                </c:pt>
                <c:pt idx="23">
                  <c:v>2.7968337191358023E-5</c:v>
                </c:pt>
                <c:pt idx="24">
                  <c:v>3.8097079124579133E-5</c:v>
                </c:pt>
                <c:pt idx="25">
                  <c:v>3.5298364197530857E-5</c:v>
                </c:pt>
                <c:pt idx="26">
                  <c:v>3.8294456018518516E-5</c:v>
                </c:pt>
                <c:pt idx="27">
                  <c:v>1.9322504208754212E-5</c:v>
                </c:pt>
                <c:pt idx="28">
                  <c:v>3.0084652777777774E-5</c:v>
                </c:pt>
                <c:pt idx="29">
                  <c:v>1.4952824074074072E-5</c:v>
                </c:pt>
              </c:numCache>
            </c:numRef>
          </c:yVal>
          <c:smooth val="0"/>
          <c:extLst>
            <c:ext xmlns:c16="http://schemas.microsoft.com/office/drawing/2014/chart" uri="{C3380CC4-5D6E-409C-BE32-E72D297353CC}">
              <c16:uniqueId val="{00000000-0588-495C-B10A-119BEED4B291}"/>
            </c:ext>
          </c:extLst>
        </c:ser>
        <c:ser>
          <c:idx val="1"/>
          <c:order val="1"/>
          <c:tx>
            <c:v>Remaining Available Content</c:v>
          </c:tx>
          <c:spPr>
            <a:ln w="19050">
              <a:solidFill>
                <a:srgbClr val="008000"/>
              </a:solidFill>
              <a:prstDash val="solid"/>
            </a:ln>
            <a:effectLst/>
          </c:spPr>
          <c:marker>
            <c:symbol val="none"/>
          </c:marker>
          <c:xVal>
            <c:numRef>
              <c:f>'RMS-3'!$B$498:$B$527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'RMS-3'!$J$498:$J$527</c:f>
              <c:numCache>
                <c:formatCode>0.00</c:formatCode>
                <c:ptCount val="30"/>
                <c:pt idx="0">
                  <c:v>6.9834382652469138</c:v>
                </c:pt>
                <c:pt idx="1">
                  <c:v>6.9834022898095771</c:v>
                </c:pt>
                <c:pt idx="2">
                  <c:v>6.9833581220161429</c:v>
                </c:pt>
                <c:pt idx="3">
                  <c:v>6.9833176944097213</c:v>
                </c:pt>
                <c:pt idx="4">
                  <c:v>6.9832761907276222</c:v>
                </c:pt>
                <c:pt idx="5">
                  <c:v>6.9832347147511911</c:v>
                </c:pt>
                <c:pt idx="6">
                  <c:v>6.9831750389978238</c:v>
                </c:pt>
                <c:pt idx="7">
                  <c:v>6.9831361823185309</c:v>
                </c:pt>
                <c:pt idx="8">
                  <c:v>6.9830992247016326</c:v>
                </c:pt>
                <c:pt idx="9">
                  <c:v>6.9830646184593483</c:v>
                </c:pt>
                <c:pt idx="10">
                  <c:v>6.9830288298642307</c:v>
                </c:pt>
                <c:pt idx="11">
                  <c:v>6.9830190520967408</c:v>
                </c:pt>
                <c:pt idx="12">
                  <c:v>6.9829816719214763</c:v>
                </c:pt>
                <c:pt idx="13">
                  <c:v>6.9829453511504322</c:v>
                </c:pt>
                <c:pt idx="14">
                  <c:v>6.9829128030948766</c:v>
                </c:pt>
                <c:pt idx="15">
                  <c:v>6.9828747299222576</c:v>
                </c:pt>
                <c:pt idx="16">
                  <c:v>6.9828440118938788</c:v>
                </c:pt>
                <c:pt idx="17">
                  <c:v>6.9828184189085389</c:v>
                </c:pt>
                <c:pt idx="18">
                  <c:v>6.9827788941233537</c:v>
                </c:pt>
                <c:pt idx="19">
                  <c:v>6.9827438553085388</c:v>
                </c:pt>
                <c:pt idx="20">
                  <c:v>6.9827151329674892</c:v>
                </c:pt>
                <c:pt idx="21">
                  <c:v>6.9827027801191646</c:v>
                </c:pt>
                <c:pt idx="22">
                  <c:v>6.9826722019208622</c:v>
                </c:pt>
                <c:pt idx="23">
                  <c:v>6.9826442335836711</c:v>
                </c:pt>
                <c:pt idx="24">
                  <c:v>6.9826061365045469</c:v>
                </c:pt>
                <c:pt idx="25">
                  <c:v>6.9825708381403491</c:v>
                </c:pt>
                <c:pt idx="26">
                  <c:v>6.9825325436843304</c:v>
                </c:pt>
                <c:pt idx="27">
                  <c:v>6.9825132211801213</c:v>
                </c:pt>
                <c:pt idx="28">
                  <c:v>6.9824831365273434</c:v>
                </c:pt>
                <c:pt idx="29">
                  <c:v>6.9824681837032694</c:v>
                </c:pt>
              </c:numCache>
            </c:numRef>
          </c:yVal>
          <c:smooth val="0"/>
          <c:extLst>
            <c:ext xmlns:c16="http://schemas.microsoft.com/office/drawing/2014/chart" uri="{C3380CC4-5D6E-409C-BE32-E72D297353CC}">
              <c16:uniqueId val="{00000001-0588-495C-B10A-119BEED4B291}"/>
            </c:ext>
          </c:extLst>
        </c:ser>
        <c:ser>
          <c:idx val="2"/>
          <c:order val="2"/>
          <c:tx>
            <c:v>Mean Interval Release</c:v>
          </c:tx>
          <c:spPr>
            <a:ln w="19050">
              <a:solidFill>
                <a:srgbClr val="008000"/>
              </a:solidFill>
              <a:prstDash val="dash"/>
            </a:ln>
            <a:effectLst/>
          </c:spPr>
          <c:marker>
            <c:symbol val="none"/>
          </c:marker>
          <c:xVal>
            <c:numRef>
              <c:f>('RMS-3'!$B$498,'RMS-3'!$B$527)</c:f>
              <c:numCache>
                <c:formatCode>0.0</c:formatCode>
                <c:ptCount val="2"/>
                <c:pt idx="0">
                  <c:v>1</c:v>
                </c:pt>
                <c:pt idx="1">
                  <c:v>30</c:v>
                </c:pt>
              </c:numCache>
            </c:numRef>
          </c:xVal>
          <c:yVal>
            <c:numRef>
              <c:f>('RMS-3'!$H$529,'RMS-3'!$H$529)</c:f>
              <c:numCache>
                <c:formatCode>0.00E+00</c:formatCode>
                <c:ptCount val="2"/>
                <c:pt idx="0">
                  <c:v>1.9000000000000018E-5</c:v>
                </c:pt>
                <c:pt idx="1">
                  <c:v>1.9000000000000018E-5</c:v>
                </c:pt>
              </c:numCache>
            </c:numRef>
          </c:yVal>
          <c:smooth val="0"/>
          <c:extLst>
            <c:ext xmlns:c16="http://schemas.microsoft.com/office/drawing/2014/chart" uri="{C3380CC4-5D6E-409C-BE32-E72D297353CC}">
              <c16:uniqueId val="{00000002-0588-495C-B10A-119BEED4B291}"/>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9.9999999999999995E-7"/>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'RMS-3'!$L$498:$L$527</c:f>
              <c:numCache>
                <c:formatCode>0.00E+00</c:formatCode>
                <c:ptCount val="30"/>
                <c:pt idx="0">
                  <c:v>6.1734753086419751E-5</c:v>
                </c:pt>
                <c:pt idx="1">
                  <c:v>9.7710190422745983E-5</c:v>
                </c:pt>
                <c:pt idx="2" formatCode="0.000000">
                  <c:v>1.4187798385708941E-4</c:v>
                </c:pt>
                <c:pt idx="3" formatCode="0.000000">
                  <c:v>1.8230559027844584E-4</c:v>
                </c:pt>
                <c:pt idx="4" formatCode="0.000000">
                  <c:v>2.2380927237721128E-4</c:v>
                </c:pt>
                <c:pt idx="5" formatCode="0.000000">
                  <c:v>2.6528524880818774E-4</c:v>
                </c:pt>
                <c:pt idx="6" formatCode="0.000000">
                  <c:v>3.2496100217519109E-4</c:v>
                </c:pt>
                <c:pt idx="7" formatCode="0.000000">
                  <c:v>3.6381768146812038E-4</c:v>
                </c:pt>
                <c:pt idx="8" formatCode="0.000000">
                  <c:v>4.0077529836626851E-4</c:v>
                </c:pt>
                <c:pt idx="9" formatCode="0.000000">
                  <c:v>4.3538154065021913E-4</c:v>
                </c:pt>
                <c:pt idx="10" formatCode="0.000000">
                  <c:v>4.7117013576806425E-4</c:v>
                </c:pt>
                <c:pt idx="11" formatCode="0.000000">
                  <c:v>4.8094790325777621E-4</c:v>
                </c:pt>
                <c:pt idx="12" formatCode="0.000000">
                  <c:v>5.1832807852232642E-4</c:v>
                </c:pt>
                <c:pt idx="13" formatCode="0.000000">
                  <c:v>5.5464884956609741E-4</c:v>
                </c:pt>
                <c:pt idx="14" formatCode="0.000000">
                  <c:v>5.8719690512165298E-4</c:v>
                </c:pt>
                <c:pt idx="15" formatCode="0.000000">
                  <c:v>6.2527007774070063E-4</c:v>
                </c:pt>
                <c:pt idx="16" formatCode="0.000000">
                  <c:v>6.5598810611972903E-4</c:v>
                </c:pt>
                <c:pt idx="17" formatCode="0.000000">
                  <c:v>6.8158109145923526E-4</c:v>
                </c:pt>
                <c:pt idx="18" formatCode="0.000000">
                  <c:v>7.2110587664442046E-4</c:v>
                </c:pt>
                <c:pt idx="19" formatCode="0.000000">
                  <c:v>7.5614469145923529E-4</c:v>
                </c:pt>
                <c:pt idx="20" formatCode="0.000000">
                  <c:v>7.8486703250861805E-4</c:v>
                </c:pt>
                <c:pt idx="21" formatCode="0.000000">
                  <c:v>7.9721988083313305E-4</c:v>
                </c:pt>
                <c:pt idx="22" formatCode="0.000000">
                  <c:v>8.2779807913560218E-4</c:v>
                </c:pt>
                <c:pt idx="23" formatCode="0.000000">
                  <c:v>8.557664163269602E-4</c:v>
                </c:pt>
                <c:pt idx="24" formatCode="0.000000">
                  <c:v>8.9386349545153934E-4</c:v>
                </c:pt>
                <c:pt idx="25" formatCode="0.000000">
                  <c:v>9.2916185964907021E-4</c:v>
                </c:pt>
                <c:pt idx="26" formatCode="0.000000">
                  <c:v>9.6745631566758875E-4</c:v>
                </c:pt>
                <c:pt idx="27" formatCode="0.000000">
                  <c:v>9.8677881987634304E-4</c:v>
                </c:pt>
                <c:pt idx="28" formatCode="0.00000">
                  <c:v>1.0168634726541207E-3</c:v>
                </c:pt>
                <c:pt idx="29" formatCode="0.00000">
                  <c:v>1.0318162967281948E-3</c:v>
                </c:pt>
              </c:numCache>
            </c:numRef>
          </c:yVal>
          <c:smooth val="0"/>
          <c:extLst>
            <c:ext xmlns:c16="http://schemas.microsoft.com/office/drawing/2014/chart" uri="{C3380CC4-5D6E-409C-BE32-E72D297353CC}">
              <c16:uniqueId val="{00000000-04CE-4B11-9D00-929C909496A7}"/>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04CE-4B11-9D00-929C909496A7}"/>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('RMS-3'!$B$498,'RMS-3'!$B$527)</c:f>
              <c:numCache>
                <c:formatCode>0.0</c:formatCode>
                <c:ptCount val="2"/>
                <c:pt idx="0">
                  <c:v>1</c:v>
                </c:pt>
                <c:pt idx="1">
                  <c:v>30</c:v>
                </c:pt>
              </c:numCache>
            </c:numRef>
          </c:xVal>
          <c:yVal>
            <c:numRef>
              <c:f>('RMS-3'!$G$493,'RMS-3'!$G$493)</c:f>
              <c:numCache>
                <c:formatCode>0.00</c:formatCode>
                <c:ptCount val="2"/>
                <c:pt idx="0">
                  <c:v>6.9835000000000003</c:v>
                </c:pt>
                <c:pt idx="1">
                  <c:v>6.9835000000000003</c:v>
                </c:pt>
              </c:numCache>
            </c:numRef>
          </c:yVal>
          <c:smooth val="0"/>
          <c:extLst>
            <c:ext xmlns:c16="http://schemas.microsoft.com/office/drawing/2014/chart" uri="{C3380CC4-5D6E-409C-BE32-E72D297353CC}">
              <c16:uniqueId val="{00000002-04CE-4B11-9D00-929C909496A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'RMS-3'!$B$543:$B$572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'RMS-3'!$H$543:$H$572</c:f>
              <c:numCache>
                <c:formatCode>0.000</c:formatCode>
                <c:ptCount val="30"/>
                <c:pt idx="0">
                  <c:v>0.31431999999999999</c:v>
                </c:pt>
                <c:pt idx="1">
                  <c:v>0.31431999999999999</c:v>
                </c:pt>
                <c:pt idx="2">
                  <c:v>0.31431999999999999</c:v>
                </c:pt>
                <c:pt idx="3">
                  <c:v>0.31431999999999999</c:v>
                </c:pt>
                <c:pt idx="4">
                  <c:v>0.31431999999999999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A965-4CD9-91B2-7C55B8B42568}"/>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A965-4CD9-91B2-7C55B8B42568}"/>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('RMS-3'!$B$543,'RMS-3'!$B$572)</c:f>
              <c:numCache>
                <c:formatCode>0.0</c:formatCode>
                <c:ptCount val="2"/>
                <c:pt idx="0">
                  <c:v>1</c:v>
                </c:pt>
                <c:pt idx="1">
                  <c:v>30</c:v>
                </c:pt>
              </c:numCache>
            </c:numRef>
          </c:xVal>
          <c:yVal>
            <c:numRef>
              <c:f>('RMS-3'!$G$535,'RMS-3'!$G$535)</c:f>
              <c:numCache>
                <c:formatCode>0.0000</c:formatCode>
                <c:ptCount val="2"/>
                <c:pt idx="0">
                  <c:v>8.5999999999999993E-2</c:v>
                </c:pt>
                <c:pt idx="1">
                  <c:v>8.5999999999999993E-2</c:v>
                </c:pt>
              </c:numCache>
            </c:numRef>
          </c:yVal>
          <c:smooth val="0"/>
          <c:extLst>
            <c:ext xmlns:c16="http://schemas.microsoft.com/office/drawing/2014/chart" uri="{C3380CC4-5D6E-409C-BE32-E72D297353CC}">
              <c16:uniqueId val="{00000002-A965-4CD9-91B2-7C55B8B42568}"/>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A965-4CD9-91B2-7C55B8B42568}"/>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('RMS-3'!$B$543,'RMS-3'!$B$572)</c:f>
              <c:numCache>
                <c:formatCode>0.0</c:formatCode>
                <c:ptCount val="2"/>
                <c:pt idx="0">
                  <c:v>1</c:v>
                </c:pt>
                <c:pt idx="1">
                  <c:v>30</c:v>
                </c:pt>
              </c:numCache>
            </c:numRef>
          </c:xVal>
          <c:yVal>
            <c:numRef>
              <c:f>('RMS-3'!$G$534,'RMS-3'!$G$534)</c:f>
              <c:numCache>
                <c:formatCode>0</c:formatCode>
                <c:ptCount val="2"/>
                <c:pt idx="0">
                  <c:v>314.32</c:v>
                </c:pt>
                <c:pt idx="1">
                  <c:v>314.32</c:v>
                </c:pt>
              </c:numCache>
            </c:numRef>
          </c:yVal>
          <c:smooth val="0"/>
          <c:extLst>
            <c:ext xmlns:c16="http://schemas.microsoft.com/office/drawing/2014/chart" uri="{C3380CC4-5D6E-409C-BE32-E72D297353CC}">
              <c16:uniqueId val="{00000004-A965-4CD9-91B2-7C55B8B42568}"/>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Vanadium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'RMS-3'!$I$543:$I$572</c:f>
              <c:numCache>
                <c:formatCode>0.000</c:formatCode>
                <c:ptCount val="30"/>
                <c:pt idx="0" formatCode="0.00">
                  <c:v>1.0212877679012344</c:v>
                </c:pt>
                <c:pt idx="1">
                  <c:v>0.59514734018705573</c:v>
                </c:pt>
                <c:pt idx="2">
                  <c:v>0.73067478064646441</c:v>
                </c:pt>
                <c:pt idx="3">
                  <c:v>0.66880027633477634</c:v>
                </c:pt>
                <c:pt idx="4">
                  <c:v>0.12728983493046864</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1B0A-4261-A30A-E0DDF6740AB5}"/>
            </c:ext>
          </c:extLst>
        </c:ser>
        <c:ser>
          <c:idx val="1"/>
          <c:order val="1"/>
          <c:tx>
            <c:v>Remaining Available Content</c:v>
          </c:tx>
          <c:spPr>
            <a:ln w="19050">
              <a:solidFill>
                <a:srgbClr val="008000"/>
              </a:solidFill>
              <a:prstDash val="solid"/>
            </a:ln>
            <a:effectLst/>
          </c:spPr>
          <c:marker>
            <c:symbol val="none"/>
          </c:marker>
          <c:xVal>
            <c:numRef>
              <c:f>'RMS-3'!$B$543:$B$572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'RMS-3'!$J$543:$J$572</c:f>
              <c:numCache>
                <c:formatCode>0.00</c:formatCode>
                <c:ptCount val="30"/>
                <c:pt idx="0">
                  <c:v>2.1219122320987651</c:v>
                </c:pt>
                <c:pt idx="1">
                  <c:v>1.5267648919117094</c:v>
                </c:pt>
                <c:pt idx="2" formatCode="0.000">
                  <c:v>0.79609011126524498</c:v>
                </c:pt>
                <c:pt idx="3" formatCode="0.000">
                  <c:v>0.12728983493046864</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1B0A-4261-A30A-E0DDF6740AB5}"/>
            </c:ext>
          </c:extLst>
        </c:ser>
        <c:ser>
          <c:idx val="2"/>
          <c:order val="2"/>
          <c:tx>
            <c:v>Mean Interval Release</c:v>
          </c:tx>
          <c:spPr>
            <a:ln w="19050">
              <a:solidFill>
                <a:srgbClr val="008000"/>
              </a:solidFill>
              <a:prstDash val="dash"/>
            </a:ln>
            <a:effectLst/>
          </c:spPr>
          <c:marker>
            <c:symbol val="none"/>
          </c:marker>
          <c:xVal>
            <c:numRef>
              <c:f>('RMS-3'!$B$543,'RMS-3'!$B$572)</c:f>
              <c:numCache>
                <c:formatCode>0.0</c:formatCode>
                <c:ptCount val="2"/>
                <c:pt idx="0">
                  <c:v>1</c:v>
                </c:pt>
                <c:pt idx="1">
                  <c:v>30</c:v>
                </c:pt>
              </c:numCache>
            </c:numRef>
          </c:xVal>
          <c:yVal>
            <c:numRef>
              <c:f>('RMS-3'!$H$574,'RMS-3'!$H$574)</c:f>
              <c:numCache>
                <c:formatCode>0.0000</c:formatCode>
                <c:ptCount val="2"/>
                <c:pt idx="0">
                  <c:v>5.2386666666666665E-2</c:v>
                </c:pt>
                <c:pt idx="1">
                  <c:v>5.2386666666666665E-2</c:v>
                </c:pt>
              </c:numCache>
            </c:numRef>
          </c:yVal>
          <c:smooth val="0"/>
          <c:extLst>
            <c:ext xmlns:c16="http://schemas.microsoft.com/office/drawing/2014/chart" uri="{C3380CC4-5D6E-409C-BE32-E72D297353CC}">
              <c16:uniqueId val="{00000002-1B0A-4261-A30A-E0DDF6740AB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'RMS-3'!$B$543:$B$572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'RMS-3'!$L$543:$L$572</c:f>
              <c:numCache>
                <c:formatCode>0.00</c:formatCode>
                <c:ptCount val="30"/>
                <c:pt idx="0">
                  <c:v>1.0212877679012344</c:v>
                </c:pt>
                <c:pt idx="1">
                  <c:v>1.6164351080882902</c:v>
                </c:pt>
                <c:pt idx="2">
                  <c:v>2.3471098887347548</c:v>
                </c:pt>
                <c:pt idx="3">
                  <c:v>3.0159101650695312</c:v>
                </c:pt>
                <c:pt idx="4">
                  <c:v>3.1431999999999998</c:v>
                </c:pt>
                <c:pt idx="5">
                  <c:v>3.1431999999999998</c:v>
                </c:pt>
                <c:pt idx="6">
                  <c:v>3.1431999999999998</c:v>
                </c:pt>
                <c:pt idx="7">
                  <c:v>3.1431999999999998</c:v>
                </c:pt>
                <c:pt idx="8">
                  <c:v>3.1431999999999998</c:v>
                </c:pt>
                <c:pt idx="9">
                  <c:v>3.1431999999999998</c:v>
                </c:pt>
                <c:pt idx="10">
                  <c:v>3.1431999999999998</c:v>
                </c:pt>
                <c:pt idx="11">
                  <c:v>3.1431999999999998</c:v>
                </c:pt>
                <c:pt idx="12">
                  <c:v>3.1431999999999998</c:v>
                </c:pt>
                <c:pt idx="13">
                  <c:v>3.1431999999999998</c:v>
                </c:pt>
                <c:pt idx="14">
                  <c:v>3.1431999999999998</c:v>
                </c:pt>
                <c:pt idx="15">
                  <c:v>3.1431999999999998</c:v>
                </c:pt>
                <c:pt idx="16">
                  <c:v>3.1431999999999998</c:v>
                </c:pt>
                <c:pt idx="17">
                  <c:v>3.1431999999999998</c:v>
                </c:pt>
                <c:pt idx="18">
                  <c:v>3.1431999999999998</c:v>
                </c:pt>
                <c:pt idx="19">
                  <c:v>3.1431999999999998</c:v>
                </c:pt>
                <c:pt idx="20">
                  <c:v>3.1431999999999998</c:v>
                </c:pt>
                <c:pt idx="21">
                  <c:v>3.1431999999999998</c:v>
                </c:pt>
                <c:pt idx="22">
                  <c:v>3.1431999999999998</c:v>
                </c:pt>
                <c:pt idx="23">
                  <c:v>3.1431999999999998</c:v>
                </c:pt>
                <c:pt idx="24">
                  <c:v>3.1431999999999998</c:v>
                </c:pt>
                <c:pt idx="25">
                  <c:v>3.1431999999999998</c:v>
                </c:pt>
                <c:pt idx="26">
                  <c:v>3.1431999999999998</c:v>
                </c:pt>
                <c:pt idx="27">
                  <c:v>3.1431999999999998</c:v>
                </c:pt>
                <c:pt idx="28">
                  <c:v>3.1431999999999998</c:v>
                </c:pt>
                <c:pt idx="29">
                  <c:v>3.1431999999999998</c:v>
                </c:pt>
              </c:numCache>
            </c:numRef>
          </c:yVal>
          <c:smooth val="0"/>
          <c:extLst>
            <c:ext xmlns:c16="http://schemas.microsoft.com/office/drawing/2014/chart" uri="{C3380CC4-5D6E-409C-BE32-E72D297353CC}">
              <c16:uniqueId val="{00000000-23A3-4C42-9917-CFC4E5D8DE9D}"/>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23A3-4C42-9917-CFC4E5D8DE9D}"/>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('RMS-3'!$B$543,'RMS-3'!$B$572)</c:f>
              <c:numCache>
                <c:formatCode>0.0</c:formatCode>
                <c:ptCount val="2"/>
                <c:pt idx="0">
                  <c:v>1</c:v>
                </c:pt>
                <c:pt idx="1">
                  <c:v>30</c:v>
                </c:pt>
              </c:numCache>
            </c:numRef>
          </c:xVal>
          <c:yVal>
            <c:numRef>
              <c:f>('RMS-3'!$G$538,'RMS-3'!$G$538)</c:f>
              <c:numCache>
                <c:formatCode>0.00</c:formatCode>
                <c:ptCount val="2"/>
                <c:pt idx="0">
                  <c:v>3.1431999999999998</c:v>
                </c:pt>
                <c:pt idx="1">
                  <c:v>3.1431999999999998</c:v>
                </c:pt>
              </c:numCache>
            </c:numRef>
          </c:yVal>
          <c:smooth val="0"/>
          <c:extLst>
            <c:ext xmlns:c16="http://schemas.microsoft.com/office/drawing/2014/chart" uri="{C3380CC4-5D6E-409C-BE32-E72D297353CC}">
              <c16:uniqueId val="{00000002-23A3-4C42-9917-CFC4E5D8DE9D}"/>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400" b="1" i="0" u="none" strike="noStrike" kern="1200" baseline="0">
                <a:solidFill>
                  <a:srgbClr val="000000"/>
                </a:solidFill>
                <a:effectLst/>
                <a:latin typeface="Tahoma"/>
                <a:ea typeface="+mn-ea"/>
                <a:cs typeface="+mn-cs"/>
              </a:defRPr>
            </a:pPr>
            <a:endParaRPr lang="en-US"/>
          </a:p>
        </c:rich>
      </c:tx>
      <c:overlay val="0"/>
      <c:spPr>
        <a:noFill/>
        <a:ln>
          <a:noFill/>
        </a:ln>
        <a:effectLst/>
      </c:spPr>
    </c:title>
    <c:autoTitleDeleted val="0"/>
    <c:plotArea>
      <c:layout/>
      <c:scatterChart>
        <c:scatterStyle val="lineMarker"/>
        <c:varyColors val="0"/>
        <c:ser>
          <c:idx val="0"/>
          <c:order val="0"/>
          <c:tx>
            <c:v>Interval Infiltration (cm)</c:v>
          </c:tx>
          <c:spPr>
            <a:ln w="12700">
              <a:solidFill>
                <a:srgbClr val="00B0F0"/>
              </a:solidFill>
              <a:prstDash val="solid"/>
            </a:ln>
            <a:effectLst/>
          </c:spPr>
          <c:marker>
            <c:symbol val="circle"/>
            <c:size val="7"/>
            <c:spPr>
              <a:solidFill>
                <a:srgbClr val="00B0F0"/>
              </a:solidFill>
              <a:ln w="6350">
                <a:solidFill>
                  <a:srgbClr val="000000"/>
                </a:solidFill>
              </a:ln>
              <a:effectLst/>
            </c:spPr>
          </c:marker>
          <c:xVal>
            <c:numRef>
              <c:f>'R8A'!$B$22:$B$51</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30.021917808219179</c:v>
                </c:pt>
              </c:numCache>
            </c:numRef>
          </c:xVal>
          <c:yVal>
            <c:numRef>
              <c:f>'R8A'!$E$22:$E$51</c:f>
              <c:numCache>
                <c:formatCode>0.0</c:formatCode>
                <c:ptCount val="30"/>
                <c:pt idx="0">
                  <c:v>51.760000000000005</c:v>
                </c:pt>
                <c:pt idx="1">
                  <c:v>31.95</c:v>
                </c:pt>
                <c:pt idx="2">
                  <c:v>36.049999999999997</c:v>
                </c:pt>
                <c:pt idx="3">
                  <c:v>39.159999999999997</c:v>
                </c:pt>
                <c:pt idx="4">
                  <c:v>39.239999999999995</c:v>
                </c:pt>
                <c:pt idx="5">
                  <c:v>34.669999999999995</c:v>
                </c:pt>
                <c:pt idx="6">
                  <c:v>50.639999999999993</c:v>
                </c:pt>
                <c:pt idx="7">
                  <c:v>33.99</c:v>
                </c:pt>
                <c:pt idx="8">
                  <c:v>37.540000000000006</c:v>
                </c:pt>
                <c:pt idx="9">
                  <c:v>32.729999999999997</c:v>
                </c:pt>
                <c:pt idx="10">
                  <c:v>43.11</c:v>
                </c:pt>
                <c:pt idx="11">
                  <c:v>10.77</c:v>
                </c:pt>
                <c:pt idx="12">
                  <c:v>39.19</c:v>
                </c:pt>
                <c:pt idx="13">
                  <c:v>41.59</c:v>
                </c:pt>
                <c:pt idx="14">
                  <c:v>29.59</c:v>
                </c:pt>
                <c:pt idx="15">
                  <c:v>35.289999999999992</c:v>
                </c:pt>
                <c:pt idx="16">
                  <c:v>32.930000000000007</c:v>
                </c:pt>
                <c:pt idx="17">
                  <c:v>26.449999999999996</c:v>
                </c:pt>
                <c:pt idx="18">
                  <c:v>40.260000000000005</c:v>
                </c:pt>
                <c:pt idx="19">
                  <c:v>29.51</c:v>
                </c:pt>
                <c:pt idx="20">
                  <c:v>23.49</c:v>
                </c:pt>
                <c:pt idx="21">
                  <c:v>12.749999999999998</c:v>
                </c:pt>
                <c:pt idx="22">
                  <c:v>24.68</c:v>
                </c:pt>
                <c:pt idx="23">
                  <c:v>30.109999999999996</c:v>
                </c:pt>
                <c:pt idx="24">
                  <c:v>42.42</c:v>
                </c:pt>
                <c:pt idx="25">
                  <c:v>30.29</c:v>
                </c:pt>
                <c:pt idx="26">
                  <c:v>40.669999999999995</c:v>
                </c:pt>
                <c:pt idx="27">
                  <c:v>19.64</c:v>
                </c:pt>
                <c:pt idx="28">
                  <c:v>33.309999999999995</c:v>
                </c:pt>
                <c:pt idx="29">
                  <c:v>13.64</c:v>
                </c:pt>
              </c:numCache>
            </c:numRef>
          </c:yVal>
          <c:smooth val="0"/>
          <c:extLst>
            <c:ext xmlns:c16="http://schemas.microsoft.com/office/drawing/2014/chart" uri="{C3380CC4-5D6E-409C-BE32-E72D297353CC}">
              <c16:uniqueId val="{00000000-C77C-4546-80EF-817228F2F3A5}"/>
            </c:ext>
          </c:extLst>
        </c:ser>
        <c:ser>
          <c:idx val="1"/>
          <c:order val="1"/>
          <c:tx>
            <c:v>Mean Infiltration</c:v>
          </c:tx>
          <c:spPr>
            <a:ln w="19050">
              <a:solidFill>
                <a:srgbClr val="00B0F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C77C-4546-80EF-817228F2F3A5}"/>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('R8A'!$B$22,'R8A'!$B$51)</c:f>
              <c:numCache>
                <c:formatCode>0.0</c:formatCode>
                <c:ptCount val="2"/>
                <c:pt idx="0">
                  <c:v>1</c:v>
                </c:pt>
                <c:pt idx="1">
                  <c:v>30.021917808219179</c:v>
                </c:pt>
              </c:numCache>
            </c:numRef>
          </c:xVal>
          <c:yVal>
            <c:numRef>
              <c:f>('R8A'!$E$53,'R8A'!$E$53)</c:f>
              <c:numCache>
                <c:formatCode>0.0</c:formatCode>
                <c:ptCount val="2"/>
                <c:pt idx="0">
                  <c:v>32.913999999999994</c:v>
                </c:pt>
                <c:pt idx="1">
                  <c:v>32.913999999999994</c:v>
                </c:pt>
              </c:numCache>
            </c:numRef>
          </c:yVal>
          <c:smooth val="0"/>
          <c:extLst>
            <c:ext xmlns:c16="http://schemas.microsoft.com/office/drawing/2014/chart" uri="{C3380CC4-5D6E-409C-BE32-E72D297353CC}">
              <c16:uniqueId val="{00000002-C77C-4546-80EF-817228F2F3A5}"/>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Interval Infiltration (cm)</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0"/>
        <c:delete val="1"/>
      </c:legendEntry>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'R8A'!$H$93:$H$122</c:f>
              <c:numCache>
                <c:formatCode>0</c:formatCode>
                <c:ptCount val="30"/>
                <c:pt idx="0">
                  <c:v>180</c:v>
                </c:pt>
                <c:pt idx="1">
                  <c:v>180</c:v>
                </c:pt>
                <c:pt idx="2">
                  <c:v>180</c:v>
                </c:pt>
                <c:pt idx="3">
                  <c:v>180</c:v>
                </c:pt>
                <c:pt idx="4">
                  <c:v>180</c:v>
                </c:pt>
                <c:pt idx="5">
                  <c:v>180</c:v>
                </c:pt>
                <c:pt idx="6">
                  <c:v>180</c:v>
                </c:pt>
                <c:pt idx="7">
                  <c:v>180</c:v>
                </c:pt>
                <c:pt idx="8">
                  <c:v>180</c:v>
                </c:pt>
                <c:pt idx="9">
                  <c:v>180</c:v>
                </c:pt>
                <c:pt idx="10">
                  <c:v>180</c:v>
                </c:pt>
                <c:pt idx="11">
                  <c:v>180</c:v>
                </c:pt>
                <c:pt idx="12">
                  <c:v>180</c:v>
                </c:pt>
                <c:pt idx="13">
                  <c:v>180</c:v>
                </c:pt>
                <c:pt idx="14">
                  <c:v>180</c:v>
                </c:pt>
                <c:pt idx="15">
                  <c:v>180</c:v>
                </c:pt>
                <c:pt idx="16">
                  <c:v>180</c:v>
                </c:pt>
                <c:pt idx="17">
                  <c:v>180</c:v>
                </c:pt>
                <c:pt idx="18">
                  <c:v>180</c:v>
                </c:pt>
                <c:pt idx="19">
                  <c:v>180</c:v>
                </c:pt>
                <c:pt idx="20">
                  <c:v>180</c:v>
                </c:pt>
                <c:pt idx="21">
                  <c:v>180</c:v>
                </c:pt>
                <c:pt idx="22">
                  <c:v>180</c:v>
                </c:pt>
                <c:pt idx="23">
                  <c:v>180</c:v>
                </c:pt>
                <c:pt idx="24">
                  <c:v>180</c:v>
                </c:pt>
                <c:pt idx="25">
                  <c:v>180</c:v>
                </c:pt>
                <c:pt idx="26">
                  <c:v>180</c:v>
                </c:pt>
                <c:pt idx="27">
                  <c:v>180</c:v>
                </c:pt>
                <c:pt idx="28">
                  <c:v>180</c:v>
                </c:pt>
                <c:pt idx="29">
                  <c:v>180</c:v>
                </c:pt>
              </c:numCache>
            </c:numRef>
          </c:yVal>
          <c:smooth val="0"/>
          <c:extLst>
            <c:ext xmlns:c16="http://schemas.microsoft.com/office/drawing/2014/chart" uri="{C3380CC4-5D6E-409C-BE32-E72D297353CC}">
              <c16:uniqueId val="{00000000-8533-4320-88E7-720309E70E27}"/>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8533-4320-88E7-720309E70E27}"/>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('R8A'!$B$93,'R8A'!$B$122)</c:f>
              <c:numCache>
                <c:formatCode>0.0</c:formatCode>
                <c:ptCount val="2"/>
                <c:pt idx="0">
                  <c:v>1</c:v>
                </c:pt>
                <c:pt idx="1">
                  <c:v>30</c:v>
                </c:pt>
              </c:numCache>
            </c:numRef>
          </c:xVal>
          <c:yVal>
            <c:numRef>
              <c:f>('R8A'!$G$85,'R8A'!$G$85)</c:f>
              <c:numCache>
                <c:formatCode>0.000</c:formatCode>
                <c:ptCount val="2"/>
                <c:pt idx="0">
                  <c:v>0.2</c:v>
                </c:pt>
                <c:pt idx="1">
                  <c:v>0.2</c:v>
                </c:pt>
              </c:numCache>
            </c:numRef>
          </c:yVal>
          <c:smooth val="0"/>
          <c:extLst>
            <c:ext xmlns:c16="http://schemas.microsoft.com/office/drawing/2014/chart" uri="{C3380CC4-5D6E-409C-BE32-E72D297353CC}">
              <c16:uniqueId val="{00000002-8533-4320-88E7-720309E70E27}"/>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8533-4320-88E7-720309E70E27}"/>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('R8A'!$B$93,'R8A'!$B$122)</c:f>
              <c:numCache>
                <c:formatCode>0.0</c:formatCode>
                <c:ptCount val="2"/>
                <c:pt idx="0">
                  <c:v>1</c:v>
                </c:pt>
                <c:pt idx="1">
                  <c:v>30</c:v>
                </c:pt>
              </c:numCache>
            </c:numRef>
          </c:xVal>
          <c:yVal>
            <c:numRef>
              <c:f>('R8A'!$G$84,'R8A'!$G$84)</c:f>
              <c:numCache>
                <c:formatCode>0.00E+00</c:formatCode>
                <c:ptCount val="2"/>
                <c:pt idx="0">
                  <c:v>180000</c:v>
                </c:pt>
                <c:pt idx="1">
                  <c:v>180000</c:v>
                </c:pt>
              </c:numCache>
            </c:numRef>
          </c:yVal>
          <c:smooth val="0"/>
          <c:extLst>
            <c:ext xmlns:c16="http://schemas.microsoft.com/office/drawing/2014/chart" uri="{C3380CC4-5D6E-409C-BE32-E72D297353CC}">
              <c16:uniqueId val="{00000004-8533-4320-88E7-720309E70E2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Aluminum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'R8A'!$I$93:$I$122</c:f>
              <c:numCache>
                <c:formatCode>0</c:formatCode>
                <c:ptCount val="30"/>
                <c:pt idx="0">
                  <c:v>584.8555555555555</c:v>
                </c:pt>
                <c:pt idx="1">
                  <c:v>340.8199326599327</c:v>
                </c:pt>
                <c:pt idx="2">
                  <c:v>418.43172727272713</c:v>
                </c:pt>
                <c:pt idx="3">
                  <c:v>382.99837662337666</c:v>
                </c:pt>
                <c:pt idx="4">
                  <c:v>393.19277777777762</c:v>
                </c:pt>
                <c:pt idx="5">
                  <c:v>392.93030303030309</c:v>
                </c:pt>
                <c:pt idx="6">
                  <c:v>565.34924242424245</c:v>
                </c:pt>
                <c:pt idx="7">
                  <c:v>368.1159090909091</c:v>
                </c:pt>
                <c:pt idx="8">
                  <c:v>350.12479166666657</c:v>
                </c:pt>
                <c:pt idx="9">
                  <c:v>327.84861111111104</c:v>
                </c:pt>
                <c:pt idx="10">
                  <c:v>339.04984848484844</c:v>
                </c:pt>
                <c:pt idx="11" formatCode="0.0">
                  <c:v>92.631481481481472</c:v>
                </c:pt>
                <c:pt idx="12">
                  <c:v>354.12797619047615</c:v>
                </c:pt>
                <c:pt idx="13">
                  <c:v>344.09151515151513</c:v>
                </c:pt>
                <c:pt idx="14">
                  <c:v>308.35000000000002</c:v>
                </c:pt>
                <c:pt idx="15">
                  <c:v>360.69321428571425</c:v>
                </c:pt>
                <c:pt idx="16">
                  <c:v>291.01290043290044</c:v>
                </c:pt>
                <c:pt idx="17">
                  <c:v>242.45986111111114</c:v>
                </c:pt>
                <c:pt idx="18">
                  <c:v>374.44533333333339</c:v>
                </c:pt>
                <c:pt idx="19">
                  <c:v>331.9466666666666</c:v>
                </c:pt>
                <c:pt idx="20">
                  <c:v>272.10638888888889</c:v>
                </c:pt>
                <c:pt idx="21">
                  <c:v>117.02698412698413</c:v>
                </c:pt>
                <c:pt idx="22">
                  <c:v>289.68819444444443</c:v>
                </c:pt>
                <c:pt idx="23">
                  <c:v>264.96319444444441</c:v>
                </c:pt>
                <c:pt idx="24">
                  <c:v>360.91969696969704</c:v>
                </c:pt>
                <c:pt idx="25">
                  <c:v>334.40555555555545</c:v>
                </c:pt>
                <c:pt idx="26">
                  <c:v>362.78958333333327</c:v>
                </c:pt>
                <c:pt idx="27">
                  <c:v>183.05530303030304</c:v>
                </c:pt>
                <c:pt idx="28">
                  <c:v>285.01249999999993</c:v>
                </c:pt>
                <c:pt idx="29">
                  <c:v>141.6583333333333</c:v>
                </c:pt>
              </c:numCache>
            </c:numRef>
          </c:yVal>
          <c:smooth val="0"/>
          <c:extLst>
            <c:ext xmlns:c16="http://schemas.microsoft.com/office/drawing/2014/chart" uri="{C3380CC4-5D6E-409C-BE32-E72D297353CC}">
              <c16:uniqueId val="{00000000-4F7E-4218-9734-9E61E8FDF265}"/>
            </c:ext>
          </c:extLst>
        </c:ser>
        <c:ser>
          <c:idx val="1"/>
          <c:order val="1"/>
          <c:tx>
            <c:v>Remaining Available Content</c:v>
          </c:tx>
          <c:spPr>
            <a:ln w="19050">
              <a:solidFill>
                <a:srgbClr val="008000"/>
              </a:solidFill>
              <a:prstDash val="solid"/>
            </a:ln>
            <a:effectLst/>
          </c:spPr>
          <c:marker>
            <c:symbol val="none"/>
          </c:marker>
          <c:xVal>
            <c:numRef>
              <c:f>'R8A'!$B$93:$B$122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'R8A'!$J$93:$J$122</c:f>
              <c:numCache>
                <c:formatCode>0.00E+00</c:formatCode>
                <c:ptCount val="30"/>
                <c:pt idx="0">
                  <c:v>17815.144444444446</c:v>
                </c:pt>
                <c:pt idx="1">
                  <c:v>17474.324511784514</c:v>
                </c:pt>
                <c:pt idx="2">
                  <c:v>17055.892784511787</c:v>
                </c:pt>
                <c:pt idx="3">
                  <c:v>16672.894407888409</c:v>
                </c:pt>
                <c:pt idx="4">
                  <c:v>16279.701630110631</c:v>
                </c:pt>
                <c:pt idx="5">
                  <c:v>15886.771327080327</c:v>
                </c:pt>
                <c:pt idx="6">
                  <c:v>15321.422084656084</c:v>
                </c:pt>
                <c:pt idx="7">
                  <c:v>14953.306175565174</c:v>
                </c:pt>
                <c:pt idx="8">
                  <c:v>14603.181383898507</c:v>
                </c:pt>
                <c:pt idx="9">
                  <c:v>14275.332772787397</c:v>
                </c:pt>
                <c:pt idx="10">
                  <c:v>13936.282924302548</c:v>
                </c:pt>
                <c:pt idx="11">
                  <c:v>13843.651442821067</c:v>
                </c:pt>
                <c:pt idx="12">
                  <c:v>13489.523466630591</c:v>
                </c:pt>
                <c:pt idx="13">
                  <c:v>13145.431951479077</c:v>
                </c:pt>
                <c:pt idx="14">
                  <c:v>12837.081951479076</c:v>
                </c:pt>
                <c:pt idx="15">
                  <c:v>12476.388737193362</c:v>
                </c:pt>
                <c:pt idx="16">
                  <c:v>12185.375836760461</c:v>
                </c:pt>
                <c:pt idx="17">
                  <c:v>11942.91597564935</c:v>
                </c:pt>
                <c:pt idx="18">
                  <c:v>11568.470642316017</c:v>
                </c:pt>
                <c:pt idx="19">
                  <c:v>11236.52397564935</c:v>
                </c:pt>
                <c:pt idx="20">
                  <c:v>10964.417586760461</c:v>
                </c:pt>
                <c:pt idx="21">
                  <c:v>10847.390602633477</c:v>
                </c:pt>
                <c:pt idx="22">
                  <c:v>10557.702408189032</c:v>
                </c:pt>
                <c:pt idx="23">
                  <c:v>10292.739213744588</c:v>
                </c:pt>
                <c:pt idx="24">
                  <c:v>9931.8195167748909</c:v>
                </c:pt>
                <c:pt idx="25">
                  <c:v>9597.4139612193358</c:v>
                </c:pt>
                <c:pt idx="26">
                  <c:v>9234.6243778860025</c:v>
                </c:pt>
                <c:pt idx="27">
                  <c:v>9051.569074855699</c:v>
                </c:pt>
                <c:pt idx="28">
                  <c:v>8766.5565748556983</c:v>
                </c:pt>
                <c:pt idx="29">
                  <c:v>8624.8982415223654</c:v>
                </c:pt>
              </c:numCache>
            </c:numRef>
          </c:yVal>
          <c:smooth val="0"/>
          <c:extLst>
            <c:ext xmlns:c16="http://schemas.microsoft.com/office/drawing/2014/chart" uri="{C3380CC4-5D6E-409C-BE32-E72D297353CC}">
              <c16:uniqueId val="{00000001-4F7E-4218-9734-9E61E8FDF265}"/>
            </c:ext>
          </c:extLst>
        </c:ser>
        <c:ser>
          <c:idx val="2"/>
          <c:order val="2"/>
          <c:tx>
            <c:v>Mean Interval Release</c:v>
          </c:tx>
          <c:spPr>
            <a:ln w="19050">
              <a:solidFill>
                <a:srgbClr val="008000"/>
              </a:solidFill>
              <a:prstDash val="dash"/>
            </a:ln>
            <a:effectLst/>
          </c:spPr>
          <c:marker>
            <c:symbol val="none"/>
          </c:marker>
          <c:xVal>
            <c:numRef>
              <c:f>('R8A'!$B$93,'R8A'!$B$122)</c:f>
              <c:numCache>
                <c:formatCode>0.0</c:formatCode>
                <c:ptCount val="2"/>
                <c:pt idx="0">
                  <c:v>1</c:v>
                </c:pt>
                <c:pt idx="1">
                  <c:v>30</c:v>
                </c:pt>
              </c:numCache>
            </c:numRef>
          </c:xVal>
          <c:yVal>
            <c:numRef>
              <c:f>('R8A'!$H$124,'R8A'!$H$124)</c:f>
              <c:numCache>
                <c:formatCode>0</c:formatCode>
                <c:ptCount val="2"/>
                <c:pt idx="0">
                  <c:v>180</c:v>
                </c:pt>
                <c:pt idx="1">
                  <c:v>180</c:v>
                </c:pt>
              </c:numCache>
            </c:numRef>
          </c:yVal>
          <c:smooth val="0"/>
          <c:extLst>
            <c:ext xmlns:c16="http://schemas.microsoft.com/office/drawing/2014/chart" uri="{C3380CC4-5D6E-409C-BE32-E72D297353CC}">
              <c16:uniqueId val="{00000002-4F7E-4218-9734-9E61E8FDF26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0"/>
          <c:min val="10"/>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'R8A'!$L$93:$L$122</c:f>
              <c:numCache>
                <c:formatCode>0</c:formatCode>
                <c:ptCount val="30"/>
                <c:pt idx="0">
                  <c:v>584.8555555555555</c:v>
                </c:pt>
                <c:pt idx="1">
                  <c:v>925.67548821548826</c:v>
                </c:pt>
                <c:pt idx="2" formatCode="0.00E+00">
                  <c:v>1344.1072154882154</c:v>
                </c:pt>
                <c:pt idx="3" formatCode="0.00E+00">
                  <c:v>1727.1055921115922</c:v>
                </c:pt>
                <c:pt idx="4" formatCode="0.00E+00">
                  <c:v>2120.29836988937</c:v>
                </c:pt>
                <c:pt idx="5" formatCode="0.00E+00">
                  <c:v>2513.228672919673</c:v>
                </c:pt>
                <c:pt idx="6" formatCode="0.00E+00">
                  <c:v>3078.5779153439153</c:v>
                </c:pt>
                <c:pt idx="7" formatCode="0.00E+00">
                  <c:v>3446.6938244348244</c:v>
                </c:pt>
                <c:pt idx="8" formatCode="0.00E+00">
                  <c:v>3796.818616101491</c:v>
                </c:pt>
                <c:pt idx="9" formatCode="0.00E+00">
                  <c:v>4124.6672272126016</c:v>
                </c:pt>
                <c:pt idx="10" formatCode="0.00E+00">
                  <c:v>4463.7170756974501</c:v>
                </c:pt>
                <c:pt idx="11" formatCode="0.00E+00">
                  <c:v>4556.3485571789315</c:v>
                </c:pt>
                <c:pt idx="12" formatCode="0.00E+00">
                  <c:v>4910.4765333694077</c:v>
                </c:pt>
                <c:pt idx="13" formatCode="0.00E+00">
                  <c:v>5254.5680485209232</c:v>
                </c:pt>
                <c:pt idx="14" formatCode="0.00E+00">
                  <c:v>5562.9180485209235</c:v>
                </c:pt>
                <c:pt idx="15" formatCode="0.00E+00">
                  <c:v>5923.6112628066376</c:v>
                </c:pt>
                <c:pt idx="16" formatCode="0.00E+00">
                  <c:v>6214.6241632395377</c:v>
                </c:pt>
                <c:pt idx="17" formatCode="0.00E+00">
                  <c:v>6457.0840243506491</c:v>
                </c:pt>
                <c:pt idx="18" formatCode="0.00E+00">
                  <c:v>6831.5293576839822</c:v>
                </c:pt>
                <c:pt idx="19" formatCode="0.00E+00">
                  <c:v>7163.4760243506489</c:v>
                </c:pt>
                <c:pt idx="20" formatCode="0.00E+00">
                  <c:v>7435.5824132395373</c:v>
                </c:pt>
                <c:pt idx="21" formatCode="0.00E+00">
                  <c:v>7552.6093973665211</c:v>
                </c:pt>
                <c:pt idx="22" formatCode="0.00E+00">
                  <c:v>7842.297591810966</c:v>
                </c:pt>
                <c:pt idx="23" formatCode="0.00E+00">
                  <c:v>8107.2607862554105</c:v>
                </c:pt>
                <c:pt idx="24" formatCode="0.00E+00">
                  <c:v>8468.1804832251073</c:v>
                </c:pt>
                <c:pt idx="25" formatCode="0.00E+00">
                  <c:v>8802.5860387806624</c:v>
                </c:pt>
                <c:pt idx="26" formatCode="0.00E+00">
                  <c:v>9165.3756221139956</c:v>
                </c:pt>
                <c:pt idx="27" formatCode="0.00E+00">
                  <c:v>9348.4309251442992</c:v>
                </c:pt>
                <c:pt idx="28" formatCode="0.00E+00">
                  <c:v>9633.4434251442999</c:v>
                </c:pt>
                <c:pt idx="29" formatCode="0.00E+00">
                  <c:v>9775.1017584776328</c:v>
                </c:pt>
              </c:numCache>
            </c:numRef>
          </c:yVal>
          <c:smooth val="0"/>
          <c:extLst>
            <c:ext xmlns:c16="http://schemas.microsoft.com/office/drawing/2014/chart" uri="{C3380CC4-5D6E-409C-BE32-E72D297353CC}">
              <c16:uniqueId val="{00000000-6C2F-457A-85DC-610C89E1658A}"/>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6C2F-457A-85DC-610C89E1658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('R8A'!$B$93,'R8A'!$B$122)</c:f>
              <c:numCache>
                <c:formatCode>0.0</c:formatCode>
                <c:ptCount val="2"/>
                <c:pt idx="0">
                  <c:v>1</c:v>
                </c:pt>
                <c:pt idx="1">
                  <c:v>30</c:v>
                </c:pt>
              </c:numCache>
            </c:numRef>
          </c:xVal>
          <c:yVal>
            <c:numRef>
              <c:f>('R8A'!$G$88,'R8A'!$G$88)</c:f>
              <c:numCache>
                <c:formatCode>0.00E+00</c:formatCode>
                <c:ptCount val="2"/>
                <c:pt idx="0">
                  <c:v>18400</c:v>
                </c:pt>
                <c:pt idx="1">
                  <c:v>18400</c:v>
                </c:pt>
              </c:numCache>
            </c:numRef>
          </c:yVal>
          <c:smooth val="0"/>
          <c:extLst>
            <c:ext xmlns:c16="http://schemas.microsoft.com/office/drawing/2014/chart" uri="{C3380CC4-5D6E-409C-BE32-E72D297353CC}">
              <c16:uniqueId val="{00000002-6C2F-457A-85DC-610C89E1658A}"/>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'R8A'!$H$138:$H$167</c:f>
              <c:numCache>
                <c:formatCode>0.00000</c:formatCode>
                <c:ptCount val="30"/>
                <c:pt idx="0">
                  <c:v>7.5722003255084E-3</c:v>
                </c:pt>
                <c:pt idx="1">
                  <c:v>7.5039562402264993E-3</c:v>
                </c:pt>
                <c:pt idx="2">
                  <c:v>7.5039562402264993E-3</c:v>
                </c:pt>
                <c:pt idx="3">
                  <c:v>7.5039562402264993E-3</c:v>
                </c:pt>
                <c:pt idx="4">
                  <c:v>8.4087400739207997E-3</c:v>
                </c:pt>
                <c:pt idx="5">
                  <c:v>8.4087400739207997E-3</c:v>
                </c:pt>
                <c:pt idx="6">
                  <c:v>8.4087400739207997E-3</c:v>
                </c:pt>
                <c:pt idx="7">
                  <c:v>8.4087400739207997E-3</c:v>
                </c:pt>
                <c:pt idx="8">
                  <c:v>8.4087400739207997E-3</c:v>
                </c:pt>
                <c:pt idx="9">
                  <c:v>8.4087400739207997E-3</c:v>
                </c:pt>
                <c:pt idx="10">
                  <c:v>8.4087400739207997E-3</c:v>
                </c:pt>
                <c:pt idx="11">
                  <c:v>8.4087400739207997E-3</c:v>
                </c:pt>
                <c:pt idx="12">
                  <c:v>8.4087400739207997E-3</c:v>
                </c:pt>
                <c:pt idx="13">
                  <c:v>8.4087400739207997E-3</c:v>
                </c:pt>
                <c:pt idx="14">
                  <c:v>8.4087400739207997E-3</c:v>
                </c:pt>
                <c:pt idx="15">
                  <c:v>8.4087400739207997E-3</c:v>
                </c:pt>
                <c:pt idx="16">
                  <c:v>8.4087400739207997E-3</c:v>
                </c:pt>
                <c:pt idx="17">
                  <c:v>8.4087400739207997E-3</c:v>
                </c:pt>
                <c:pt idx="18">
                  <c:v>8.4087400739207997E-3</c:v>
                </c:pt>
                <c:pt idx="19">
                  <c:v>8.4087400739207997E-3</c:v>
                </c:pt>
                <c:pt idx="20">
                  <c:v>8.4087400739207997E-3</c:v>
                </c:pt>
                <c:pt idx="21">
                  <c:v>8.4087400739207997E-3</c:v>
                </c:pt>
                <c:pt idx="22">
                  <c:v>8.4087400739207997E-3</c:v>
                </c:pt>
                <c:pt idx="23">
                  <c:v>8.4087400739207997E-3</c:v>
                </c:pt>
                <c:pt idx="24">
                  <c:v>8.4087400739207997E-3</c:v>
                </c:pt>
                <c:pt idx="25">
                  <c:v>8.4087400739207997E-3</c:v>
                </c:pt>
                <c:pt idx="26">
                  <c:v>8.4087400739207997E-3</c:v>
                </c:pt>
                <c:pt idx="27">
                  <c:v>8.4087400739207997E-3</c:v>
                </c:pt>
                <c:pt idx="28">
                  <c:v>8.4087400739207997E-3</c:v>
                </c:pt>
                <c:pt idx="29">
                  <c:v>8.4087400739207997E-3</c:v>
                </c:pt>
              </c:numCache>
            </c:numRef>
          </c:yVal>
          <c:smooth val="0"/>
          <c:extLst>
            <c:ext xmlns:c16="http://schemas.microsoft.com/office/drawing/2014/chart" uri="{C3380CC4-5D6E-409C-BE32-E72D297353CC}">
              <c16:uniqueId val="{00000000-D912-4BDB-A169-4457AA0552DA}"/>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912-4BDB-A169-4457AA0552D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('R8A'!$B$138,'R8A'!$B$167)</c:f>
              <c:numCache>
                <c:formatCode>0.0</c:formatCode>
                <c:ptCount val="2"/>
                <c:pt idx="0">
                  <c:v>1</c:v>
                </c:pt>
                <c:pt idx="1">
                  <c:v>30</c:v>
                </c:pt>
              </c:numCache>
            </c:numRef>
          </c:xVal>
          <c:yVal>
            <c:numRef>
              <c:f>('R8A'!$G$130,'R8A'!$G$130)</c:f>
              <c:numCache>
                <c:formatCode>0.0000</c:formatCode>
                <c:ptCount val="2"/>
                <c:pt idx="0">
                  <c:v>0.01</c:v>
                </c:pt>
                <c:pt idx="1">
                  <c:v>0.01</c:v>
                </c:pt>
              </c:numCache>
            </c:numRef>
          </c:yVal>
          <c:smooth val="0"/>
          <c:extLst>
            <c:ext xmlns:c16="http://schemas.microsoft.com/office/drawing/2014/chart" uri="{C3380CC4-5D6E-409C-BE32-E72D297353CC}">
              <c16:uniqueId val="{00000002-D912-4BDB-A169-4457AA0552DA}"/>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912-4BDB-A169-4457AA0552D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('R8A'!$B$138,'R8A'!$B$167)</c:f>
              <c:numCache>
                <c:formatCode>0.0</c:formatCode>
                <c:ptCount val="2"/>
                <c:pt idx="0">
                  <c:v>1</c:v>
                </c:pt>
                <c:pt idx="1">
                  <c:v>30</c:v>
                </c:pt>
              </c:numCache>
            </c:numRef>
          </c:xVal>
          <c:yVal>
            <c:numRef>
              <c:f>('R8A'!$G$129,'R8A'!$G$129)</c:f>
              <c:numCache>
                <c:formatCode>0.00</c:formatCode>
                <c:ptCount val="2"/>
                <c:pt idx="0">
                  <c:v>7.8197130187179997</c:v>
                </c:pt>
                <c:pt idx="1">
                  <c:v>7.8197130187179997</c:v>
                </c:pt>
              </c:numCache>
            </c:numRef>
          </c:yVal>
          <c:smooth val="0"/>
          <c:extLst>
            <c:ext xmlns:c16="http://schemas.microsoft.com/office/drawing/2014/chart" uri="{C3380CC4-5D6E-409C-BE32-E72D297353CC}">
              <c16:uniqueId val="{00000004-D912-4BDB-A169-4457AA0552DA}"/>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Arsenic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'R8A'!$I$138:$I$167</c:f>
              <c:numCache>
                <c:formatCode>0.0000</c:formatCode>
                <c:ptCount val="30"/>
                <c:pt idx="0">
                  <c:v>2.4603574600850962E-2</c:v>
                </c:pt>
                <c:pt idx="1">
                  <c:v>1.4208321447094873E-2</c:v>
                </c:pt>
                <c:pt idx="2">
                  <c:v>1.7443852060982964E-2</c:v>
                </c:pt>
                <c:pt idx="3">
                  <c:v>1.5966683656997813E-2</c:v>
                </c:pt>
                <c:pt idx="4">
                  <c:v>1.8368088151534637E-2</c:v>
                </c:pt>
                <c:pt idx="5">
                  <c:v>1.8355826585270848E-2</c:v>
                </c:pt>
                <c:pt idx="6">
                  <c:v>2.6410415725186071E-2</c:v>
                </c:pt>
                <c:pt idx="7">
                  <c:v>1.7196616647891742E-2</c:v>
                </c:pt>
                <c:pt idx="8">
                  <c:v>1.6356157592003723E-2</c:v>
                </c:pt>
                <c:pt idx="9">
                  <c:v>1.5315520857940417E-2</c:v>
                </c:pt>
                <c:pt idx="10">
                  <c:v>1.5838789155618448E-2</c:v>
                </c:pt>
                <c:pt idx="11" formatCode="0.00000">
                  <c:v>4.3273002802221433E-3</c:v>
                </c:pt>
                <c:pt idx="12">
                  <c:v>1.6543167248274041E-2</c:v>
                </c:pt>
                <c:pt idx="13">
                  <c:v>1.6074311736392618E-2</c:v>
                </c:pt>
                <c:pt idx="14">
                  <c:v>1.440463889885266E-2</c:v>
                </c:pt>
                <c:pt idx="15">
                  <c:v>1.6849863807531045E-2</c:v>
                </c:pt>
                <c:pt idx="16">
                  <c:v>1.3594732432766965E-2</c:v>
                </c:pt>
                <c:pt idx="17">
                  <c:v>1.1326566391345952E-2</c:v>
                </c:pt>
                <c:pt idx="18">
                  <c:v>1.7492297110514626E-2</c:v>
                </c:pt>
                <c:pt idx="19">
                  <c:v>1.5506962435580163E-2</c:v>
                </c:pt>
                <c:pt idx="20">
                  <c:v>1.2711510536777097E-2</c:v>
                </c:pt>
                <c:pt idx="21" formatCode="0.00000">
                  <c:v>5.466941617548138E-3</c:v>
                </c:pt>
                <c:pt idx="22">
                  <c:v>1.3532848497593114E-2</c:v>
                </c:pt>
                <c:pt idx="23">
                  <c:v>1.2377814617994826E-2</c:v>
                </c:pt>
                <c:pt idx="24">
                  <c:v>1.6860443996535794E-2</c:v>
                </c:pt>
                <c:pt idx="25">
                  <c:v>1.5621829977454153E-2</c:v>
                </c:pt>
                <c:pt idx="26">
                  <c:v>1.6947796154311273E-2</c:v>
                </c:pt>
                <c:pt idx="27" formatCode="0.00000">
                  <c:v>8.5514692351923594E-3</c:v>
                </c:pt>
                <c:pt idx="28">
                  <c:v>1.3314422390657507E-2</c:v>
                </c:pt>
                <c:pt idx="29" formatCode="0.00000">
                  <c:v>6.6176005794712804E-3</c:v>
                </c:pt>
              </c:numCache>
            </c:numRef>
          </c:yVal>
          <c:smooth val="0"/>
          <c:extLst>
            <c:ext xmlns:c16="http://schemas.microsoft.com/office/drawing/2014/chart" uri="{C3380CC4-5D6E-409C-BE32-E72D297353CC}">
              <c16:uniqueId val="{00000000-DBA6-4890-89F8-2617EC7B92AA}"/>
            </c:ext>
          </c:extLst>
        </c:ser>
        <c:ser>
          <c:idx val="1"/>
          <c:order val="1"/>
          <c:tx>
            <c:v>Remaining Available Content</c:v>
          </c:tx>
          <c:spPr>
            <a:ln w="19050">
              <a:solidFill>
                <a:srgbClr val="008000"/>
              </a:solidFill>
              <a:prstDash val="solid"/>
            </a:ln>
            <a:effectLst/>
          </c:spPr>
          <c:marker>
            <c:symbol val="none"/>
          </c:marker>
          <c:xVal>
            <c:numRef>
              <c:f>'R8A'!$B$138:$B$167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'R8A'!$J$138:$J$167</c:f>
              <c:numCache>
                <c:formatCode>0.000</c:formatCode>
                <c:ptCount val="30"/>
                <c:pt idx="0">
                  <c:v>0.46538674469007707</c:v>
                </c:pt>
                <c:pt idx="1">
                  <c:v>0.45117842324298219</c:v>
                </c:pt>
                <c:pt idx="2">
                  <c:v>0.43373457118199921</c:v>
                </c:pt>
                <c:pt idx="3">
                  <c:v>0.41776788752500138</c:v>
                </c:pt>
                <c:pt idx="4">
                  <c:v>0.39939979937346676</c:v>
                </c:pt>
                <c:pt idx="5">
                  <c:v>0.38104397278819591</c:v>
                </c:pt>
                <c:pt idx="6">
                  <c:v>0.35463355706300981</c:v>
                </c:pt>
                <c:pt idx="7">
                  <c:v>0.33743694041511807</c:v>
                </c:pt>
                <c:pt idx="8">
                  <c:v>0.32108078282311436</c:v>
                </c:pt>
                <c:pt idx="9">
                  <c:v>0.30576526196517395</c:v>
                </c:pt>
                <c:pt idx="10">
                  <c:v>0.28992647280955552</c:v>
                </c:pt>
                <c:pt idx="11">
                  <c:v>0.28559917252933337</c:v>
                </c:pt>
                <c:pt idx="12">
                  <c:v>0.26905600528105933</c:v>
                </c:pt>
                <c:pt idx="13">
                  <c:v>0.25298169354466671</c:v>
                </c:pt>
                <c:pt idx="14">
                  <c:v>0.23857705464581405</c:v>
                </c:pt>
                <c:pt idx="15">
                  <c:v>0.22172719083828302</c:v>
                </c:pt>
                <c:pt idx="16">
                  <c:v>0.20813245840551606</c:v>
                </c:pt>
                <c:pt idx="17">
                  <c:v>0.19680589201417009</c:v>
                </c:pt>
                <c:pt idx="18">
                  <c:v>0.17931359490365548</c:v>
                </c:pt>
                <c:pt idx="19">
                  <c:v>0.16380663246807531</c:v>
                </c:pt>
                <c:pt idx="20">
                  <c:v>0.1510951219312982</c:v>
                </c:pt>
                <c:pt idx="21">
                  <c:v>0.14562818031375008</c:v>
                </c:pt>
                <c:pt idx="22">
                  <c:v>0.13209533181615696</c:v>
                </c:pt>
                <c:pt idx="23">
                  <c:v>0.11971751719816213</c:v>
                </c:pt>
                <c:pt idx="24">
                  <c:v>0.10285707320162635</c:v>
                </c:pt>
                <c:pt idx="25" formatCode="0.0000">
                  <c:v>8.7235243224172199E-2</c:v>
                </c:pt>
                <c:pt idx="26" formatCode="0.0000">
                  <c:v>7.0287447069860925E-2</c:v>
                </c:pt>
                <c:pt idx="27" formatCode="0.0000">
                  <c:v>6.1735977834668568E-2</c:v>
                </c:pt>
                <c:pt idx="28" formatCode="0.0000">
                  <c:v>4.8421555444011062E-2</c:v>
                </c:pt>
                <c:pt idx="29" formatCode="0.0000">
                  <c:v>4.1803954864539784E-2</c:v>
                </c:pt>
              </c:numCache>
            </c:numRef>
          </c:yVal>
          <c:smooth val="0"/>
          <c:extLst>
            <c:ext xmlns:c16="http://schemas.microsoft.com/office/drawing/2014/chart" uri="{C3380CC4-5D6E-409C-BE32-E72D297353CC}">
              <c16:uniqueId val="{00000001-DBA6-4890-89F8-2617EC7B92AA}"/>
            </c:ext>
          </c:extLst>
        </c:ser>
        <c:ser>
          <c:idx val="2"/>
          <c:order val="2"/>
          <c:tx>
            <c:v>Mean Interval Release</c:v>
          </c:tx>
          <c:spPr>
            <a:ln w="19050">
              <a:solidFill>
                <a:srgbClr val="008000"/>
              </a:solidFill>
              <a:prstDash val="dash"/>
            </a:ln>
            <a:effectLst/>
          </c:spPr>
          <c:marker>
            <c:symbol val="none"/>
          </c:marker>
          <c:xVal>
            <c:numRef>
              <c:f>('R8A'!$B$138,'R8A'!$B$167)</c:f>
              <c:numCache>
                <c:formatCode>0.0</c:formatCode>
                <c:ptCount val="2"/>
                <c:pt idx="0">
                  <c:v>1</c:v>
                </c:pt>
                <c:pt idx="1">
                  <c:v>30</c:v>
                </c:pt>
              </c:numCache>
            </c:numRef>
          </c:xVal>
          <c:yVal>
            <c:numRef>
              <c:f>('R8A'!$H$169,'R8A'!$H$169)</c:f>
              <c:numCache>
                <c:formatCode>0.00000</c:formatCode>
                <c:ptCount val="2"/>
                <c:pt idx="0">
                  <c:v>8.2903770322709618E-3</c:v>
                </c:pt>
                <c:pt idx="1">
                  <c:v>8.2903770322709618E-3</c:v>
                </c:pt>
              </c:numCache>
            </c:numRef>
          </c:yVal>
          <c:smooth val="0"/>
          <c:extLst>
            <c:ext xmlns:c16="http://schemas.microsoft.com/office/drawing/2014/chart" uri="{C3380CC4-5D6E-409C-BE32-E72D297353CC}">
              <c16:uniqueId val="{00000002-DBA6-4890-89F8-2617EC7B92AA}"/>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'R8A'!$L$138:$L$167</c:f>
              <c:numCache>
                <c:formatCode>0.0000</c:formatCode>
                <c:ptCount val="30"/>
                <c:pt idx="0">
                  <c:v>2.4603574600850962E-2</c:v>
                </c:pt>
                <c:pt idx="1">
                  <c:v>3.8811896047945833E-2</c:v>
                </c:pt>
                <c:pt idx="2">
                  <c:v>5.6255748108928798E-2</c:v>
                </c:pt>
                <c:pt idx="3">
                  <c:v>7.2222431765926604E-2</c:v>
                </c:pt>
                <c:pt idx="4">
                  <c:v>9.059051991746124E-2</c:v>
                </c:pt>
                <c:pt idx="5" formatCode="0.000">
                  <c:v>0.10894634650273209</c:v>
                </c:pt>
                <c:pt idx="6" formatCode="0.000">
                  <c:v>0.13535676222791815</c:v>
                </c:pt>
                <c:pt idx="7" formatCode="0.000">
                  <c:v>0.15255337887580989</c:v>
                </c:pt>
                <c:pt idx="8" formatCode="0.000">
                  <c:v>0.16890953646781362</c:v>
                </c:pt>
                <c:pt idx="9" formatCode="0.000">
                  <c:v>0.18422505732575403</c:v>
                </c:pt>
                <c:pt idx="10" formatCode="0.000">
                  <c:v>0.20006384648137249</c:v>
                </c:pt>
                <c:pt idx="11" formatCode="0.000">
                  <c:v>0.20439114676159464</c:v>
                </c:pt>
                <c:pt idx="12" formatCode="0.000">
                  <c:v>0.22093431400986868</c:v>
                </c:pt>
                <c:pt idx="13" formatCode="0.000">
                  <c:v>0.2370086257462613</c:v>
                </c:pt>
                <c:pt idx="14" formatCode="0.000">
                  <c:v>0.25141326464511399</c:v>
                </c:pt>
                <c:pt idx="15" formatCode="0.000">
                  <c:v>0.26826312845264505</c:v>
                </c:pt>
                <c:pt idx="16" formatCode="0.000">
                  <c:v>0.28185786088541204</c:v>
                </c:pt>
                <c:pt idx="17" formatCode="0.000">
                  <c:v>0.29318442727675798</c:v>
                </c:pt>
                <c:pt idx="18" formatCode="0.000">
                  <c:v>0.31067672438727262</c:v>
                </c:pt>
                <c:pt idx="19" formatCode="0.000">
                  <c:v>0.32618368682285276</c:v>
                </c:pt>
                <c:pt idx="20" formatCode="0.000">
                  <c:v>0.33889519735962986</c:v>
                </c:pt>
                <c:pt idx="21" formatCode="0.000">
                  <c:v>0.34436213897717799</c:v>
                </c:pt>
                <c:pt idx="22" formatCode="0.000">
                  <c:v>0.35789498747477111</c:v>
                </c:pt>
                <c:pt idx="23" formatCode="0.000">
                  <c:v>0.37027280209276592</c:v>
                </c:pt>
                <c:pt idx="24" formatCode="0.000">
                  <c:v>0.38713324608930172</c:v>
                </c:pt>
                <c:pt idx="25" formatCode="0.000">
                  <c:v>0.40275507606675587</c:v>
                </c:pt>
                <c:pt idx="26" formatCode="0.000">
                  <c:v>0.41970287222106717</c:v>
                </c:pt>
                <c:pt idx="27" formatCode="0.000">
                  <c:v>0.42825434145625951</c:v>
                </c:pt>
                <c:pt idx="28" formatCode="0.000">
                  <c:v>0.44156876384691701</c:v>
                </c:pt>
                <c:pt idx="29" formatCode="0.000">
                  <c:v>0.44818636442638832</c:v>
                </c:pt>
              </c:numCache>
            </c:numRef>
          </c:yVal>
          <c:smooth val="0"/>
          <c:extLst>
            <c:ext xmlns:c16="http://schemas.microsoft.com/office/drawing/2014/chart" uri="{C3380CC4-5D6E-409C-BE32-E72D297353CC}">
              <c16:uniqueId val="{00000000-6EBB-458C-B262-A26511C488A0}"/>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6EBB-458C-B262-A26511C488A0}"/>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('R8A'!$B$138,'R8A'!$B$167)</c:f>
              <c:numCache>
                <c:formatCode>0.0</c:formatCode>
                <c:ptCount val="2"/>
                <c:pt idx="0">
                  <c:v>1</c:v>
                </c:pt>
                <c:pt idx="1">
                  <c:v>30</c:v>
                </c:pt>
              </c:numCache>
            </c:numRef>
          </c:xVal>
          <c:yVal>
            <c:numRef>
              <c:f>('R8A'!$G$133,'R8A'!$G$133)</c:f>
              <c:numCache>
                <c:formatCode>0.000</c:formatCode>
                <c:ptCount val="2"/>
                <c:pt idx="0">
                  <c:v>0.48999031929092801</c:v>
                </c:pt>
                <c:pt idx="1">
                  <c:v>0.48999031929092801</c:v>
                </c:pt>
              </c:numCache>
            </c:numRef>
          </c:yVal>
          <c:smooth val="0"/>
          <c:extLst>
            <c:ext xmlns:c16="http://schemas.microsoft.com/office/drawing/2014/chart" uri="{C3380CC4-5D6E-409C-BE32-E72D297353CC}">
              <c16:uniqueId val="{00000002-6EBB-458C-B262-A26511C488A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'R8A'!$H$183:$H$212</c:f>
              <c:numCache>
                <c:formatCode>0.00</c:formatCode>
                <c:ptCount val="30"/>
                <c:pt idx="0">
                  <c:v>4.1500000000000004</c:v>
                </c:pt>
                <c:pt idx="1">
                  <c:v>4.1500000000000004</c:v>
                </c:pt>
                <c:pt idx="2">
                  <c:v>4.1500000000000004</c:v>
                </c:pt>
                <c:pt idx="3">
                  <c:v>4.1500000000000004</c:v>
                </c:pt>
                <c:pt idx="4">
                  <c:v>4.1500000000000004</c:v>
                </c:pt>
                <c:pt idx="5">
                  <c:v>4.1500000000000004</c:v>
                </c:pt>
                <c:pt idx="6">
                  <c:v>4.1500000000000004</c:v>
                </c:pt>
                <c:pt idx="7">
                  <c:v>4.1500000000000004</c:v>
                </c:pt>
                <c:pt idx="8">
                  <c:v>4.1500000000000004</c:v>
                </c:pt>
                <c:pt idx="9">
                  <c:v>4.1500000000000004</c:v>
                </c:pt>
                <c:pt idx="10">
                  <c:v>4.1500000000000004</c:v>
                </c:pt>
                <c:pt idx="11">
                  <c:v>4.1500000000000004</c:v>
                </c:pt>
                <c:pt idx="12">
                  <c:v>4.1500000000000004</c:v>
                </c:pt>
                <c:pt idx="13">
                  <c:v>4.1500000000000004</c:v>
                </c:pt>
                <c:pt idx="14">
                  <c:v>4.1500000000000004</c:v>
                </c:pt>
                <c:pt idx="15">
                  <c:v>4.1500000000000004</c:v>
                </c:pt>
                <c:pt idx="16">
                  <c:v>4.1500000000000004</c:v>
                </c:pt>
                <c:pt idx="17">
                  <c:v>4.1500000000000004</c:v>
                </c:pt>
                <c:pt idx="18">
                  <c:v>4.1500000000000004</c:v>
                </c:pt>
                <c:pt idx="19">
                  <c:v>4.1500000000000004</c:v>
                </c:pt>
                <c:pt idx="20">
                  <c:v>4.1500000000000004</c:v>
                </c:pt>
                <c:pt idx="21">
                  <c:v>4.1500000000000004</c:v>
                </c:pt>
                <c:pt idx="22">
                  <c:v>4.1500000000000004</c:v>
                </c:pt>
                <c:pt idx="23">
                  <c:v>4.1500000000000004</c:v>
                </c:pt>
                <c:pt idx="24">
                  <c:v>4.1500000000000004</c:v>
                </c:pt>
                <c:pt idx="25">
                  <c:v>4.1500000000000004</c:v>
                </c:pt>
                <c:pt idx="26">
                  <c:v>4.1500000000000004</c:v>
                </c:pt>
                <c:pt idx="27">
                  <c:v>4.1500000000000004</c:v>
                </c:pt>
                <c:pt idx="28">
                  <c:v>4.1500000000000004</c:v>
                </c:pt>
                <c:pt idx="29">
                  <c:v>4.1500000000000004</c:v>
                </c:pt>
              </c:numCache>
            </c:numRef>
          </c:yVal>
          <c:smooth val="0"/>
          <c:extLst>
            <c:ext xmlns:c16="http://schemas.microsoft.com/office/drawing/2014/chart" uri="{C3380CC4-5D6E-409C-BE32-E72D297353CC}">
              <c16:uniqueId val="{00000000-E5F7-4E09-9BA3-ABC1B1123FF0}"/>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E5F7-4E09-9BA3-ABC1B1123FF0}"/>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('R8A'!$B$183,'R8A'!$B$212)</c:f>
              <c:numCache>
                <c:formatCode>0.0</c:formatCode>
                <c:ptCount val="2"/>
                <c:pt idx="0">
                  <c:v>1</c:v>
                </c:pt>
                <c:pt idx="1">
                  <c:v>30</c:v>
                </c:pt>
              </c:numCache>
            </c:numRef>
          </c:xVal>
          <c:yVal>
            <c:numRef>
              <c:f>('R8A'!$G$175,'R8A'!$G$175)</c:f>
              <c:numCache>
                <c:formatCode>0.00</c:formatCode>
                <c:ptCount val="2"/>
                <c:pt idx="0">
                  <c:v>2</c:v>
                </c:pt>
                <c:pt idx="1">
                  <c:v>2</c:v>
                </c:pt>
              </c:numCache>
            </c:numRef>
          </c:yVal>
          <c:smooth val="0"/>
          <c:extLst>
            <c:ext xmlns:c16="http://schemas.microsoft.com/office/drawing/2014/chart" uri="{C3380CC4-5D6E-409C-BE32-E72D297353CC}">
              <c16:uniqueId val="{00000002-E5F7-4E09-9BA3-ABC1B1123FF0}"/>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E5F7-4E09-9BA3-ABC1B1123FF0}"/>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('R8A'!$B$183,'R8A'!$B$212)</c:f>
              <c:numCache>
                <c:formatCode>0.0</c:formatCode>
                <c:ptCount val="2"/>
                <c:pt idx="0">
                  <c:v>1</c:v>
                </c:pt>
                <c:pt idx="1">
                  <c:v>30</c:v>
                </c:pt>
              </c:numCache>
            </c:numRef>
          </c:xVal>
          <c:yVal>
            <c:numRef>
              <c:f>('R8A'!$G$174,'R8A'!$G$174)</c:f>
              <c:numCache>
                <c:formatCode>0.00E+00</c:formatCode>
                <c:ptCount val="2"/>
                <c:pt idx="0">
                  <c:v>6580</c:v>
                </c:pt>
                <c:pt idx="1">
                  <c:v>6580</c:v>
                </c:pt>
              </c:numCache>
            </c:numRef>
          </c:yVal>
          <c:smooth val="0"/>
          <c:extLst>
            <c:ext xmlns:c16="http://schemas.microsoft.com/office/drawing/2014/chart" uri="{C3380CC4-5D6E-409C-BE32-E72D297353CC}">
              <c16:uniqueId val="{00000004-E5F7-4E09-9BA3-ABC1B1123FF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Barium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'R8A'!$I$183:$I$212</c:f>
              <c:numCache>
                <c:formatCode>0.0</c:formatCode>
                <c:ptCount val="30"/>
                <c:pt idx="0">
                  <c:v>13.48416975308642</c:v>
                </c:pt>
                <c:pt idx="1">
                  <c:v>7.8577928918817816</c:v>
                </c:pt>
                <c:pt idx="2">
                  <c:v>9.6471759343434318</c:v>
                </c:pt>
                <c:pt idx="3">
                  <c:v>8.8302403499278501</c:v>
                </c:pt>
                <c:pt idx="4">
                  <c:v>9.0652779320987626</c:v>
                </c:pt>
                <c:pt idx="5">
                  <c:v>9.0592264309764321</c:v>
                </c:pt>
                <c:pt idx="6">
                  <c:v>13.034440867003369</c:v>
                </c:pt>
                <c:pt idx="7">
                  <c:v>8.4871167929292941</c:v>
                </c:pt>
                <c:pt idx="8">
                  <c:v>8.0723215856481456</c:v>
                </c:pt>
                <c:pt idx="9">
                  <c:v>7.5587318672839494</c:v>
                </c:pt>
                <c:pt idx="10">
                  <c:v>7.8169826178451176</c:v>
                </c:pt>
                <c:pt idx="11" formatCode="0.00">
                  <c:v>2.1356702674897119</c:v>
                </c:pt>
                <c:pt idx="12">
                  <c:v>8.1646172288359793</c:v>
                </c:pt>
                <c:pt idx="13">
                  <c:v>7.9332210437710442</c:v>
                </c:pt>
                <c:pt idx="14">
                  <c:v>7.1091805555555574</c:v>
                </c:pt>
                <c:pt idx="15">
                  <c:v>8.3159824404761906</c:v>
                </c:pt>
                <c:pt idx="16">
                  <c:v>6.7094640933140939</c:v>
                </c:pt>
                <c:pt idx="17" formatCode="0.00">
                  <c:v>5.5900467978395074</c:v>
                </c:pt>
                <c:pt idx="18">
                  <c:v>8.6330451851851873</c:v>
                </c:pt>
                <c:pt idx="19">
                  <c:v>7.653214814814814</c:v>
                </c:pt>
                <c:pt idx="20" formatCode="0.00">
                  <c:v>6.2735639660493838</c:v>
                </c:pt>
                <c:pt idx="21" formatCode="0.00">
                  <c:v>2.6981221340388011</c:v>
                </c:pt>
                <c:pt idx="22">
                  <c:v>6.6789222608024694</c:v>
                </c:pt>
                <c:pt idx="23" formatCode="0.00">
                  <c:v>6.1088736496913576</c:v>
                </c:pt>
                <c:pt idx="24">
                  <c:v>8.3212041245791273</c:v>
                </c:pt>
                <c:pt idx="25">
                  <c:v>7.7099058641975295</c:v>
                </c:pt>
                <c:pt idx="26">
                  <c:v>8.3643153935185186</c:v>
                </c:pt>
                <c:pt idx="27" formatCode="0.00">
                  <c:v>4.2204417087542092</c:v>
                </c:pt>
                <c:pt idx="28">
                  <c:v>6.5711215277777768</c:v>
                </c:pt>
                <c:pt idx="29" formatCode="0.00">
                  <c:v>3.2660115740740738</c:v>
                </c:pt>
              </c:numCache>
            </c:numRef>
          </c:yVal>
          <c:smooth val="0"/>
          <c:extLst>
            <c:ext xmlns:c16="http://schemas.microsoft.com/office/drawing/2014/chart" uri="{C3380CC4-5D6E-409C-BE32-E72D297353CC}">
              <c16:uniqueId val="{00000000-2929-4B00-B08E-FF45994D2B08}"/>
            </c:ext>
          </c:extLst>
        </c:ser>
        <c:ser>
          <c:idx val="1"/>
          <c:order val="1"/>
          <c:tx>
            <c:v>Remaining Available Content</c:v>
          </c:tx>
          <c:spPr>
            <a:ln w="19050">
              <a:solidFill>
                <a:srgbClr val="008000"/>
              </a:solidFill>
              <a:prstDash val="solid"/>
            </a:ln>
            <a:effectLst/>
          </c:spPr>
          <c:marker>
            <c:symbol val="none"/>
          </c:marker>
          <c:xVal>
            <c:numRef>
              <c:f>'R8A'!$B$183:$B$212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'R8A'!$J$183:$J$212</c:f>
              <c:numCache>
                <c:formatCode>0</c:formatCode>
                <c:ptCount val="30"/>
                <c:pt idx="0">
                  <c:v>344.51583024691365</c:v>
                </c:pt>
                <c:pt idx="1">
                  <c:v>336.65803735503187</c:v>
                </c:pt>
                <c:pt idx="2">
                  <c:v>327.01086142068846</c:v>
                </c:pt>
                <c:pt idx="3">
                  <c:v>318.18062107076059</c:v>
                </c:pt>
                <c:pt idx="4">
                  <c:v>309.11534313866184</c:v>
                </c:pt>
                <c:pt idx="5">
                  <c:v>300.05611670768542</c:v>
                </c:pt>
                <c:pt idx="6">
                  <c:v>287.02167584068206</c:v>
                </c:pt>
                <c:pt idx="7">
                  <c:v>278.53455904775279</c:v>
                </c:pt>
                <c:pt idx="8">
                  <c:v>270.46223746210467</c:v>
                </c:pt>
                <c:pt idx="9">
                  <c:v>262.90350559482073</c:v>
                </c:pt>
                <c:pt idx="10">
                  <c:v>255.0865229769756</c:v>
                </c:pt>
                <c:pt idx="11">
                  <c:v>252.9508527094859</c:v>
                </c:pt>
                <c:pt idx="12">
                  <c:v>244.78623548064991</c:v>
                </c:pt>
                <c:pt idx="13">
                  <c:v>236.85301443687885</c:v>
                </c:pt>
                <c:pt idx="14">
                  <c:v>229.7438338813233</c:v>
                </c:pt>
                <c:pt idx="15">
                  <c:v>221.42785144084712</c:v>
                </c:pt>
                <c:pt idx="16">
                  <c:v>214.71838734753302</c:v>
                </c:pt>
                <c:pt idx="17">
                  <c:v>209.12834054969352</c:v>
                </c:pt>
                <c:pt idx="18">
                  <c:v>200.49529536450834</c:v>
                </c:pt>
                <c:pt idx="19" formatCode="0.0">
                  <c:v>192.84208054969352</c:v>
                </c:pt>
                <c:pt idx="20" formatCode="0.0">
                  <c:v>186.56851658364414</c:v>
                </c:pt>
                <c:pt idx="21" formatCode="0.0">
                  <c:v>183.87039444960533</c:v>
                </c:pt>
                <c:pt idx="22" formatCode="0.0">
                  <c:v>177.19147218880286</c:v>
                </c:pt>
                <c:pt idx="23" formatCode="0.0">
                  <c:v>171.0825985391115</c:v>
                </c:pt>
                <c:pt idx="24" formatCode="0.0">
                  <c:v>162.76139441453236</c:v>
                </c:pt>
                <c:pt idx="25" formatCode="0.0">
                  <c:v>155.05148855033482</c:v>
                </c:pt>
                <c:pt idx="26" formatCode="0.0">
                  <c:v>146.6871731568163</c:v>
                </c:pt>
                <c:pt idx="27" formatCode="0.0">
                  <c:v>142.46673144806209</c:v>
                </c:pt>
                <c:pt idx="28" formatCode="0.00">
                  <c:v>135.8956099202843</c:v>
                </c:pt>
                <c:pt idx="29" formatCode="0.000">
                  <c:v>132.62959834621023</c:v>
                </c:pt>
              </c:numCache>
            </c:numRef>
          </c:yVal>
          <c:smooth val="0"/>
          <c:extLst>
            <c:ext xmlns:c16="http://schemas.microsoft.com/office/drawing/2014/chart" uri="{C3380CC4-5D6E-409C-BE32-E72D297353CC}">
              <c16:uniqueId val="{00000001-2929-4B00-B08E-FF45994D2B08}"/>
            </c:ext>
          </c:extLst>
        </c:ser>
        <c:ser>
          <c:idx val="2"/>
          <c:order val="2"/>
          <c:tx>
            <c:v>Mean Interval Release</c:v>
          </c:tx>
          <c:spPr>
            <a:ln w="19050">
              <a:solidFill>
                <a:srgbClr val="008000"/>
              </a:solidFill>
              <a:prstDash val="dash"/>
            </a:ln>
            <a:effectLst/>
          </c:spPr>
          <c:marker>
            <c:symbol val="none"/>
          </c:marker>
          <c:xVal>
            <c:numRef>
              <c:f>('R8A'!$B$183,'R8A'!$B$212)</c:f>
              <c:numCache>
                <c:formatCode>0.0</c:formatCode>
                <c:ptCount val="2"/>
                <c:pt idx="0">
                  <c:v>1</c:v>
                </c:pt>
                <c:pt idx="1">
                  <c:v>30</c:v>
                </c:pt>
              </c:numCache>
            </c:numRef>
          </c:xVal>
          <c:yVal>
            <c:numRef>
              <c:f>('R8A'!$H$214,'R8A'!$H$214)</c:f>
              <c:numCache>
                <c:formatCode>0.00</c:formatCode>
                <c:ptCount val="2"/>
                <c:pt idx="0">
                  <c:v>4.1500000000000021</c:v>
                </c:pt>
                <c:pt idx="1">
                  <c:v>4.1500000000000021</c:v>
                </c:pt>
              </c:numCache>
            </c:numRef>
          </c:yVal>
          <c:smooth val="0"/>
          <c:extLst>
            <c:ext xmlns:c16="http://schemas.microsoft.com/office/drawing/2014/chart" uri="{C3380CC4-5D6E-409C-BE32-E72D297353CC}">
              <c16:uniqueId val="{00000002-2929-4B00-B08E-FF45994D2B08}"/>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'R8A'!$L$183:$L$212</c:f>
              <c:numCache>
                <c:formatCode>0.0</c:formatCode>
                <c:ptCount val="30"/>
                <c:pt idx="0">
                  <c:v>13.48416975308642</c:v>
                </c:pt>
                <c:pt idx="1">
                  <c:v>21.341962644968202</c:v>
                </c:pt>
                <c:pt idx="2">
                  <c:v>30.989138579311636</c:v>
                </c:pt>
                <c:pt idx="3">
                  <c:v>39.819378929239484</c:v>
                </c:pt>
                <c:pt idx="4">
                  <c:v>48.884656861338243</c:v>
                </c:pt>
                <c:pt idx="5">
                  <c:v>57.943883292314673</c:v>
                </c:pt>
                <c:pt idx="6" formatCode="0">
                  <c:v>70.978324159318049</c:v>
                </c:pt>
                <c:pt idx="7" formatCode="0">
                  <c:v>79.465440952247349</c:v>
                </c:pt>
                <c:pt idx="8" formatCode="0">
                  <c:v>87.537762537895489</c:v>
                </c:pt>
                <c:pt idx="9" formatCode="0">
                  <c:v>95.096494405179442</c:v>
                </c:pt>
                <c:pt idx="10" formatCode="0">
                  <c:v>102.91347702302456</c:v>
                </c:pt>
                <c:pt idx="11" formatCode="0">
                  <c:v>105.04914729051427</c:v>
                </c:pt>
                <c:pt idx="12" formatCode="0">
                  <c:v>113.21376451935025</c:v>
                </c:pt>
                <c:pt idx="13" formatCode="0">
                  <c:v>121.14698556312129</c:v>
                </c:pt>
                <c:pt idx="14" formatCode="0">
                  <c:v>128.25616611867684</c:v>
                </c:pt>
                <c:pt idx="15" formatCode="0">
                  <c:v>136.57214855915305</c:v>
                </c:pt>
                <c:pt idx="16" formatCode="0">
                  <c:v>143.28161265246715</c:v>
                </c:pt>
                <c:pt idx="17" formatCode="0">
                  <c:v>148.87165945030665</c:v>
                </c:pt>
                <c:pt idx="18" formatCode="0">
                  <c:v>157.50470463549183</c:v>
                </c:pt>
                <c:pt idx="19" formatCode="0">
                  <c:v>165.15791945030665</c:v>
                </c:pt>
                <c:pt idx="20" formatCode="0">
                  <c:v>171.43148341635603</c:v>
                </c:pt>
                <c:pt idx="21" formatCode="0">
                  <c:v>174.12960555039484</c:v>
                </c:pt>
                <c:pt idx="22" formatCode="0">
                  <c:v>180.80852781119731</c:v>
                </c:pt>
                <c:pt idx="23" formatCode="0">
                  <c:v>186.91740146088867</c:v>
                </c:pt>
                <c:pt idx="24" formatCode="0">
                  <c:v>195.23860558546781</c:v>
                </c:pt>
                <c:pt idx="25" formatCode="0">
                  <c:v>202.94851144966535</c:v>
                </c:pt>
                <c:pt idx="26" formatCode="0">
                  <c:v>211.31282684318387</c:v>
                </c:pt>
                <c:pt idx="27" formatCode="0">
                  <c:v>215.53326855193808</c:v>
                </c:pt>
                <c:pt idx="28" formatCode="0">
                  <c:v>222.10439007971587</c:v>
                </c:pt>
                <c:pt idx="29" formatCode="0">
                  <c:v>225.37040165378994</c:v>
                </c:pt>
              </c:numCache>
            </c:numRef>
          </c:yVal>
          <c:smooth val="0"/>
          <c:extLst>
            <c:ext xmlns:c16="http://schemas.microsoft.com/office/drawing/2014/chart" uri="{C3380CC4-5D6E-409C-BE32-E72D297353CC}">
              <c16:uniqueId val="{00000000-DADF-4473-8183-08A6234FAFEE}"/>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ADF-4473-8183-08A6234FAFEE}"/>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('R8A'!$B$183,'R8A'!$B$212)</c:f>
              <c:numCache>
                <c:formatCode>0.0</c:formatCode>
                <c:ptCount val="2"/>
                <c:pt idx="0">
                  <c:v>1</c:v>
                </c:pt>
                <c:pt idx="1">
                  <c:v>30</c:v>
                </c:pt>
              </c:numCache>
            </c:numRef>
          </c:xVal>
          <c:yVal>
            <c:numRef>
              <c:f>('R8A'!$G$178,'R8A'!$G$178)</c:f>
              <c:numCache>
                <c:formatCode>0</c:formatCode>
                <c:ptCount val="2"/>
                <c:pt idx="0">
                  <c:v>358.00000000000006</c:v>
                </c:pt>
                <c:pt idx="1">
                  <c:v>358.00000000000006</c:v>
                </c:pt>
              </c:numCache>
            </c:numRef>
          </c:yVal>
          <c:smooth val="0"/>
          <c:extLst>
            <c:ext xmlns:c16="http://schemas.microsoft.com/office/drawing/2014/chart" uri="{C3380CC4-5D6E-409C-BE32-E72D297353CC}">
              <c16:uniqueId val="{00000002-DADF-4473-8183-08A6234FAFE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'R8A'!$H$228:$H$257</c:f>
              <c:numCache>
                <c:formatCode>0.000</c:formatCode>
                <c:ptCount val="30"/>
                <c:pt idx="0">
                  <c:v>0.34842200326789996</c:v>
                </c:pt>
                <c:pt idx="1">
                  <c:v>0.34842200326789996</c:v>
                </c:pt>
                <c:pt idx="2">
                  <c:v>0.34842200326789996</c:v>
                </c:pt>
                <c:pt idx="3">
                  <c:v>0.34842200326789996</c:v>
                </c:pt>
                <c:pt idx="4">
                  <c:v>0.34842200326789996</c:v>
                </c:pt>
                <c:pt idx="5">
                  <c:v>0.34842200326789996</c:v>
                </c:pt>
                <c:pt idx="6">
                  <c:v>0.34842200326789996</c:v>
                </c:pt>
                <c:pt idx="7">
                  <c:v>0.34842200326789996</c:v>
                </c:pt>
                <c:pt idx="8">
                  <c:v>0.34842200326789996</c:v>
                </c:pt>
                <c:pt idx="9">
                  <c:v>0.34842200326789996</c:v>
                </c:pt>
                <c:pt idx="10">
                  <c:v>0.34842200326789996</c:v>
                </c:pt>
                <c:pt idx="11">
                  <c:v>0.34842200326789996</c:v>
                </c:pt>
                <c:pt idx="12">
                  <c:v>0.34842200326789996</c:v>
                </c:pt>
                <c:pt idx="13">
                  <c:v>0.34842200326789996</c:v>
                </c:pt>
                <c:pt idx="14">
                  <c:v>0.34842200326789996</c:v>
                </c:pt>
                <c:pt idx="15">
                  <c:v>0.34842200326789996</c:v>
                </c:pt>
                <c:pt idx="16">
                  <c:v>0.34842200326789996</c:v>
                </c:pt>
                <c:pt idx="17">
                  <c:v>0.34842200326789996</c:v>
                </c:pt>
                <c:pt idx="18">
                  <c:v>0.34842200326789996</c:v>
                </c:pt>
                <c:pt idx="19">
                  <c:v>0.34842200326789996</c:v>
                </c:pt>
                <c:pt idx="20">
                  <c:v>0.34842200326789996</c:v>
                </c:pt>
                <c:pt idx="21">
                  <c:v>0.34842200326789996</c:v>
                </c:pt>
                <c:pt idx="22">
                  <c:v>0.34842200326789996</c:v>
                </c:pt>
                <c:pt idx="23">
                  <c:v>0.34842200326789996</c:v>
                </c:pt>
                <c:pt idx="24">
                  <c:v>0.34842200326789996</c:v>
                </c:pt>
                <c:pt idx="25">
                  <c:v>0.34842200326789996</c:v>
                </c:pt>
                <c:pt idx="26">
                  <c:v>0.34842200326789996</c:v>
                </c:pt>
                <c:pt idx="27">
                  <c:v>0.34842200326789996</c:v>
                </c:pt>
                <c:pt idx="28">
                  <c:v>0.34842200326789996</c:v>
                </c:pt>
                <c:pt idx="29">
                  <c:v>0.34842200326789996</c:v>
                </c:pt>
              </c:numCache>
            </c:numRef>
          </c:yVal>
          <c:smooth val="0"/>
          <c:extLst>
            <c:ext xmlns:c16="http://schemas.microsoft.com/office/drawing/2014/chart" uri="{C3380CC4-5D6E-409C-BE32-E72D297353CC}">
              <c16:uniqueId val="{00000000-1FF1-477B-B64F-1C1FC33F1CE7}"/>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FF1-477B-B64F-1C1FC33F1CE7}"/>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('R8A'!$B$228,'R8A'!$B$257)</c:f>
              <c:numCache>
                <c:formatCode>0.0</c:formatCode>
                <c:ptCount val="2"/>
                <c:pt idx="0">
                  <c:v>1</c:v>
                </c:pt>
                <c:pt idx="1">
                  <c:v>30</c:v>
                </c:pt>
              </c:numCache>
            </c:numRef>
          </c:xVal>
          <c:yVal>
            <c:numRef>
              <c:f>('R8A'!$G$220,'R8A'!$G$220)</c:f>
              <c:numCache>
                <c:formatCode>0.000</c:formatCode>
                <c:ptCount val="2"/>
                <c:pt idx="0">
                  <c:v>0.1</c:v>
                </c:pt>
                <c:pt idx="1">
                  <c:v>0.1</c:v>
                </c:pt>
              </c:numCache>
            </c:numRef>
          </c:yVal>
          <c:smooth val="0"/>
          <c:extLst>
            <c:ext xmlns:c16="http://schemas.microsoft.com/office/drawing/2014/chart" uri="{C3380CC4-5D6E-409C-BE32-E72D297353CC}">
              <c16:uniqueId val="{00000002-1FF1-477B-B64F-1C1FC33F1CE7}"/>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1FF1-477B-B64F-1C1FC33F1CE7}"/>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('R8A'!$B$228,'R8A'!$B$257)</c:f>
              <c:numCache>
                <c:formatCode>0.0</c:formatCode>
                <c:ptCount val="2"/>
                <c:pt idx="0">
                  <c:v>1</c:v>
                </c:pt>
                <c:pt idx="1">
                  <c:v>30</c:v>
                </c:pt>
              </c:numCache>
            </c:numRef>
          </c:xVal>
          <c:yVal>
            <c:numRef>
              <c:f>('R8A'!$G$219,'R8A'!$G$219)</c:f>
              <c:numCache>
                <c:formatCode>0</c:formatCode>
                <c:ptCount val="2"/>
                <c:pt idx="0">
                  <c:v>348.42200326789998</c:v>
                </c:pt>
                <c:pt idx="1">
                  <c:v>348.42200326789998</c:v>
                </c:pt>
              </c:numCache>
            </c:numRef>
          </c:yVal>
          <c:smooth val="0"/>
          <c:extLst>
            <c:ext xmlns:c16="http://schemas.microsoft.com/office/drawing/2014/chart" uri="{C3380CC4-5D6E-409C-BE32-E72D297353CC}">
              <c16:uniqueId val="{00000004-1FF1-477B-B64F-1C1FC33F1CE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Chromium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'R8A'!$I$228:$I$257</c:f>
              <c:numCache>
                <c:formatCode>0.000</c:formatCode>
                <c:ptCount val="30"/>
                <c:pt idx="0" formatCode="0.00">
                  <c:v>1.1320919127168179</c:v>
                </c:pt>
                <c:pt idx="1">
                  <c:v>0.65971757606113612</c:v>
                </c:pt>
                <c:pt idx="2">
                  <c:v>0.80994900359561761</c:v>
                </c:pt>
                <c:pt idx="3">
                  <c:v>0.74136145350816951</c:v>
                </c:pt>
                <c:pt idx="4">
                  <c:v>0.76109452946557499</c:v>
                </c:pt>
                <c:pt idx="5">
                  <c:v>0.7605864629248954</c:v>
                </c:pt>
                <c:pt idx="6" formatCode="0.00">
                  <c:v>1.0943339755080232</c:v>
                </c:pt>
                <c:pt idx="7">
                  <c:v>0.7125537915568817</c:v>
                </c:pt>
                <c:pt idx="8">
                  <c:v>0.67772878503475598</c:v>
                </c:pt>
                <c:pt idx="9">
                  <c:v>0.63460927695517777</c:v>
                </c:pt>
                <c:pt idx="10">
                  <c:v>0.65629126342649369</c:v>
                </c:pt>
                <c:pt idx="11">
                  <c:v>0.17930470190806197</c:v>
                </c:pt>
                <c:pt idx="12">
                  <c:v>0.68547766043051594</c:v>
                </c:pt>
                <c:pt idx="13">
                  <c:v>0.66605030564765477</c:v>
                </c:pt>
                <c:pt idx="14">
                  <c:v>0.59686624837587199</c:v>
                </c:pt>
                <c:pt idx="15">
                  <c:v>0.69818584603648048</c:v>
                </c:pt>
                <c:pt idx="16">
                  <c:v>0.56330720969796155</c:v>
                </c:pt>
                <c:pt idx="17">
                  <c:v>0.46932416955772294</c:v>
                </c:pt>
                <c:pt idx="18">
                  <c:v>0.72480551752398104</c:v>
                </c:pt>
                <c:pt idx="19">
                  <c:v>0.64254179210056561</c:v>
                </c:pt>
                <c:pt idx="20">
                  <c:v>0.52671029510367173</c:v>
                </c:pt>
                <c:pt idx="21">
                  <c:v>0.22652653469958081</c:v>
                </c:pt>
                <c:pt idx="22">
                  <c:v>0.56074300572996805</c:v>
                </c:pt>
                <c:pt idx="23">
                  <c:v>0.51288337222553015</c:v>
                </c:pt>
                <c:pt idx="24">
                  <c:v>0.69862424353902908</c:v>
                </c:pt>
                <c:pt idx="25">
                  <c:v>0.64730140872545361</c:v>
                </c:pt>
                <c:pt idx="26">
                  <c:v>0.70224374105403731</c:v>
                </c:pt>
                <c:pt idx="27">
                  <c:v>0.35433608550350371</c:v>
                </c:pt>
                <c:pt idx="28">
                  <c:v>0.55169236781329067</c:v>
                </c:pt>
                <c:pt idx="29">
                  <c:v>0.27420489044217733</c:v>
                </c:pt>
              </c:numCache>
            </c:numRef>
          </c:yVal>
          <c:smooth val="0"/>
          <c:extLst>
            <c:ext xmlns:c16="http://schemas.microsoft.com/office/drawing/2014/chart" uri="{C3380CC4-5D6E-409C-BE32-E72D297353CC}">
              <c16:uniqueId val="{00000000-0AFE-469A-B5E6-6C0CC32279E5}"/>
            </c:ext>
          </c:extLst>
        </c:ser>
        <c:ser>
          <c:idx val="1"/>
          <c:order val="1"/>
          <c:tx>
            <c:v>Remaining Available Content</c:v>
          </c:tx>
          <c:spPr>
            <a:ln w="19050">
              <a:solidFill>
                <a:srgbClr val="008000"/>
              </a:solidFill>
              <a:prstDash val="solid"/>
            </a:ln>
            <a:effectLst/>
          </c:spPr>
          <c:marker>
            <c:symbol val="none"/>
          </c:marker>
          <c:xVal>
            <c:numRef>
              <c:f>'R8A'!$B$228:$B$257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'R8A'!$J$228:$J$257</c:f>
              <c:numCache>
                <c:formatCode>0.00E+00</c:formatCode>
                <c:ptCount val="30"/>
                <c:pt idx="0">
                  <c:v>1075.5800246994434</c:v>
                </c:pt>
                <c:pt idx="1">
                  <c:v>1074.9203071233821</c:v>
                </c:pt>
                <c:pt idx="2">
                  <c:v>1074.1103581197865</c:v>
                </c:pt>
                <c:pt idx="3">
                  <c:v>1073.3689966662782</c:v>
                </c:pt>
                <c:pt idx="4">
                  <c:v>1072.6079021368128</c:v>
                </c:pt>
                <c:pt idx="5">
                  <c:v>1071.8473156738878</c:v>
                </c:pt>
                <c:pt idx="6">
                  <c:v>1070.7529816983797</c:v>
                </c:pt>
                <c:pt idx="7">
                  <c:v>1070.0404279068227</c:v>
                </c:pt>
                <c:pt idx="8">
                  <c:v>1069.362699121788</c:v>
                </c:pt>
                <c:pt idx="9">
                  <c:v>1068.7280898448328</c:v>
                </c:pt>
                <c:pt idx="10">
                  <c:v>1068.0717985814063</c:v>
                </c:pt>
                <c:pt idx="11">
                  <c:v>1067.8924938794983</c:v>
                </c:pt>
                <c:pt idx="12">
                  <c:v>1067.2070162190678</c:v>
                </c:pt>
                <c:pt idx="13">
                  <c:v>1066.5409659134202</c:v>
                </c:pt>
                <c:pt idx="14">
                  <c:v>1065.9440996650444</c:v>
                </c:pt>
                <c:pt idx="15">
                  <c:v>1065.2459138190079</c:v>
                </c:pt>
                <c:pt idx="16">
                  <c:v>1064.6826066093099</c:v>
                </c:pt>
                <c:pt idx="17">
                  <c:v>1064.2132824397522</c:v>
                </c:pt>
                <c:pt idx="18">
                  <c:v>1063.4884769222283</c:v>
                </c:pt>
                <c:pt idx="19">
                  <c:v>1062.8459351301278</c:v>
                </c:pt>
                <c:pt idx="20">
                  <c:v>1062.3192248350242</c:v>
                </c:pt>
                <c:pt idx="21">
                  <c:v>1062.0926983003246</c:v>
                </c:pt>
                <c:pt idx="22">
                  <c:v>1061.5319552945946</c:v>
                </c:pt>
                <c:pt idx="23">
                  <c:v>1061.019071922369</c:v>
                </c:pt>
                <c:pt idx="24">
                  <c:v>1060.3204476788301</c:v>
                </c:pt>
                <c:pt idx="25">
                  <c:v>1059.6731462701046</c:v>
                </c:pt>
                <c:pt idx="26">
                  <c:v>1058.9709025290506</c:v>
                </c:pt>
                <c:pt idx="27">
                  <c:v>1058.6165664435471</c:v>
                </c:pt>
                <c:pt idx="28">
                  <c:v>1058.0648740757338</c:v>
                </c:pt>
                <c:pt idx="29">
                  <c:v>1057.7906691852916</c:v>
                </c:pt>
              </c:numCache>
            </c:numRef>
          </c:yVal>
          <c:smooth val="0"/>
          <c:extLst>
            <c:ext xmlns:c16="http://schemas.microsoft.com/office/drawing/2014/chart" uri="{C3380CC4-5D6E-409C-BE32-E72D297353CC}">
              <c16:uniqueId val="{00000001-0AFE-469A-B5E6-6C0CC32279E5}"/>
            </c:ext>
          </c:extLst>
        </c:ser>
        <c:ser>
          <c:idx val="2"/>
          <c:order val="2"/>
          <c:tx>
            <c:v>Mean Interval Release</c:v>
          </c:tx>
          <c:spPr>
            <a:ln w="19050">
              <a:solidFill>
                <a:srgbClr val="008000"/>
              </a:solidFill>
              <a:prstDash val="dash"/>
            </a:ln>
            <a:effectLst/>
          </c:spPr>
          <c:marker>
            <c:symbol val="none"/>
          </c:marker>
          <c:xVal>
            <c:numRef>
              <c:f>('R8A'!$B$228,'R8A'!$B$257)</c:f>
              <c:numCache>
                <c:formatCode>0.0</c:formatCode>
                <c:ptCount val="2"/>
                <c:pt idx="0">
                  <c:v>1</c:v>
                </c:pt>
                <c:pt idx="1">
                  <c:v>30</c:v>
                </c:pt>
              </c:numCache>
            </c:numRef>
          </c:xVal>
          <c:yVal>
            <c:numRef>
              <c:f>('R8A'!$H$259,'R8A'!$H$259)</c:f>
              <c:numCache>
                <c:formatCode>0.000</c:formatCode>
                <c:ptCount val="2"/>
                <c:pt idx="0">
                  <c:v>0.34842200326789979</c:v>
                </c:pt>
                <c:pt idx="1">
                  <c:v>0.34842200326789979</c:v>
                </c:pt>
              </c:numCache>
            </c:numRef>
          </c:yVal>
          <c:smooth val="0"/>
          <c:extLst>
            <c:ext xmlns:c16="http://schemas.microsoft.com/office/drawing/2014/chart" uri="{C3380CC4-5D6E-409C-BE32-E72D297353CC}">
              <c16:uniqueId val="{00000002-0AFE-469A-B5E6-6C0CC32279E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'R8A'!$L$228:$L$257</c:f>
              <c:numCache>
                <c:formatCode>0.00</c:formatCode>
                <c:ptCount val="30"/>
                <c:pt idx="0">
                  <c:v>1.1320919127168179</c:v>
                </c:pt>
                <c:pt idx="1">
                  <c:v>1.7918094887779539</c:v>
                </c:pt>
                <c:pt idx="2">
                  <c:v>2.6017584923735715</c:v>
                </c:pt>
                <c:pt idx="3">
                  <c:v>3.3431199458817411</c:v>
                </c:pt>
                <c:pt idx="4">
                  <c:v>4.104214475347316</c:v>
                </c:pt>
                <c:pt idx="5">
                  <c:v>4.8648009382722117</c:v>
                </c:pt>
                <c:pt idx="6">
                  <c:v>5.9591349137802352</c:v>
                </c:pt>
                <c:pt idx="7">
                  <c:v>6.6716887053371172</c:v>
                </c:pt>
                <c:pt idx="8">
                  <c:v>7.3494174903718736</c:v>
                </c:pt>
                <c:pt idx="9">
                  <c:v>7.9840267673270517</c:v>
                </c:pt>
                <c:pt idx="10">
                  <c:v>8.6403180307535461</c:v>
                </c:pt>
                <c:pt idx="11">
                  <c:v>8.8196227326616086</c:v>
                </c:pt>
                <c:pt idx="12">
                  <c:v>9.5051003930921247</c:v>
                </c:pt>
                <c:pt idx="13" formatCode="0.0">
                  <c:v>10.17115069873978</c:v>
                </c:pt>
                <c:pt idx="14" formatCode="0.0">
                  <c:v>10.768016947115651</c:v>
                </c:pt>
                <c:pt idx="15" formatCode="0.0">
                  <c:v>11.466202793152132</c:v>
                </c:pt>
                <c:pt idx="16" formatCode="0.0">
                  <c:v>12.029510002850094</c:v>
                </c:pt>
                <c:pt idx="17" formatCode="0.0">
                  <c:v>12.498834172407816</c:v>
                </c:pt>
                <c:pt idx="18" formatCode="0.0">
                  <c:v>13.223639689931797</c:v>
                </c:pt>
                <c:pt idx="19" formatCode="0.0">
                  <c:v>13.866181482032363</c:v>
                </c:pt>
                <c:pt idx="20" formatCode="0.0">
                  <c:v>14.392891777136036</c:v>
                </c:pt>
                <c:pt idx="21" formatCode="0.0">
                  <c:v>14.619418311835616</c:v>
                </c:pt>
                <c:pt idx="22" formatCode="0.0">
                  <c:v>15.180161317565585</c:v>
                </c:pt>
                <c:pt idx="23" formatCode="0.0">
                  <c:v>15.693044689791115</c:v>
                </c:pt>
                <c:pt idx="24" formatCode="0.0">
                  <c:v>16.391668933330145</c:v>
                </c:pt>
                <c:pt idx="25" formatCode="0.0">
                  <c:v>17.038970342055599</c:v>
                </c:pt>
                <c:pt idx="26" formatCode="0.0">
                  <c:v>17.741214083109636</c:v>
                </c:pt>
                <c:pt idx="27" formatCode="0.0">
                  <c:v>18.095550168613141</c:v>
                </c:pt>
                <c:pt idx="28" formatCode="0.0">
                  <c:v>18.647242536426432</c:v>
                </c:pt>
                <c:pt idx="29" formatCode="0.0">
                  <c:v>18.92144742686861</c:v>
                </c:pt>
              </c:numCache>
            </c:numRef>
          </c:yVal>
          <c:smooth val="0"/>
          <c:extLst>
            <c:ext xmlns:c16="http://schemas.microsoft.com/office/drawing/2014/chart" uri="{C3380CC4-5D6E-409C-BE32-E72D297353CC}">
              <c16:uniqueId val="{00000000-A7F8-4806-8389-E389337FA675}"/>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A7F8-4806-8389-E389337FA675}"/>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('R8A'!$B$228,'R8A'!$B$257)</c:f>
              <c:numCache>
                <c:formatCode>0.0</c:formatCode>
                <c:ptCount val="2"/>
                <c:pt idx="0">
                  <c:v>1</c:v>
                </c:pt>
                <c:pt idx="1">
                  <c:v>30</c:v>
                </c:pt>
              </c:numCache>
            </c:numRef>
          </c:xVal>
          <c:yVal>
            <c:numRef>
              <c:f>('R8A'!$G$223,'R8A'!$G$223)</c:f>
              <c:numCache>
                <c:formatCode>0.00E+00</c:formatCode>
                <c:ptCount val="2"/>
                <c:pt idx="0">
                  <c:v>1076.7121166121601</c:v>
                </c:pt>
                <c:pt idx="1">
                  <c:v>1076.7121166121601</c:v>
                </c:pt>
              </c:numCache>
            </c:numRef>
          </c:yVal>
          <c:smooth val="0"/>
          <c:extLst>
            <c:ext xmlns:c16="http://schemas.microsoft.com/office/drawing/2014/chart" uri="{C3380CC4-5D6E-409C-BE32-E72D297353CC}">
              <c16:uniqueId val="{00000002-A7F8-4806-8389-E389337FA67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'R8A'!$H$273:$H$302</c:f>
              <c:numCache>
                <c:formatCode>0.0000</c:formatCode>
                <c:ptCount val="30"/>
                <c:pt idx="0">
                  <c:v>6.5512196016104599E-3</c:v>
                </c:pt>
                <c:pt idx="1">
                  <c:v>6.5512196016104599E-3</c:v>
                </c:pt>
                <c:pt idx="2">
                  <c:v>6.5512196016104599E-3</c:v>
                </c:pt>
                <c:pt idx="3">
                  <c:v>6.5512196016104599E-3</c:v>
                </c:pt>
                <c:pt idx="4">
                  <c:v>6.5512196016104599E-3</c:v>
                </c:pt>
                <c:pt idx="5">
                  <c:v>6.5512196016104599E-3</c:v>
                </c:pt>
                <c:pt idx="6">
                  <c:v>6.5512196016104599E-3</c:v>
                </c:pt>
                <c:pt idx="7">
                  <c:v>6.5512196016104599E-3</c:v>
                </c:pt>
                <c:pt idx="8">
                  <c:v>6.5512196016104599E-3</c:v>
                </c:pt>
                <c:pt idx="9">
                  <c:v>6.5512196016104599E-3</c:v>
                </c:pt>
                <c:pt idx="10">
                  <c:v>6.5512196016104599E-3</c:v>
                </c:pt>
                <c:pt idx="11">
                  <c:v>6.5512196016104599E-3</c:v>
                </c:pt>
                <c:pt idx="12">
                  <c:v>6.5512196016104599E-3</c:v>
                </c:pt>
                <c:pt idx="13">
                  <c:v>6.5512196016104599E-3</c:v>
                </c:pt>
                <c:pt idx="14">
                  <c:v>6.5512196016104599E-3</c:v>
                </c:pt>
                <c:pt idx="15">
                  <c:v>6.5512196016104599E-3</c:v>
                </c:pt>
                <c:pt idx="16">
                  <c:v>6.5512196016104599E-3</c:v>
                </c:pt>
                <c:pt idx="17">
                  <c:v>6.5512196016104599E-3</c:v>
                </c:pt>
                <c:pt idx="18">
                  <c:v>6.5512196016104599E-3</c:v>
                </c:pt>
                <c:pt idx="19">
                  <c:v>6.5512196016104599E-3</c:v>
                </c:pt>
                <c:pt idx="20">
                  <c:v>6.5512196016104599E-3</c:v>
                </c:pt>
                <c:pt idx="21">
                  <c:v>6.5512196016104599E-3</c:v>
                </c:pt>
                <c:pt idx="22">
                  <c:v>6.5512196016104599E-3</c:v>
                </c:pt>
                <c:pt idx="23">
                  <c:v>6.5512196016104599E-3</c:v>
                </c:pt>
                <c:pt idx="24">
                  <c:v>6.5512196016104599E-3</c:v>
                </c:pt>
                <c:pt idx="25">
                  <c:v>6.5512196016104599E-3</c:v>
                </c:pt>
                <c:pt idx="26">
                  <c:v>6.5512196016104599E-3</c:v>
                </c:pt>
                <c:pt idx="27">
                  <c:v>6.5512196016104599E-3</c:v>
                </c:pt>
                <c:pt idx="28">
                  <c:v>6.5512196016104599E-3</c:v>
                </c:pt>
                <c:pt idx="29">
                  <c:v>6.5512196016104599E-3</c:v>
                </c:pt>
              </c:numCache>
            </c:numRef>
          </c:yVal>
          <c:smooth val="0"/>
          <c:extLst>
            <c:ext xmlns:c16="http://schemas.microsoft.com/office/drawing/2014/chart" uri="{C3380CC4-5D6E-409C-BE32-E72D297353CC}">
              <c16:uniqueId val="{00000000-4B0C-47FC-ABE9-2AC35C19AA89}"/>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B0C-47FC-ABE9-2AC35C19AA89}"/>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('R8A'!$B$273,'R8A'!$B$302)</c:f>
              <c:numCache>
                <c:formatCode>0.0</c:formatCode>
                <c:ptCount val="2"/>
                <c:pt idx="0">
                  <c:v>1</c:v>
                </c:pt>
                <c:pt idx="1">
                  <c:v>30</c:v>
                </c:pt>
              </c:numCache>
            </c:numRef>
          </c:xVal>
          <c:yVal>
            <c:numRef>
              <c:f>('R8A'!$G$265,'R8A'!$G$265)</c:f>
              <c:numCache>
                <c:formatCode>0.00000</c:formatCode>
                <c:ptCount val="2"/>
                <c:pt idx="0">
                  <c:v>6.0000000000000001E-3</c:v>
                </c:pt>
                <c:pt idx="1">
                  <c:v>6.0000000000000001E-3</c:v>
                </c:pt>
              </c:numCache>
            </c:numRef>
          </c:yVal>
          <c:smooth val="0"/>
          <c:extLst>
            <c:ext xmlns:c16="http://schemas.microsoft.com/office/drawing/2014/chart" uri="{C3380CC4-5D6E-409C-BE32-E72D297353CC}">
              <c16:uniqueId val="{00000002-4B0C-47FC-ABE9-2AC35C19AA89}"/>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4B0C-47FC-ABE9-2AC35C19AA89}"/>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('R8A'!$B$273,'R8A'!$B$302)</c:f>
              <c:numCache>
                <c:formatCode>0.0</c:formatCode>
                <c:ptCount val="2"/>
                <c:pt idx="0">
                  <c:v>1</c:v>
                </c:pt>
                <c:pt idx="1">
                  <c:v>30</c:v>
                </c:pt>
              </c:numCache>
            </c:numRef>
          </c:xVal>
          <c:yVal>
            <c:numRef>
              <c:f>('R8A'!$G$264,'R8A'!$G$264)</c:f>
              <c:numCache>
                <c:formatCode>0.0</c:formatCode>
                <c:ptCount val="2"/>
                <c:pt idx="0">
                  <c:v>17.4696075671819</c:v>
                </c:pt>
                <c:pt idx="1">
                  <c:v>17.4696075671819</c:v>
                </c:pt>
              </c:numCache>
            </c:numRef>
          </c:yVal>
          <c:smooth val="0"/>
          <c:extLst>
            <c:ext xmlns:c16="http://schemas.microsoft.com/office/drawing/2014/chart" uri="{C3380CC4-5D6E-409C-BE32-E72D297353CC}">
              <c16:uniqueId val="{00000004-4B0C-47FC-ABE9-2AC35C19AA89}"/>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Cobalt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'R8A'!$I$273:$I$302</c:f>
              <c:numCache>
                <c:formatCode>0.0000</c:formatCode>
                <c:ptCount val="30"/>
                <c:pt idx="0">
                  <c:v>2.1286206553701836E-2</c:v>
                </c:pt>
                <c:pt idx="1">
                  <c:v>1.2404367908118377E-2</c:v>
                </c:pt>
                <c:pt idx="2">
                  <c:v>1.5229100742471179E-2</c:v>
                </c:pt>
                <c:pt idx="3">
                  <c:v>1.3939480401778058E-2</c:v>
                </c:pt>
                <c:pt idx="4">
                  <c:v>1.4310512405496903E-2</c:v>
                </c:pt>
                <c:pt idx="5">
                  <c:v>1.430095946266033E-2</c:v>
                </c:pt>
                <c:pt idx="6">
                  <c:v>2.0576261326251784E-2</c:v>
                </c:pt>
                <c:pt idx="7">
                  <c:v>1.3397823107227877E-2</c:v>
                </c:pt>
                <c:pt idx="8">
                  <c:v>1.274302443431358E-2</c:v>
                </c:pt>
                <c:pt idx="9">
                  <c:v>1.1932268041510419E-2</c:v>
                </c:pt>
                <c:pt idx="10">
                  <c:v>1.2339944518427754E-2</c:v>
                </c:pt>
                <c:pt idx="11" formatCode="0.00000">
                  <c:v>3.3713843178205432E-3</c:v>
                </c:pt>
                <c:pt idx="12">
                  <c:v>1.2888722994987164E-2</c:v>
                </c:pt>
                <c:pt idx="13">
                  <c:v>1.2523439326713603E-2</c:v>
                </c:pt>
                <c:pt idx="14">
                  <c:v>1.1222603134203254E-2</c:v>
                </c:pt>
                <c:pt idx="15">
                  <c:v>1.3127669197758074E-2</c:v>
                </c:pt>
                <c:pt idx="16">
                  <c:v>1.0591607875764058E-2</c:v>
                </c:pt>
                <c:pt idx="17">
                  <c:v>8.8244877484158941E-3</c:v>
                </c:pt>
                <c:pt idx="18">
                  <c:v>1.3628186708138312E-2</c:v>
                </c:pt>
                <c:pt idx="19">
                  <c:v>1.2081419496421776E-2</c:v>
                </c:pt>
                <c:pt idx="20">
                  <c:v>9.9034928256240429E-3</c:v>
                </c:pt>
                <c:pt idx="21">
                  <c:v>4.259274846278081E-3</c:v>
                </c:pt>
                <c:pt idx="22">
                  <c:v>1.0543394321108814E-2</c:v>
                </c:pt>
                <c:pt idx="23">
                  <c:v>9.643511517498711E-3</c:v>
                </c:pt>
                <c:pt idx="24">
                  <c:v>1.3135912185528814E-2</c:v>
                </c:pt>
                <c:pt idx="25">
                  <c:v>1.2170912391349948E-2</c:v>
                </c:pt>
                <c:pt idx="26">
                  <c:v>1.3203967942185691E-2</c:v>
                </c:pt>
                <c:pt idx="27">
                  <c:v>6.6624193855047992E-3</c:v>
                </c:pt>
                <c:pt idx="28">
                  <c:v>1.0373219315022227E-2</c:v>
                </c:pt>
                <c:pt idx="29">
                  <c:v>5.1557491670266757E-3</c:v>
                </c:pt>
              </c:numCache>
            </c:numRef>
          </c:yVal>
          <c:smooth val="0"/>
          <c:extLst>
            <c:ext xmlns:c16="http://schemas.microsoft.com/office/drawing/2014/chart" uri="{C3380CC4-5D6E-409C-BE32-E72D297353CC}">
              <c16:uniqueId val="{00000000-8FEF-4D8D-90F8-9D2B1F5704F3}"/>
            </c:ext>
          </c:extLst>
        </c:ser>
        <c:ser>
          <c:idx val="1"/>
          <c:order val="1"/>
          <c:tx>
            <c:v>Remaining Available Content</c:v>
          </c:tx>
          <c:spPr>
            <a:ln w="19050">
              <a:solidFill>
                <a:srgbClr val="008000"/>
              </a:solidFill>
              <a:prstDash val="solid"/>
            </a:ln>
            <a:effectLst/>
          </c:spPr>
          <c:marker>
            <c:symbol val="none"/>
          </c:marker>
          <c:xVal>
            <c:numRef>
              <c:f>'R8A'!$B$273:$B$302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'R8A'!$J$273:$J$302</c:f>
              <c:numCache>
                <c:formatCode>0.00</c:formatCode>
                <c:ptCount val="30"/>
                <c:pt idx="0">
                  <c:v>2.712156890231368</c:v>
                </c:pt>
                <c:pt idx="1">
                  <c:v>2.6997525223232497</c:v>
                </c:pt>
                <c:pt idx="2">
                  <c:v>2.6845234215807787</c:v>
                </c:pt>
                <c:pt idx="3">
                  <c:v>2.6705839411790007</c:v>
                </c:pt>
                <c:pt idx="4">
                  <c:v>2.6562734287735039</c:v>
                </c:pt>
                <c:pt idx="5">
                  <c:v>2.6419724693108435</c:v>
                </c:pt>
                <c:pt idx="6">
                  <c:v>2.6213962079845916</c:v>
                </c:pt>
                <c:pt idx="7">
                  <c:v>2.6079983848773636</c:v>
                </c:pt>
                <c:pt idx="8">
                  <c:v>2.5952553604430499</c:v>
                </c:pt>
                <c:pt idx="9">
                  <c:v>2.5833230924015393</c:v>
                </c:pt>
                <c:pt idx="10">
                  <c:v>2.5709831478831116</c:v>
                </c:pt>
                <c:pt idx="11">
                  <c:v>2.5676117635652909</c:v>
                </c:pt>
                <c:pt idx="12">
                  <c:v>2.5547230405703036</c:v>
                </c:pt>
                <c:pt idx="13">
                  <c:v>2.5421996012435901</c:v>
                </c:pt>
                <c:pt idx="14">
                  <c:v>2.530976998109387</c:v>
                </c:pt>
                <c:pt idx="15">
                  <c:v>2.517849328911629</c:v>
                </c:pt>
                <c:pt idx="16">
                  <c:v>2.5072577210358649</c:v>
                </c:pt>
                <c:pt idx="17">
                  <c:v>2.4984332332874488</c:v>
                </c:pt>
                <c:pt idx="18">
                  <c:v>2.4848050465793103</c:v>
                </c:pt>
                <c:pt idx="19">
                  <c:v>2.4727236270828885</c:v>
                </c:pt>
                <c:pt idx="20">
                  <c:v>2.4628201342572646</c:v>
                </c:pt>
                <c:pt idx="21">
                  <c:v>2.4585608594109867</c:v>
                </c:pt>
                <c:pt idx="22">
                  <c:v>2.4480174650898778</c:v>
                </c:pt>
                <c:pt idx="23">
                  <c:v>2.4383739535723792</c:v>
                </c:pt>
                <c:pt idx="24">
                  <c:v>2.4252380413868502</c:v>
                </c:pt>
                <c:pt idx="25">
                  <c:v>2.4130671289955004</c:v>
                </c:pt>
                <c:pt idx="26">
                  <c:v>2.3998631610533145</c:v>
                </c:pt>
                <c:pt idx="27">
                  <c:v>2.3932007416678096</c:v>
                </c:pt>
                <c:pt idx="28">
                  <c:v>2.3828275223527875</c:v>
                </c:pt>
                <c:pt idx="29">
                  <c:v>2.3776717731857606</c:v>
                </c:pt>
              </c:numCache>
            </c:numRef>
          </c:yVal>
          <c:smooth val="0"/>
          <c:extLst>
            <c:ext xmlns:c16="http://schemas.microsoft.com/office/drawing/2014/chart" uri="{C3380CC4-5D6E-409C-BE32-E72D297353CC}">
              <c16:uniqueId val="{00000001-8FEF-4D8D-90F8-9D2B1F5704F3}"/>
            </c:ext>
          </c:extLst>
        </c:ser>
        <c:ser>
          <c:idx val="2"/>
          <c:order val="2"/>
          <c:tx>
            <c:v>Mean Interval Release</c:v>
          </c:tx>
          <c:spPr>
            <a:ln w="19050">
              <a:solidFill>
                <a:srgbClr val="008000"/>
              </a:solidFill>
              <a:prstDash val="dash"/>
            </a:ln>
            <a:effectLst/>
          </c:spPr>
          <c:marker>
            <c:symbol val="none"/>
          </c:marker>
          <c:xVal>
            <c:numRef>
              <c:f>('R8A'!$B$273,'R8A'!$B$302)</c:f>
              <c:numCache>
                <c:formatCode>0.0</c:formatCode>
                <c:ptCount val="2"/>
                <c:pt idx="0">
                  <c:v>1</c:v>
                </c:pt>
                <c:pt idx="1">
                  <c:v>30</c:v>
                </c:pt>
              </c:numCache>
            </c:numRef>
          </c:xVal>
          <c:yVal>
            <c:numRef>
              <c:f>('R8A'!$H$304,'R8A'!$H$304)</c:f>
              <c:numCache>
                <c:formatCode>0.0000</c:formatCode>
                <c:ptCount val="2"/>
                <c:pt idx="0">
                  <c:v>6.5512196016104555E-3</c:v>
                </c:pt>
                <c:pt idx="1">
                  <c:v>6.5512196016104555E-3</c:v>
                </c:pt>
              </c:numCache>
            </c:numRef>
          </c:yVal>
          <c:smooth val="0"/>
          <c:extLst>
            <c:ext xmlns:c16="http://schemas.microsoft.com/office/drawing/2014/chart" uri="{C3380CC4-5D6E-409C-BE32-E72D297353CC}">
              <c16:uniqueId val="{00000002-8FEF-4D8D-90F8-9D2B1F5704F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'R8A'!$L$273:$L$302</c:f>
              <c:numCache>
                <c:formatCode>0.0000</c:formatCode>
                <c:ptCount val="30"/>
                <c:pt idx="0">
                  <c:v>2.1286206553701836E-2</c:v>
                </c:pt>
                <c:pt idx="1">
                  <c:v>3.3690574461820215E-2</c:v>
                </c:pt>
                <c:pt idx="2" formatCode="0.000">
                  <c:v>4.8919675204291392E-2</c:v>
                </c:pt>
                <c:pt idx="3" formatCode="0.000">
                  <c:v>6.2859155606069445E-2</c:v>
                </c:pt>
                <c:pt idx="4" formatCode="0.000">
                  <c:v>7.7169668011566342E-2</c:v>
                </c:pt>
                <c:pt idx="5" formatCode="0.000">
                  <c:v>9.1470627474226671E-2</c:v>
                </c:pt>
                <c:pt idx="6" formatCode="0.000">
                  <c:v>0.11204688880047846</c:v>
                </c:pt>
                <c:pt idx="7" formatCode="0.000">
                  <c:v>0.12544471190770634</c:v>
                </c:pt>
                <c:pt idx="8" formatCode="0.000">
                  <c:v>0.13818773634201992</c:v>
                </c:pt>
                <c:pt idx="9" formatCode="0.000">
                  <c:v>0.15012000438353035</c:v>
                </c:pt>
                <c:pt idx="10" formatCode="0.000">
                  <c:v>0.16245994890195811</c:v>
                </c:pt>
                <c:pt idx="11" formatCode="0.000">
                  <c:v>0.16583133321977866</c:v>
                </c:pt>
                <c:pt idx="12" formatCode="0.000">
                  <c:v>0.17872005621476583</c:v>
                </c:pt>
                <c:pt idx="13" formatCode="0.000">
                  <c:v>0.19124349554147943</c:v>
                </c:pt>
                <c:pt idx="14" formatCode="0.000">
                  <c:v>0.20246609867568269</c:v>
                </c:pt>
                <c:pt idx="15" formatCode="0.000">
                  <c:v>0.21559376787344076</c:v>
                </c:pt>
                <c:pt idx="16" formatCode="0.000">
                  <c:v>0.2261853757492048</c:v>
                </c:pt>
                <c:pt idx="17" formatCode="0.000">
                  <c:v>0.23500986349762071</c:v>
                </c:pt>
                <c:pt idx="18" formatCode="0.000">
                  <c:v>0.24863805020575902</c:v>
                </c:pt>
                <c:pt idx="19" formatCode="0.000">
                  <c:v>0.26071946970218079</c:v>
                </c:pt>
                <c:pt idx="20" formatCode="0.000">
                  <c:v>0.27062296252780482</c:v>
                </c:pt>
                <c:pt idx="21" formatCode="0.000">
                  <c:v>0.27488223737408291</c:v>
                </c:pt>
                <c:pt idx="22" formatCode="0.000">
                  <c:v>0.28542563169519169</c:v>
                </c:pt>
                <c:pt idx="23" formatCode="0.000">
                  <c:v>0.2950691432126904</c:v>
                </c:pt>
                <c:pt idx="24" formatCode="0.000">
                  <c:v>0.30820505539821919</c:v>
                </c:pt>
                <c:pt idx="25" formatCode="0.000">
                  <c:v>0.32037596778956912</c:v>
                </c:pt>
                <c:pt idx="26" formatCode="0.000">
                  <c:v>0.33357993573175482</c:v>
                </c:pt>
                <c:pt idx="27" formatCode="0.000">
                  <c:v>0.34024235511725964</c:v>
                </c:pt>
                <c:pt idx="28" formatCode="0.000">
                  <c:v>0.35061557443228186</c:v>
                </c:pt>
                <c:pt idx="29" formatCode="0.000">
                  <c:v>0.35577132359930852</c:v>
                </c:pt>
              </c:numCache>
            </c:numRef>
          </c:yVal>
          <c:smooth val="0"/>
          <c:extLst>
            <c:ext xmlns:c16="http://schemas.microsoft.com/office/drawing/2014/chart" uri="{C3380CC4-5D6E-409C-BE32-E72D297353CC}">
              <c16:uniqueId val="{00000000-3900-4E24-B418-84960D74BADE}"/>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900-4E24-B418-84960D74BADE}"/>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('R8A'!$B$273,'R8A'!$B$302)</c:f>
              <c:numCache>
                <c:formatCode>0.0</c:formatCode>
                <c:ptCount val="2"/>
                <c:pt idx="0">
                  <c:v>1</c:v>
                </c:pt>
                <c:pt idx="1">
                  <c:v>30</c:v>
                </c:pt>
              </c:numCache>
            </c:numRef>
          </c:xVal>
          <c:yVal>
            <c:numRef>
              <c:f>('R8A'!$G$268,'R8A'!$G$268)</c:f>
              <c:numCache>
                <c:formatCode>0.00</c:formatCode>
                <c:ptCount val="2"/>
                <c:pt idx="0">
                  <c:v>2.73344309678507</c:v>
                </c:pt>
                <c:pt idx="1">
                  <c:v>2.73344309678507</c:v>
                </c:pt>
              </c:numCache>
            </c:numRef>
          </c:yVal>
          <c:smooth val="0"/>
          <c:extLst>
            <c:ext xmlns:c16="http://schemas.microsoft.com/office/drawing/2014/chart" uri="{C3380CC4-5D6E-409C-BE32-E72D297353CC}">
              <c16:uniqueId val="{00000002-3900-4E24-B418-84960D74BAD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'R8A'!$H$318:$H$347</c:f>
              <c:numCache>
                <c:formatCode>0.00</c:formatCode>
                <c:ptCount val="30"/>
                <c:pt idx="0">
                  <c:v>0.248448974842814</c:v>
                </c:pt>
                <c:pt idx="1">
                  <c:v>0.248448974842814</c:v>
                </c:pt>
                <c:pt idx="2">
                  <c:v>0.248448974842814</c:v>
                </c:pt>
                <c:pt idx="3">
                  <c:v>0.248448974842814</c:v>
                </c:pt>
                <c:pt idx="4">
                  <c:v>0.248448974842814</c:v>
                </c:pt>
                <c:pt idx="5">
                  <c:v>0.248448974842814</c:v>
                </c:pt>
                <c:pt idx="6">
                  <c:v>0.248448974842814</c:v>
                </c:pt>
                <c:pt idx="7">
                  <c:v>0.248448974842814</c:v>
                </c:pt>
                <c:pt idx="8">
                  <c:v>0.248448974842814</c:v>
                </c:pt>
                <c:pt idx="9">
                  <c:v>0.248448974842814</c:v>
                </c:pt>
                <c:pt idx="10">
                  <c:v>0.248448974842814</c:v>
                </c:pt>
                <c:pt idx="11">
                  <c:v>0.248448974842814</c:v>
                </c:pt>
                <c:pt idx="12">
                  <c:v>0.248448974842814</c:v>
                </c:pt>
                <c:pt idx="13">
                  <c:v>0.248448974842814</c:v>
                </c:pt>
                <c:pt idx="14">
                  <c:v>0.248448974842814</c:v>
                </c:pt>
                <c:pt idx="15">
                  <c:v>0.248448974842814</c:v>
                </c:pt>
                <c:pt idx="16">
                  <c:v>0.248448974842814</c:v>
                </c:pt>
                <c:pt idx="17">
                  <c:v>0.248448974842814</c:v>
                </c:pt>
                <c:pt idx="18">
                  <c:v>0.248448974842814</c:v>
                </c:pt>
                <c:pt idx="19">
                  <c:v>0.248448974842814</c:v>
                </c:pt>
                <c:pt idx="20">
                  <c:v>0.248448974842814</c:v>
                </c:pt>
                <c:pt idx="21">
                  <c:v>0.248448974842814</c:v>
                </c:pt>
                <c:pt idx="22">
                  <c:v>0.248448974842814</c:v>
                </c:pt>
                <c:pt idx="23">
                  <c:v>0.248448974842814</c:v>
                </c:pt>
                <c:pt idx="24">
                  <c:v>0.248448974842814</c:v>
                </c:pt>
                <c:pt idx="25">
                  <c:v>0.248448974842814</c:v>
                </c:pt>
                <c:pt idx="26">
                  <c:v>0.248448974842814</c:v>
                </c:pt>
                <c:pt idx="27">
                  <c:v>0.248448974842814</c:v>
                </c:pt>
                <c:pt idx="28">
                  <c:v>0.248448974842814</c:v>
                </c:pt>
                <c:pt idx="29">
                  <c:v>0.248448974842814</c:v>
                </c:pt>
              </c:numCache>
            </c:numRef>
          </c:yVal>
          <c:smooth val="0"/>
          <c:extLst>
            <c:ext xmlns:c16="http://schemas.microsoft.com/office/drawing/2014/chart" uri="{C3380CC4-5D6E-409C-BE32-E72D297353CC}">
              <c16:uniqueId val="{00000000-9E89-4438-A277-DF675905D744}"/>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9E89-4438-A277-DF675905D74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('R8A'!$B$318,'R8A'!$B$347)</c:f>
              <c:numCache>
                <c:formatCode>0.0</c:formatCode>
                <c:ptCount val="2"/>
                <c:pt idx="0">
                  <c:v>1</c:v>
                </c:pt>
                <c:pt idx="1">
                  <c:v>30</c:v>
                </c:pt>
              </c:numCache>
            </c:numRef>
          </c:xVal>
          <c:yVal>
            <c:numRef>
              <c:f>('R8A'!$G$310,'R8A'!$G$310)</c:f>
              <c:numCache>
                <c:formatCode>0.0000</c:formatCode>
                <c:ptCount val="2"/>
                <c:pt idx="0">
                  <c:v>0.05</c:v>
                </c:pt>
                <c:pt idx="1">
                  <c:v>0.05</c:v>
                </c:pt>
              </c:numCache>
            </c:numRef>
          </c:yVal>
          <c:smooth val="0"/>
          <c:extLst>
            <c:ext xmlns:c16="http://schemas.microsoft.com/office/drawing/2014/chart" uri="{C3380CC4-5D6E-409C-BE32-E72D297353CC}">
              <c16:uniqueId val="{00000002-9E89-4438-A277-DF675905D744}"/>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9E89-4438-A277-DF675905D74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('R8A'!$B$318,'R8A'!$B$347)</c:f>
              <c:numCache>
                <c:formatCode>0.0</c:formatCode>
                <c:ptCount val="2"/>
                <c:pt idx="0">
                  <c:v>1</c:v>
                </c:pt>
                <c:pt idx="1">
                  <c:v>30</c:v>
                </c:pt>
              </c:numCache>
            </c:numRef>
          </c:xVal>
          <c:yVal>
            <c:numRef>
              <c:f>('R8A'!$G$309,'R8A'!$G$309)</c:f>
              <c:numCache>
                <c:formatCode>0.00E+00</c:formatCode>
                <c:ptCount val="2"/>
                <c:pt idx="0">
                  <c:v>1889.47701211099</c:v>
                </c:pt>
                <c:pt idx="1">
                  <c:v>1889.47701211099</c:v>
                </c:pt>
              </c:numCache>
            </c:numRef>
          </c:yVal>
          <c:smooth val="0"/>
          <c:extLst>
            <c:ext xmlns:c16="http://schemas.microsoft.com/office/drawing/2014/chart" uri="{C3380CC4-5D6E-409C-BE32-E72D297353CC}">
              <c16:uniqueId val="{00000004-9E89-4438-A277-DF675905D74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Manganese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'R8A'!$I$318:$I$347</c:f>
              <c:numCache>
                <c:formatCode>0.00</c:formatCode>
                <c:ptCount val="30"/>
                <c:pt idx="0">
                  <c:v>0.80725979560501226</c:v>
                </c:pt>
                <c:pt idx="1">
                  <c:v>0.47042423819642876</c:v>
                </c:pt>
                <c:pt idx="2">
                  <c:v>0.57754963157009442</c:v>
                </c:pt>
                <c:pt idx="3">
                  <c:v>0.52864196688077725</c:v>
                </c:pt>
                <c:pt idx="4">
                  <c:v>0.54271301419159579</c:v>
                </c:pt>
                <c:pt idx="5">
                  <c:v>0.54235072762530578</c:v>
                </c:pt>
                <c:pt idx="6">
                  <c:v>0.78033577615813654</c:v>
                </c:pt>
                <c:pt idx="7">
                  <c:v>0.50810011242759379</c:v>
                </c:pt>
                <c:pt idx="8">
                  <c:v>0.48326747531465075</c:v>
                </c:pt>
                <c:pt idx="9">
                  <c:v>0.45252028518997744</c:v>
                </c:pt>
                <c:pt idx="10">
                  <c:v>0.46798104042595562</c:v>
                </c:pt>
                <c:pt idx="11" formatCode="0.000">
                  <c:v>0.12785664784580655</c:v>
                </c:pt>
                <c:pt idx="12">
                  <c:v>0.48879295915380133</c:v>
                </c:pt>
                <c:pt idx="13">
                  <c:v>0.47493991217502524</c:v>
                </c:pt>
                <c:pt idx="14">
                  <c:v>0.42560689662656503</c:v>
                </c:pt>
                <c:pt idx="15">
                  <c:v>0.49785477401136191</c:v>
                </c:pt>
                <c:pt idx="16">
                  <c:v>0.40167698210326674</c:v>
                </c:pt>
                <c:pt idx="17">
                  <c:v>0.33466057740881461</c:v>
                </c:pt>
                <c:pt idx="18">
                  <c:v>0.5168364400074581</c:v>
                </c:pt>
                <c:pt idx="19">
                  <c:v>0.45817671686568123</c:v>
                </c:pt>
                <c:pt idx="20">
                  <c:v>0.37558085204235847</c:v>
                </c:pt>
                <c:pt idx="21">
                  <c:v>0.16152907908497488</c:v>
                </c:pt>
                <c:pt idx="22">
                  <c:v>0.39984852740993326</c:v>
                </c:pt>
                <c:pt idx="23">
                  <c:v>0.36572130017110777</c:v>
                </c:pt>
                <c:pt idx="24">
                  <c:v>0.49816738173722391</c:v>
                </c:pt>
                <c:pt idx="25">
                  <c:v>0.46157065255288576</c:v>
                </c:pt>
                <c:pt idx="26">
                  <c:v>0.50074833368232385</c:v>
                </c:pt>
                <c:pt idx="27">
                  <c:v>0.25266612431899699</c:v>
                </c:pt>
                <c:pt idx="28">
                  <c:v>0.39339479690215284</c:v>
                </c:pt>
                <c:pt idx="29">
                  <c:v>0.19552704274782381</c:v>
                </c:pt>
              </c:numCache>
            </c:numRef>
          </c:yVal>
          <c:smooth val="0"/>
          <c:extLst>
            <c:ext xmlns:c16="http://schemas.microsoft.com/office/drawing/2014/chart" uri="{C3380CC4-5D6E-409C-BE32-E72D297353CC}">
              <c16:uniqueId val="{00000000-9524-4D7C-8F62-29A5126E396D}"/>
            </c:ext>
          </c:extLst>
        </c:ser>
        <c:ser>
          <c:idx val="1"/>
          <c:order val="1"/>
          <c:tx>
            <c:v>Remaining Available Content</c:v>
          </c:tx>
          <c:spPr>
            <a:ln w="19050">
              <a:solidFill>
                <a:srgbClr val="008000"/>
              </a:solidFill>
              <a:prstDash val="solid"/>
            </a:ln>
            <a:effectLst/>
          </c:spPr>
          <c:marker>
            <c:symbol val="none"/>
          </c:marker>
          <c:xVal>
            <c:numRef>
              <c:f>'R8A'!$B$318:$B$347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'R8A'!$J$318:$J$347</c:f>
              <c:numCache>
                <c:formatCode>0.00E+00</c:formatCode>
                <c:ptCount val="30"/>
                <c:pt idx="0">
                  <c:v>15816.105015903497</c:v>
                </c:pt>
                <c:pt idx="1">
                  <c:v>15815.634591665301</c:v>
                </c:pt>
                <c:pt idx="2">
                  <c:v>15815.05704203373</c:v>
                </c:pt>
                <c:pt idx="3">
                  <c:v>15814.528400066849</c:v>
                </c:pt>
                <c:pt idx="4">
                  <c:v>15813.985687052656</c:v>
                </c:pt>
                <c:pt idx="5">
                  <c:v>15813.443336325032</c:v>
                </c:pt>
                <c:pt idx="6">
                  <c:v>15812.663000548873</c:v>
                </c:pt>
                <c:pt idx="7">
                  <c:v>15812.154900436446</c:v>
                </c:pt>
                <c:pt idx="8">
                  <c:v>15811.671632961132</c:v>
                </c:pt>
                <c:pt idx="9">
                  <c:v>15811.219112675943</c:v>
                </c:pt>
                <c:pt idx="10">
                  <c:v>15810.751131635516</c:v>
                </c:pt>
                <c:pt idx="11">
                  <c:v>15810.623274987671</c:v>
                </c:pt>
                <c:pt idx="12">
                  <c:v>15810.134482028518</c:v>
                </c:pt>
                <c:pt idx="13">
                  <c:v>15809.659542116342</c:v>
                </c:pt>
                <c:pt idx="14">
                  <c:v>15809.233935219716</c:v>
                </c:pt>
                <c:pt idx="15">
                  <c:v>15808.736080445704</c:v>
                </c:pt>
                <c:pt idx="16">
                  <c:v>15808.334403463601</c:v>
                </c:pt>
                <c:pt idx="17">
                  <c:v>15807.999742886192</c:v>
                </c:pt>
                <c:pt idx="18">
                  <c:v>15807.482906446185</c:v>
                </c:pt>
                <c:pt idx="19">
                  <c:v>15807.024729729319</c:v>
                </c:pt>
                <c:pt idx="20">
                  <c:v>15806.649148877277</c:v>
                </c:pt>
                <c:pt idx="21">
                  <c:v>15806.487619798192</c:v>
                </c:pt>
                <c:pt idx="22">
                  <c:v>15806.087771270782</c:v>
                </c:pt>
                <c:pt idx="23">
                  <c:v>15805.722049970611</c:v>
                </c:pt>
                <c:pt idx="24">
                  <c:v>15805.223882588874</c:v>
                </c:pt>
                <c:pt idx="25">
                  <c:v>15804.762311936322</c:v>
                </c:pt>
                <c:pt idx="26">
                  <c:v>15804.261563602638</c:v>
                </c:pt>
                <c:pt idx="27">
                  <c:v>15804.008897478319</c:v>
                </c:pt>
                <c:pt idx="28">
                  <c:v>15803.615502681418</c:v>
                </c:pt>
                <c:pt idx="29">
                  <c:v>15803.41997563867</c:v>
                </c:pt>
              </c:numCache>
            </c:numRef>
          </c:yVal>
          <c:smooth val="0"/>
          <c:extLst>
            <c:ext xmlns:c16="http://schemas.microsoft.com/office/drawing/2014/chart" uri="{C3380CC4-5D6E-409C-BE32-E72D297353CC}">
              <c16:uniqueId val="{00000001-9524-4D7C-8F62-29A5126E396D}"/>
            </c:ext>
          </c:extLst>
        </c:ser>
        <c:ser>
          <c:idx val="2"/>
          <c:order val="2"/>
          <c:tx>
            <c:v>Mean Interval Release</c:v>
          </c:tx>
          <c:spPr>
            <a:ln w="19050">
              <a:solidFill>
                <a:srgbClr val="008000"/>
              </a:solidFill>
              <a:prstDash val="dash"/>
            </a:ln>
            <a:effectLst/>
          </c:spPr>
          <c:marker>
            <c:symbol val="none"/>
          </c:marker>
          <c:xVal>
            <c:numRef>
              <c:f>('R8A'!$B$318,'R8A'!$B$347)</c:f>
              <c:numCache>
                <c:formatCode>0.0</c:formatCode>
                <c:ptCount val="2"/>
                <c:pt idx="0">
                  <c:v>1</c:v>
                </c:pt>
                <c:pt idx="1">
                  <c:v>30</c:v>
                </c:pt>
              </c:numCache>
            </c:numRef>
          </c:xVal>
          <c:yVal>
            <c:numRef>
              <c:f>('R8A'!$H$349,'R8A'!$H$349)</c:f>
              <c:numCache>
                <c:formatCode>0.00</c:formatCode>
                <c:ptCount val="2"/>
                <c:pt idx="0">
                  <c:v>0.24844897484281409</c:v>
                </c:pt>
                <c:pt idx="1">
                  <c:v>0.24844897484281409</c:v>
                </c:pt>
              </c:numCache>
            </c:numRef>
          </c:yVal>
          <c:smooth val="0"/>
          <c:extLst>
            <c:ext xmlns:c16="http://schemas.microsoft.com/office/drawing/2014/chart" uri="{C3380CC4-5D6E-409C-BE32-E72D297353CC}">
              <c16:uniqueId val="{00000002-9524-4D7C-8F62-29A5126E396D}"/>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'R8A'!$L$318:$L$347</c:f>
              <c:numCache>
                <c:formatCode>0.00</c:formatCode>
                <c:ptCount val="30"/>
                <c:pt idx="0">
                  <c:v>0.80725979560501226</c:v>
                </c:pt>
                <c:pt idx="1">
                  <c:v>1.277684033801441</c:v>
                </c:pt>
                <c:pt idx="2" formatCode="0.0">
                  <c:v>1.8552336653715353</c:v>
                </c:pt>
                <c:pt idx="3" formatCode="0.0">
                  <c:v>2.3838756322523125</c:v>
                </c:pt>
                <c:pt idx="4" formatCode="0.0">
                  <c:v>2.9265886464439084</c:v>
                </c:pt>
                <c:pt idx="5" formatCode="0.0">
                  <c:v>3.468939374069214</c:v>
                </c:pt>
                <c:pt idx="6" formatCode="0.0">
                  <c:v>4.2492751502273505</c:v>
                </c:pt>
                <c:pt idx="7" formatCode="0.0">
                  <c:v>4.7573752626549446</c:v>
                </c:pt>
                <c:pt idx="8" formatCode="0.0">
                  <c:v>5.240642737969595</c:v>
                </c:pt>
                <c:pt idx="9" formatCode="0.0">
                  <c:v>5.6931630231595722</c:v>
                </c:pt>
                <c:pt idx="10" formatCode="0.0">
                  <c:v>6.1611440635855281</c:v>
                </c:pt>
                <c:pt idx="11" formatCode="0.0">
                  <c:v>6.2890007114313349</c:v>
                </c:pt>
                <c:pt idx="12" formatCode="0.0">
                  <c:v>6.7777936705851358</c:v>
                </c:pt>
                <c:pt idx="13" formatCode="0.0">
                  <c:v>7.2527335827601611</c:v>
                </c:pt>
                <c:pt idx="14" formatCode="0.0">
                  <c:v>7.6783404793867263</c:v>
                </c:pt>
                <c:pt idx="15" formatCode="0.0">
                  <c:v>8.1761952533980882</c:v>
                </c:pt>
                <c:pt idx="16" formatCode="0.0">
                  <c:v>8.5778722355013546</c:v>
                </c:pt>
                <c:pt idx="17" formatCode="0.0">
                  <c:v>8.91253281291017</c:v>
                </c:pt>
                <c:pt idx="18" formatCode="0.0">
                  <c:v>9.4293692529176276</c:v>
                </c:pt>
                <c:pt idx="19" formatCode="0.0">
                  <c:v>9.887545969783309</c:v>
                </c:pt>
                <c:pt idx="20" formatCode="0.0">
                  <c:v>10.263126821825667</c:v>
                </c:pt>
                <c:pt idx="21" formatCode="0.0">
                  <c:v>10.424655900910642</c:v>
                </c:pt>
                <c:pt idx="22" formatCode="0.0">
                  <c:v>10.824504428320575</c:v>
                </c:pt>
                <c:pt idx="23" formatCode="0.0">
                  <c:v>11.190225728491683</c:v>
                </c:pt>
                <c:pt idx="24" formatCode="0.0">
                  <c:v>11.688393110228906</c:v>
                </c:pt>
                <c:pt idx="25" formatCode="0.0">
                  <c:v>12.149963762781793</c:v>
                </c:pt>
                <c:pt idx="26" formatCode="0.0">
                  <c:v>12.650712096464117</c:v>
                </c:pt>
                <c:pt idx="27" formatCode="0.0">
                  <c:v>12.903378220783114</c:v>
                </c:pt>
                <c:pt idx="28" formatCode="0">
                  <c:v>13.296773017685267</c:v>
                </c:pt>
                <c:pt idx="29" formatCode="0">
                  <c:v>13.49230006043309</c:v>
                </c:pt>
              </c:numCache>
            </c:numRef>
          </c:yVal>
          <c:smooth val="0"/>
          <c:extLst>
            <c:ext xmlns:c16="http://schemas.microsoft.com/office/drawing/2014/chart" uri="{C3380CC4-5D6E-409C-BE32-E72D297353CC}">
              <c16:uniqueId val="{00000000-FC0F-436B-8E8F-7202DF261FBD}"/>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C0F-436B-8E8F-7202DF261FBD}"/>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('R8A'!$B$318,'R8A'!$B$347)</c:f>
              <c:numCache>
                <c:formatCode>0.0</c:formatCode>
                <c:ptCount val="2"/>
                <c:pt idx="0">
                  <c:v>1</c:v>
                </c:pt>
                <c:pt idx="1">
                  <c:v>30</c:v>
                </c:pt>
              </c:numCache>
            </c:numRef>
          </c:xVal>
          <c:yVal>
            <c:numRef>
              <c:f>('R8A'!$G$313,'R8A'!$G$313)</c:f>
              <c:numCache>
                <c:formatCode>0.00E+00</c:formatCode>
                <c:ptCount val="2"/>
                <c:pt idx="0">
                  <c:v>15816.912275699102</c:v>
                </c:pt>
                <c:pt idx="1">
                  <c:v>15816.912275699102</c:v>
                </c:pt>
              </c:numCache>
            </c:numRef>
          </c:yVal>
          <c:smooth val="0"/>
          <c:extLst>
            <c:ext xmlns:c16="http://schemas.microsoft.com/office/drawing/2014/chart" uri="{C3380CC4-5D6E-409C-BE32-E72D297353CC}">
              <c16:uniqueId val="{00000002-FC0F-436B-8E8F-7202DF261FBD}"/>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'R8A'!$H$363:$H$392</c:f>
              <c:numCache>
                <c:formatCode>0.000</c:formatCode>
                <c:ptCount val="30"/>
                <c:pt idx="0">
                  <c:v>0.19575000000000001</c:v>
                </c:pt>
                <c:pt idx="1">
                  <c:v>0.19575000000000001</c:v>
                </c:pt>
                <c:pt idx="2">
                  <c:v>0.19575000000000001</c:v>
                </c:pt>
                <c:pt idx="3">
                  <c:v>0.19575000000000001</c:v>
                </c:pt>
                <c:pt idx="4">
                  <c:v>0.19575000000000001</c:v>
                </c:pt>
                <c:pt idx="5">
                  <c:v>0.19575000000000001</c:v>
                </c:pt>
                <c:pt idx="6">
                  <c:v>0.19575000000000001</c:v>
                </c:pt>
                <c:pt idx="7">
                  <c:v>0.19575000000000001</c:v>
                </c:pt>
                <c:pt idx="8">
                  <c:v>0.19575000000000001</c:v>
                </c:pt>
                <c:pt idx="9">
                  <c:v>0.19575000000000001</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3BCB-4213-800E-234B914531E2}"/>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BCB-4213-800E-234B914531E2}"/>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('R8A'!$B$363,'R8A'!$B$392)</c:f>
              <c:numCache>
                <c:formatCode>0.0</c:formatCode>
                <c:ptCount val="2"/>
                <c:pt idx="0">
                  <c:v>1</c:v>
                </c:pt>
                <c:pt idx="1">
                  <c:v>30</c:v>
                </c:pt>
              </c:numCache>
            </c:numRef>
          </c:xVal>
          <c:yVal>
            <c:numRef>
              <c:f>('R8A'!$G$355,'R8A'!$G$355)</c:f>
              <c:numCache>
                <c:formatCode>0.000</c:formatCode>
                <c:ptCount val="2"/>
                <c:pt idx="0">
                  <c:v>0.1</c:v>
                </c:pt>
                <c:pt idx="1">
                  <c:v>0.1</c:v>
                </c:pt>
              </c:numCache>
            </c:numRef>
          </c:yVal>
          <c:smooth val="0"/>
          <c:extLst>
            <c:ext xmlns:c16="http://schemas.microsoft.com/office/drawing/2014/chart" uri="{C3380CC4-5D6E-409C-BE32-E72D297353CC}">
              <c16:uniqueId val="{00000002-3BCB-4213-800E-234B914531E2}"/>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3BCB-4213-800E-234B914531E2}"/>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('R8A'!$B$363,'R8A'!$B$392)</c:f>
              <c:numCache>
                <c:formatCode>0.0</c:formatCode>
                <c:ptCount val="2"/>
                <c:pt idx="0">
                  <c:v>1</c:v>
                </c:pt>
                <c:pt idx="1">
                  <c:v>30</c:v>
                </c:pt>
              </c:numCache>
            </c:numRef>
          </c:xVal>
          <c:yVal>
            <c:numRef>
              <c:f>('R8A'!$G$354,'R8A'!$G$354)</c:f>
              <c:numCache>
                <c:formatCode>0</c:formatCode>
                <c:ptCount val="2"/>
                <c:pt idx="0">
                  <c:v>195.75</c:v>
                </c:pt>
                <c:pt idx="1">
                  <c:v>195.75</c:v>
                </c:pt>
              </c:numCache>
            </c:numRef>
          </c:yVal>
          <c:smooth val="0"/>
          <c:extLst>
            <c:ext xmlns:c16="http://schemas.microsoft.com/office/drawing/2014/chart" uri="{C3380CC4-5D6E-409C-BE32-E72D297353CC}">
              <c16:uniqueId val="{00000004-3BCB-4213-800E-234B914531E2}"/>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Molybdenum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'R8A'!$I$363:$I$392</c:f>
              <c:numCache>
                <c:formatCode>0.000</c:formatCode>
                <c:ptCount val="30"/>
                <c:pt idx="0">
                  <c:v>0.6360304166666666</c:v>
                </c:pt>
                <c:pt idx="1">
                  <c:v>0.37064167676767679</c:v>
                </c:pt>
                <c:pt idx="2">
                  <c:v>0.45504450340909081</c:v>
                </c:pt>
                <c:pt idx="3">
                  <c:v>0.41651073457792209</c:v>
                </c:pt>
                <c:pt idx="4">
                  <c:v>0.42759714583333319</c:v>
                </c:pt>
                <c:pt idx="5">
                  <c:v>0.42731170454545458</c:v>
                </c:pt>
                <c:pt idx="6">
                  <c:v>0.61481730113636368</c:v>
                </c:pt>
                <c:pt idx="7">
                  <c:v>0.40032605113636366</c:v>
                </c:pt>
                <c:pt idx="8">
                  <c:v>0.38076071093749991</c:v>
                </c:pt>
                <c:pt idx="9" formatCode="0.00000">
                  <c:v>2.9597549896285824E-3</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79CE-4A24-A3A5-371EFC3F8B4C}"/>
            </c:ext>
          </c:extLst>
        </c:ser>
        <c:ser>
          <c:idx val="1"/>
          <c:order val="1"/>
          <c:tx>
            <c:v>Remaining Available Content</c:v>
          </c:tx>
          <c:spPr>
            <a:ln w="19050">
              <a:solidFill>
                <a:srgbClr val="008000"/>
              </a:solidFill>
              <a:prstDash val="solid"/>
            </a:ln>
            <a:effectLst/>
          </c:spPr>
          <c:marker>
            <c:symbol val="none"/>
          </c:marker>
          <c:xVal>
            <c:numRef>
              <c:f>'R8A'!$B$363:$B$392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'R8A'!$J$363:$J$392</c:f>
              <c:numCache>
                <c:formatCode>0.00</c:formatCode>
                <c:ptCount val="30"/>
                <c:pt idx="0">
                  <c:v>3.4959695833333333</c:v>
                </c:pt>
                <c:pt idx="1">
                  <c:v>3.1253279065656567</c:v>
                </c:pt>
                <c:pt idx="2">
                  <c:v>2.6702834031565659</c:v>
                </c:pt>
                <c:pt idx="3">
                  <c:v>2.2537726685786437</c:v>
                </c:pt>
                <c:pt idx="4">
                  <c:v>1.8261755227453105</c:v>
                </c:pt>
                <c:pt idx="5">
                  <c:v>1.3988638181998558</c:v>
                </c:pt>
                <c:pt idx="6" formatCode="0.000">
                  <c:v>0.78404651706349215</c:v>
                </c:pt>
                <c:pt idx="7" formatCode="0.000">
                  <c:v>0.3837204659271285</c:v>
                </c:pt>
                <c:pt idx="8" formatCode="0.00000">
                  <c:v>2.9597549896285824E-3</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79CE-4A24-A3A5-371EFC3F8B4C}"/>
            </c:ext>
          </c:extLst>
        </c:ser>
        <c:ser>
          <c:idx val="2"/>
          <c:order val="2"/>
          <c:tx>
            <c:v>Mean Interval Release</c:v>
          </c:tx>
          <c:spPr>
            <a:ln w="19050">
              <a:solidFill>
                <a:srgbClr val="008000"/>
              </a:solidFill>
              <a:prstDash val="dash"/>
            </a:ln>
            <a:effectLst/>
          </c:spPr>
          <c:marker>
            <c:symbol val="none"/>
          </c:marker>
          <c:xVal>
            <c:numRef>
              <c:f>('R8A'!$B$363,'R8A'!$B$392)</c:f>
              <c:numCache>
                <c:formatCode>0.0</c:formatCode>
                <c:ptCount val="2"/>
                <c:pt idx="0">
                  <c:v>1</c:v>
                </c:pt>
                <c:pt idx="1">
                  <c:v>30</c:v>
                </c:pt>
              </c:numCache>
            </c:numRef>
          </c:xVal>
          <c:yVal>
            <c:numRef>
              <c:f>('R8A'!$H$394,'R8A'!$H$394)</c:f>
              <c:numCache>
                <c:formatCode>0.0000</c:formatCode>
                <c:ptCount val="2"/>
                <c:pt idx="0">
                  <c:v>6.5250000000000016E-2</c:v>
                </c:pt>
                <c:pt idx="1">
                  <c:v>6.5250000000000016E-2</c:v>
                </c:pt>
              </c:numCache>
            </c:numRef>
          </c:yVal>
          <c:smooth val="0"/>
          <c:extLst>
            <c:ext xmlns:c16="http://schemas.microsoft.com/office/drawing/2014/chart" uri="{C3380CC4-5D6E-409C-BE32-E72D297353CC}">
              <c16:uniqueId val="{00000002-79CE-4A24-A3A5-371EFC3F8B4C}"/>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'R8A'!$L$363:$L$392</c:f>
              <c:numCache>
                <c:formatCode>0.00</c:formatCode>
                <c:ptCount val="30"/>
                <c:pt idx="0" formatCode="0.000">
                  <c:v>0.6360304166666666</c:v>
                </c:pt>
                <c:pt idx="1">
                  <c:v>1.0066720934343434</c:v>
                </c:pt>
                <c:pt idx="2">
                  <c:v>1.4617165968434342</c:v>
                </c:pt>
                <c:pt idx="3">
                  <c:v>1.8782273314213564</c:v>
                </c:pt>
                <c:pt idx="4">
                  <c:v>2.3058244772546894</c:v>
                </c:pt>
                <c:pt idx="5">
                  <c:v>2.7331361818001438</c:v>
                </c:pt>
                <c:pt idx="6">
                  <c:v>3.3479534829365076</c:v>
                </c:pt>
                <c:pt idx="7">
                  <c:v>3.7482795340728714</c:v>
                </c:pt>
                <c:pt idx="8">
                  <c:v>4.1290402450103709</c:v>
                </c:pt>
                <c:pt idx="9">
                  <c:v>4.1319999999999997</c:v>
                </c:pt>
                <c:pt idx="10">
                  <c:v>4.1319999999999997</c:v>
                </c:pt>
                <c:pt idx="11">
                  <c:v>4.1319999999999997</c:v>
                </c:pt>
                <c:pt idx="12">
                  <c:v>4.1319999999999997</c:v>
                </c:pt>
                <c:pt idx="13">
                  <c:v>4.1319999999999997</c:v>
                </c:pt>
                <c:pt idx="14">
                  <c:v>4.1319999999999997</c:v>
                </c:pt>
                <c:pt idx="15">
                  <c:v>4.1319999999999997</c:v>
                </c:pt>
                <c:pt idx="16">
                  <c:v>4.1319999999999997</c:v>
                </c:pt>
                <c:pt idx="17">
                  <c:v>4.1319999999999997</c:v>
                </c:pt>
                <c:pt idx="18">
                  <c:v>4.1319999999999997</c:v>
                </c:pt>
                <c:pt idx="19">
                  <c:v>4.1319999999999997</c:v>
                </c:pt>
                <c:pt idx="20">
                  <c:v>4.1319999999999997</c:v>
                </c:pt>
                <c:pt idx="21">
                  <c:v>4.1319999999999997</c:v>
                </c:pt>
                <c:pt idx="22">
                  <c:v>4.1319999999999997</c:v>
                </c:pt>
                <c:pt idx="23">
                  <c:v>4.1319999999999997</c:v>
                </c:pt>
                <c:pt idx="24">
                  <c:v>4.1319999999999997</c:v>
                </c:pt>
                <c:pt idx="25">
                  <c:v>4.1319999999999997</c:v>
                </c:pt>
                <c:pt idx="26">
                  <c:v>4.1319999999999997</c:v>
                </c:pt>
                <c:pt idx="27">
                  <c:v>4.1319999999999997</c:v>
                </c:pt>
                <c:pt idx="28">
                  <c:v>4.1319999999999997</c:v>
                </c:pt>
                <c:pt idx="29">
                  <c:v>4.1319999999999997</c:v>
                </c:pt>
              </c:numCache>
            </c:numRef>
          </c:yVal>
          <c:smooth val="0"/>
          <c:extLst>
            <c:ext xmlns:c16="http://schemas.microsoft.com/office/drawing/2014/chart" uri="{C3380CC4-5D6E-409C-BE32-E72D297353CC}">
              <c16:uniqueId val="{00000000-C174-49E8-AB8D-48C9EFD5F000}"/>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C174-49E8-AB8D-48C9EFD5F000}"/>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('R8A'!$B$363,'R8A'!$B$392)</c:f>
              <c:numCache>
                <c:formatCode>0.0</c:formatCode>
                <c:ptCount val="2"/>
                <c:pt idx="0">
                  <c:v>1</c:v>
                </c:pt>
                <c:pt idx="1">
                  <c:v>30</c:v>
                </c:pt>
              </c:numCache>
            </c:numRef>
          </c:xVal>
          <c:yVal>
            <c:numRef>
              <c:f>('R8A'!$G$358,'R8A'!$G$358)</c:f>
              <c:numCache>
                <c:formatCode>0.00</c:formatCode>
                <c:ptCount val="2"/>
                <c:pt idx="0">
                  <c:v>4.1319999999999997</c:v>
                </c:pt>
                <c:pt idx="1">
                  <c:v>4.1319999999999997</c:v>
                </c:pt>
              </c:numCache>
            </c:numRef>
          </c:yVal>
          <c:smooth val="0"/>
          <c:extLst>
            <c:ext xmlns:c16="http://schemas.microsoft.com/office/drawing/2014/chart" uri="{C3380CC4-5D6E-409C-BE32-E72D297353CC}">
              <c16:uniqueId val="{00000002-C174-49E8-AB8D-48C9EFD5F00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'R8A'!$H$408:$H$437</c:f>
              <c:numCache>
                <c:formatCode>0.00000</c:formatCode>
                <c:ptCount val="30"/>
                <c:pt idx="0">
                  <c:v>1.9919926410500001E-3</c:v>
                </c:pt>
                <c:pt idx="1">
                  <c:v>1.9919926410500001E-3</c:v>
                </c:pt>
                <c:pt idx="2">
                  <c:v>1.9919926410500001E-3</c:v>
                </c:pt>
                <c:pt idx="3">
                  <c:v>1.9919926410500001E-3</c:v>
                </c:pt>
                <c:pt idx="4">
                  <c:v>1.9919926410500001E-3</c:v>
                </c:pt>
                <c:pt idx="5">
                  <c:v>1.9919926410500001E-3</c:v>
                </c:pt>
                <c:pt idx="6">
                  <c:v>1.9919926410500001E-3</c:v>
                </c:pt>
                <c:pt idx="7">
                  <c:v>1.9919926410500001E-3</c:v>
                </c:pt>
                <c:pt idx="8">
                  <c:v>1.9919926410500001E-3</c:v>
                </c:pt>
                <c:pt idx="9">
                  <c:v>1.9919926410500001E-3</c:v>
                </c:pt>
                <c:pt idx="10">
                  <c:v>1.9919926410500001E-3</c:v>
                </c:pt>
                <c:pt idx="11">
                  <c:v>1.9919926410500001E-3</c:v>
                </c:pt>
                <c:pt idx="12">
                  <c:v>1.9919926410500001E-3</c:v>
                </c:pt>
                <c:pt idx="13">
                  <c:v>1.9919926410500001E-3</c:v>
                </c:pt>
                <c:pt idx="14">
                  <c:v>1.9919926410500001E-3</c:v>
                </c:pt>
                <c:pt idx="15">
                  <c:v>1.9919926410500001E-3</c:v>
                </c:pt>
                <c:pt idx="16">
                  <c:v>1.9919926410500001E-3</c:v>
                </c:pt>
                <c:pt idx="17">
                  <c:v>1.9919926410500001E-3</c:v>
                </c:pt>
                <c:pt idx="18">
                  <c:v>1.9919926410500001E-3</c:v>
                </c:pt>
                <c:pt idx="19">
                  <c:v>1.9919926410500001E-3</c:v>
                </c:pt>
                <c:pt idx="20">
                  <c:v>1.9919926410500001E-3</c:v>
                </c:pt>
                <c:pt idx="21">
                  <c:v>1.9919926410500001E-3</c:v>
                </c:pt>
                <c:pt idx="22">
                  <c:v>1.9919926410500001E-3</c:v>
                </c:pt>
                <c:pt idx="23">
                  <c:v>1.9919926410500001E-3</c:v>
                </c:pt>
                <c:pt idx="24">
                  <c:v>1.9919926410500001E-3</c:v>
                </c:pt>
                <c:pt idx="25">
                  <c:v>1.9919926410500001E-3</c:v>
                </c:pt>
                <c:pt idx="26">
                  <c:v>1.9919926410500001E-3</c:v>
                </c:pt>
                <c:pt idx="27">
                  <c:v>1.9919926410500001E-3</c:v>
                </c:pt>
                <c:pt idx="28">
                  <c:v>1.9919926410500001E-3</c:v>
                </c:pt>
                <c:pt idx="29">
                  <c:v>1.9919926410500001E-3</c:v>
                </c:pt>
              </c:numCache>
            </c:numRef>
          </c:yVal>
          <c:smooth val="0"/>
          <c:extLst>
            <c:ext xmlns:c16="http://schemas.microsoft.com/office/drawing/2014/chart" uri="{C3380CC4-5D6E-409C-BE32-E72D297353CC}">
              <c16:uniqueId val="{00000000-0615-4F37-A41E-F80673D0159B}"/>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0615-4F37-A41E-F80673D0159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('R8A'!$B$408,'R8A'!$B$437)</c:f>
              <c:numCache>
                <c:formatCode>0.0</c:formatCode>
                <c:ptCount val="2"/>
                <c:pt idx="0">
                  <c:v>1</c:v>
                </c:pt>
                <c:pt idx="1">
                  <c:v>30</c:v>
                </c:pt>
              </c:numCache>
            </c:numRef>
          </c:xVal>
          <c:yVal>
            <c:numRef>
              <c:f>('R8A'!$G$400,'R8A'!$G$400)</c:f>
              <c:numCache>
                <c:formatCode>0.0000</c:formatCode>
                <c:ptCount val="2"/>
                <c:pt idx="0">
                  <c:v>0.05</c:v>
                </c:pt>
                <c:pt idx="1">
                  <c:v>0.05</c:v>
                </c:pt>
              </c:numCache>
            </c:numRef>
          </c:yVal>
          <c:smooth val="0"/>
          <c:extLst>
            <c:ext xmlns:c16="http://schemas.microsoft.com/office/drawing/2014/chart" uri="{C3380CC4-5D6E-409C-BE32-E72D297353CC}">
              <c16:uniqueId val="{00000002-0615-4F37-A41E-F80673D0159B}"/>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0615-4F37-A41E-F80673D0159B}"/>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('R8A'!$B$408,'R8A'!$B$437)</c:f>
              <c:numCache>
                <c:formatCode>0.0</c:formatCode>
                <c:ptCount val="2"/>
                <c:pt idx="0">
                  <c:v>1</c:v>
                </c:pt>
                <c:pt idx="1">
                  <c:v>30</c:v>
                </c:pt>
              </c:numCache>
            </c:numRef>
          </c:xVal>
          <c:yVal>
            <c:numRef>
              <c:f>('R8A'!$G$399,'R8A'!$G$399)</c:f>
              <c:numCache>
                <c:formatCode>0.00</c:formatCode>
                <c:ptCount val="2"/>
                <c:pt idx="0">
                  <c:v>4.0471374359360004</c:v>
                </c:pt>
                <c:pt idx="1">
                  <c:v>4.0471374359360004</c:v>
                </c:pt>
              </c:numCache>
            </c:numRef>
          </c:yVal>
          <c:smooth val="0"/>
          <c:extLst>
            <c:ext xmlns:c16="http://schemas.microsoft.com/office/drawing/2014/chart" uri="{C3380CC4-5D6E-409C-BE32-E72D297353CC}">
              <c16:uniqueId val="{00000004-0615-4F37-A41E-F80673D0159B}"/>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Selenium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'R8A'!$I$408:$I$437</c:f>
              <c:numCache>
                <c:formatCode>0.00000</c:formatCode>
                <c:ptCount val="30"/>
                <c:pt idx="0" formatCode="0.0000">
                  <c:v>6.4723775707993111E-3</c:v>
                </c:pt>
                <c:pt idx="1">
                  <c:v>3.7717266543430138E-3</c:v>
                </c:pt>
                <c:pt idx="2">
                  <c:v>4.6306273417172951E-3</c:v>
                </c:pt>
                <c:pt idx="3">
                  <c:v>4.2384997098214592E-3</c:v>
                </c:pt>
                <c:pt idx="4">
                  <c:v>4.3513173324852281E-3</c:v>
                </c:pt>
                <c:pt idx="5">
                  <c:v>4.3484126226772798E-3</c:v>
                </c:pt>
                <c:pt idx="6" formatCode="0.0000">
                  <c:v>6.2565085029571308E-3</c:v>
                </c:pt>
                <c:pt idx="7">
                  <c:v>4.0738010109028985E-3</c:v>
                </c:pt>
                <c:pt idx="8">
                  <c:v>3.874700046939801E-3</c:v>
                </c:pt>
                <c:pt idx="9">
                  <c:v>3.6281778928433138E-3</c:v>
                </c:pt>
                <c:pt idx="10">
                  <c:v>3.752137795171865E-3</c:v>
                </c:pt>
                <c:pt idx="11">
                  <c:v>1.0251179413370581E-3</c:v>
                </c:pt>
                <c:pt idx="12">
                  <c:v>3.9190017920075456E-3</c:v>
                </c:pt>
                <c:pt idx="13">
                  <c:v>3.807932033497571E-3</c:v>
                </c:pt>
                <c:pt idx="14">
                  <c:v>3.4123940603764868E-3</c:v>
                </c:pt>
                <c:pt idx="15">
                  <c:v>3.9916568251878535E-3</c:v>
                </c:pt>
                <c:pt idx="16">
                  <c:v>3.2205308672941893E-3</c:v>
                </c:pt>
                <c:pt idx="17">
                  <c:v>2.6832125504629915E-3</c:v>
                </c:pt>
                <c:pt idx="18">
                  <c:v>4.1438463804195245E-3</c:v>
                </c:pt>
                <c:pt idx="19">
                  <c:v>3.673529540117096E-3</c:v>
                </c:pt>
                <c:pt idx="20">
                  <c:v>3.0112995791630901E-3</c:v>
                </c:pt>
                <c:pt idx="21">
                  <c:v>1.295093839917931E-3</c:v>
                </c:pt>
                <c:pt idx="22">
                  <c:v>3.205870841846638E-3</c:v>
                </c:pt>
                <c:pt idx="23">
                  <c:v>2.932248519346853E-3</c:v>
                </c:pt>
                <c:pt idx="24">
                  <c:v>3.994163224297958E-3</c:v>
                </c:pt>
                <c:pt idx="25">
                  <c:v>3.700741143293908E-3</c:v>
                </c:pt>
                <c:pt idx="26">
                  <c:v>4.0148565569421979E-3</c:v>
                </c:pt>
                <c:pt idx="27">
                  <c:v>2.0258045363418971E-3</c:v>
                </c:pt>
                <c:pt idx="28">
                  <c:v>3.1541266811514613E-3</c:v>
                </c:pt>
                <c:pt idx="29">
                  <c:v>1.5676797641300437E-3</c:v>
                </c:pt>
              </c:numCache>
            </c:numRef>
          </c:yVal>
          <c:smooth val="0"/>
          <c:extLst>
            <c:ext xmlns:c16="http://schemas.microsoft.com/office/drawing/2014/chart" uri="{C3380CC4-5D6E-409C-BE32-E72D297353CC}">
              <c16:uniqueId val="{00000000-8346-43AD-8B8F-C09471F279D3}"/>
            </c:ext>
          </c:extLst>
        </c:ser>
        <c:ser>
          <c:idx val="1"/>
          <c:order val="1"/>
          <c:tx>
            <c:v>Remaining Available Content</c:v>
          </c:tx>
          <c:spPr>
            <a:ln w="19050">
              <a:solidFill>
                <a:srgbClr val="008000"/>
              </a:solidFill>
              <a:prstDash val="solid"/>
            </a:ln>
            <a:effectLst/>
          </c:spPr>
          <c:marker>
            <c:symbol val="none"/>
          </c:marker>
          <c:xVal>
            <c:numRef>
              <c:f>'R8A'!$B$408:$B$437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'R8A'!$J$408:$J$437</c:f>
              <c:numCache>
                <c:formatCode>0.0</c:formatCode>
                <c:ptCount val="30"/>
                <c:pt idx="0">
                  <c:v>52.572666275876095</c:v>
                </c:pt>
                <c:pt idx="1">
                  <c:v>52.568894549221753</c:v>
                </c:pt>
                <c:pt idx="2">
                  <c:v>52.564263921880034</c:v>
                </c:pt>
                <c:pt idx="3">
                  <c:v>52.560025422170213</c:v>
                </c:pt>
                <c:pt idx="4">
                  <c:v>52.555674104837728</c:v>
                </c:pt>
                <c:pt idx="5">
                  <c:v>52.551325692215052</c:v>
                </c:pt>
                <c:pt idx="6">
                  <c:v>52.545069183712094</c:v>
                </c:pt>
                <c:pt idx="7">
                  <c:v>52.54099538270119</c:v>
                </c:pt>
                <c:pt idx="8">
                  <c:v>52.537120682654248</c:v>
                </c:pt>
                <c:pt idx="9">
                  <c:v>52.533492504761405</c:v>
                </c:pt>
                <c:pt idx="10">
                  <c:v>52.52974036696623</c:v>
                </c:pt>
                <c:pt idx="11">
                  <c:v>52.528715249024891</c:v>
                </c:pt>
                <c:pt idx="12">
                  <c:v>52.524796247232885</c:v>
                </c:pt>
                <c:pt idx="13">
                  <c:v>52.520988315199389</c:v>
                </c:pt>
                <c:pt idx="14">
                  <c:v>52.517575921139013</c:v>
                </c:pt>
                <c:pt idx="15">
                  <c:v>52.513584264313828</c:v>
                </c:pt>
                <c:pt idx="16">
                  <c:v>52.510363733446532</c:v>
                </c:pt>
                <c:pt idx="17">
                  <c:v>52.507680520896066</c:v>
                </c:pt>
                <c:pt idx="18">
                  <c:v>52.503536674515644</c:v>
                </c:pt>
                <c:pt idx="19">
                  <c:v>52.499863144975528</c:v>
                </c:pt>
                <c:pt idx="20">
                  <c:v>52.496851845396364</c:v>
                </c:pt>
                <c:pt idx="21">
                  <c:v>52.495556751556443</c:v>
                </c:pt>
                <c:pt idx="22">
                  <c:v>52.492350880714596</c:v>
                </c:pt>
                <c:pt idx="23">
                  <c:v>52.489418632195246</c:v>
                </c:pt>
                <c:pt idx="24">
                  <c:v>52.485424468970947</c:v>
                </c:pt>
                <c:pt idx="25">
                  <c:v>52.481723727827656</c:v>
                </c:pt>
                <c:pt idx="26">
                  <c:v>52.477708871270714</c:v>
                </c:pt>
                <c:pt idx="27">
                  <c:v>52.475683066734369</c:v>
                </c:pt>
                <c:pt idx="28">
                  <c:v>52.472528940053216</c:v>
                </c:pt>
                <c:pt idx="29">
                  <c:v>52.470961260289087</c:v>
                </c:pt>
              </c:numCache>
            </c:numRef>
          </c:yVal>
          <c:smooth val="0"/>
          <c:extLst>
            <c:ext xmlns:c16="http://schemas.microsoft.com/office/drawing/2014/chart" uri="{C3380CC4-5D6E-409C-BE32-E72D297353CC}">
              <c16:uniqueId val="{00000001-8346-43AD-8B8F-C09471F279D3}"/>
            </c:ext>
          </c:extLst>
        </c:ser>
        <c:ser>
          <c:idx val="2"/>
          <c:order val="2"/>
          <c:tx>
            <c:v>Mean Interval Release</c:v>
          </c:tx>
          <c:spPr>
            <a:ln w="19050">
              <a:solidFill>
                <a:srgbClr val="008000"/>
              </a:solidFill>
              <a:prstDash val="dash"/>
            </a:ln>
            <a:effectLst/>
          </c:spPr>
          <c:marker>
            <c:symbol val="none"/>
          </c:marker>
          <c:xVal>
            <c:numRef>
              <c:f>('R8A'!$B$408,'R8A'!$B$437)</c:f>
              <c:numCache>
                <c:formatCode>0.0</c:formatCode>
                <c:ptCount val="2"/>
                <c:pt idx="0">
                  <c:v>1</c:v>
                </c:pt>
                <c:pt idx="1">
                  <c:v>30</c:v>
                </c:pt>
              </c:numCache>
            </c:numRef>
          </c:xVal>
          <c:yVal>
            <c:numRef>
              <c:f>('R8A'!$H$439,'R8A'!$H$439)</c:f>
              <c:numCache>
                <c:formatCode>0.00000</c:formatCode>
                <c:ptCount val="2"/>
                <c:pt idx="0">
                  <c:v>1.991992641050001E-3</c:v>
                </c:pt>
                <c:pt idx="1">
                  <c:v>1.991992641050001E-3</c:v>
                </c:pt>
              </c:numCache>
            </c:numRef>
          </c:yVal>
          <c:smooth val="0"/>
          <c:extLst>
            <c:ext xmlns:c16="http://schemas.microsoft.com/office/drawing/2014/chart" uri="{C3380CC4-5D6E-409C-BE32-E72D297353CC}">
              <c16:uniqueId val="{00000002-8346-43AD-8B8F-C09471F279D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'R8A'!$L$408:$L$437</c:f>
              <c:numCache>
                <c:formatCode>0.0000</c:formatCode>
                <c:ptCount val="30"/>
                <c:pt idx="0">
                  <c:v>6.4723775707993111E-3</c:v>
                </c:pt>
                <c:pt idx="1">
                  <c:v>1.0244104225142325E-2</c:v>
                </c:pt>
                <c:pt idx="2">
                  <c:v>1.487473156685962E-2</c:v>
                </c:pt>
                <c:pt idx="3">
                  <c:v>1.9113231276681079E-2</c:v>
                </c:pt>
                <c:pt idx="4">
                  <c:v>2.3464548609166306E-2</c:v>
                </c:pt>
                <c:pt idx="5">
                  <c:v>2.7812961231843587E-2</c:v>
                </c:pt>
                <c:pt idx="6">
                  <c:v>3.4069469734800718E-2</c:v>
                </c:pt>
                <c:pt idx="7">
                  <c:v>3.8143270745703617E-2</c:v>
                </c:pt>
                <c:pt idx="8">
                  <c:v>4.2017970792643418E-2</c:v>
                </c:pt>
                <c:pt idx="9">
                  <c:v>4.5646148685486734E-2</c:v>
                </c:pt>
                <c:pt idx="10" formatCode="0.000">
                  <c:v>4.9398286480658596E-2</c:v>
                </c:pt>
                <c:pt idx="11" formatCode="0.000">
                  <c:v>5.0423404421995652E-2</c:v>
                </c:pt>
                <c:pt idx="12" formatCode="0.000">
                  <c:v>5.43424062140032E-2</c:v>
                </c:pt>
                <c:pt idx="13" formatCode="0.000">
                  <c:v>5.8150338247500773E-2</c:v>
                </c:pt>
                <c:pt idx="14" formatCode="0.000">
                  <c:v>6.156273230787726E-2</c:v>
                </c:pt>
                <c:pt idx="15" formatCode="0.000">
                  <c:v>6.5554389133065119E-2</c:v>
                </c:pt>
                <c:pt idx="16" formatCode="0.000">
                  <c:v>6.8774920000359313E-2</c:v>
                </c:pt>
                <c:pt idx="17" formatCode="0.000">
                  <c:v>7.1458132550822298E-2</c:v>
                </c:pt>
                <c:pt idx="18" formatCode="0.000">
                  <c:v>7.560197893124182E-2</c:v>
                </c:pt>
                <c:pt idx="19" formatCode="0.000">
                  <c:v>7.9275508471358919E-2</c:v>
                </c:pt>
                <c:pt idx="20" formatCode="0.000">
                  <c:v>8.2286808050522006E-2</c:v>
                </c:pt>
                <c:pt idx="21" formatCode="0.000">
                  <c:v>8.358190189043993E-2</c:v>
                </c:pt>
                <c:pt idx="22" formatCode="0.000">
                  <c:v>8.6787772732286564E-2</c:v>
                </c:pt>
                <c:pt idx="23" formatCode="0.000">
                  <c:v>8.9720021251633419E-2</c:v>
                </c:pt>
                <c:pt idx="24" formatCode="0.000">
                  <c:v>9.3714184475931384E-2</c:v>
                </c:pt>
                <c:pt idx="25" formatCode="0.000">
                  <c:v>9.7414925619225295E-2</c:v>
                </c:pt>
                <c:pt idx="26" formatCode="0.000">
                  <c:v>0.10142978217616749</c:v>
                </c:pt>
                <c:pt idx="27" formatCode="0.000">
                  <c:v>0.10345558671250939</c:v>
                </c:pt>
                <c:pt idx="28" formatCode="0.000">
                  <c:v>0.10660971339366085</c:v>
                </c:pt>
                <c:pt idx="29" formatCode="0.000">
                  <c:v>0.10817739315779089</c:v>
                </c:pt>
              </c:numCache>
            </c:numRef>
          </c:yVal>
          <c:smooth val="0"/>
          <c:extLst>
            <c:ext xmlns:c16="http://schemas.microsoft.com/office/drawing/2014/chart" uri="{C3380CC4-5D6E-409C-BE32-E72D297353CC}">
              <c16:uniqueId val="{00000000-12B6-44E9-9FC5-8FECAA95FA63}"/>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2B6-44E9-9FC5-8FECAA95FA6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('R8A'!$B$408,'R8A'!$B$437)</c:f>
              <c:numCache>
                <c:formatCode>0.0</c:formatCode>
                <c:ptCount val="2"/>
                <c:pt idx="0">
                  <c:v>1</c:v>
                </c:pt>
                <c:pt idx="1">
                  <c:v>30</c:v>
                </c:pt>
              </c:numCache>
            </c:numRef>
          </c:xVal>
          <c:yVal>
            <c:numRef>
              <c:f>('R8A'!$G$403,'R8A'!$G$403)</c:f>
              <c:numCache>
                <c:formatCode>0.0</c:formatCode>
                <c:ptCount val="2"/>
                <c:pt idx="0">
                  <c:v>52.579138653446897</c:v>
                </c:pt>
                <c:pt idx="1">
                  <c:v>52.579138653446897</c:v>
                </c:pt>
              </c:numCache>
            </c:numRef>
          </c:yVal>
          <c:smooth val="0"/>
          <c:extLst>
            <c:ext xmlns:c16="http://schemas.microsoft.com/office/drawing/2014/chart" uri="{C3380CC4-5D6E-409C-BE32-E72D297353CC}">
              <c16:uniqueId val="{00000002-12B6-44E9-9FC5-8FECAA95FA6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'R8A'!$H$453:$H$482</c:f>
              <c:numCache>
                <c:formatCode>0.0</c:formatCode>
                <c:ptCount val="30"/>
                <c:pt idx="0">
                  <c:v>6.47</c:v>
                </c:pt>
                <c:pt idx="1">
                  <c:v>6.47</c:v>
                </c:pt>
                <c:pt idx="2">
                  <c:v>6.47</c:v>
                </c:pt>
                <c:pt idx="3">
                  <c:v>6.47</c:v>
                </c:pt>
                <c:pt idx="4">
                  <c:v>6.47</c:v>
                </c:pt>
                <c:pt idx="5">
                  <c:v>6.47</c:v>
                </c:pt>
                <c:pt idx="6">
                  <c:v>6.47</c:v>
                </c:pt>
                <c:pt idx="7">
                  <c:v>6.47</c:v>
                </c:pt>
                <c:pt idx="8">
                  <c:v>6.47</c:v>
                </c:pt>
                <c:pt idx="9">
                  <c:v>6.47</c:v>
                </c:pt>
                <c:pt idx="10">
                  <c:v>6.47</c:v>
                </c:pt>
                <c:pt idx="11" formatCode="0">
                  <c:v>6.47</c:v>
                </c:pt>
                <c:pt idx="12" formatCode="0">
                  <c:v>6.47</c:v>
                </c:pt>
                <c:pt idx="13" formatCode="0">
                  <c:v>6.47</c:v>
                </c:pt>
                <c:pt idx="14" formatCode="0">
                  <c:v>6.47</c:v>
                </c:pt>
                <c:pt idx="15" formatCode="0">
                  <c:v>6.47</c:v>
                </c:pt>
                <c:pt idx="16" formatCode="0">
                  <c:v>6.47</c:v>
                </c:pt>
                <c:pt idx="17" formatCode="0">
                  <c:v>6.47</c:v>
                </c:pt>
                <c:pt idx="18" formatCode="0">
                  <c:v>6.47</c:v>
                </c:pt>
                <c:pt idx="19" formatCode="0">
                  <c:v>6.47</c:v>
                </c:pt>
                <c:pt idx="20" formatCode="0">
                  <c:v>6.47</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06E-4DD9-9E11-CA0E01DA9D88}"/>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06E-4DD9-9E11-CA0E01DA9D88}"/>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('R8A'!$B$453,'R8A'!$B$482)</c:f>
              <c:numCache>
                <c:formatCode>0.0</c:formatCode>
                <c:ptCount val="2"/>
                <c:pt idx="0">
                  <c:v>1</c:v>
                </c:pt>
                <c:pt idx="1">
                  <c:v>30</c:v>
                </c:pt>
              </c:numCache>
            </c:numRef>
          </c:xVal>
          <c:yVal>
            <c:numRef>
              <c:f>('R8A'!$G$445,'R8A'!$G$445)</c:f>
              <c:numCache>
                <c:formatCode>0.0</c:formatCode>
                <c:ptCount val="2"/>
                <c:pt idx="0">
                  <c:v>12</c:v>
                </c:pt>
                <c:pt idx="1">
                  <c:v>12</c:v>
                </c:pt>
              </c:numCache>
            </c:numRef>
          </c:yVal>
          <c:smooth val="0"/>
          <c:extLst>
            <c:ext xmlns:c16="http://schemas.microsoft.com/office/drawing/2014/chart" uri="{C3380CC4-5D6E-409C-BE32-E72D297353CC}">
              <c16:uniqueId val="{00000002-D06E-4DD9-9E11-CA0E01DA9D88}"/>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06E-4DD9-9E11-CA0E01DA9D88}"/>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('R8A'!$B$453,'R8A'!$B$482)</c:f>
              <c:numCache>
                <c:formatCode>0.0</c:formatCode>
                <c:ptCount val="2"/>
                <c:pt idx="0">
                  <c:v>1</c:v>
                </c:pt>
                <c:pt idx="1">
                  <c:v>30</c:v>
                </c:pt>
              </c:numCache>
            </c:numRef>
          </c:xVal>
          <c:yVal>
            <c:numRef>
              <c:f>('R8A'!$G$444,'R8A'!$G$444)</c:f>
              <c:numCache>
                <c:formatCode>0.00E+00</c:formatCode>
                <c:ptCount val="2"/>
                <c:pt idx="0">
                  <c:v>11300</c:v>
                </c:pt>
                <c:pt idx="1">
                  <c:v>11300</c:v>
                </c:pt>
              </c:numCache>
            </c:numRef>
          </c:yVal>
          <c:smooth val="0"/>
          <c:extLst>
            <c:ext xmlns:c16="http://schemas.microsoft.com/office/drawing/2014/chart" uri="{C3380CC4-5D6E-409C-BE32-E72D297353CC}">
              <c16:uniqueId val="{00000004-D06E-4DD9-9E11-CA0E01DA9D88}"/>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0"/>
          <c:min val="10"/>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Strontium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'R8A'!$I$453:$I$482</c:f>
              <c:numCache>
                <c:formatCode>0.0</c:formatCode>
                <c:ptCount val="30"/>
                <c:pt idx="0">
                  <c:v>21.022308024691355</c:v>
                </c:pt>
                <c:pt idx="1">
                  <c:v>12.250583135054246</c:v>
                </c:pt>
                <c:pt idx="2">
                  <c:v>15.040295974747469</c:v>
                </c:pt>
                <c:pt idx="3">
                  <c:v>13.766663870851371</c:v>
                </c:pt>
                <c:pt idx="4">
                  <c:v>14.133095956790118</c:v>
                </c:pt>
                <c:pt idx="5">
                  <c:v>14.123661447811449</c:v>
                </c:pt>
                <c:pt idx="6">
                  <c:v>20.321164436026937</c:v>
                </c:pt>
                <c:pt idx="7">
                  <c:v>13.231721843434343</c:v>
                </c:pt>
                <c:pt idx="8">
                  <c:v>12.58504112268518</c:v>
                </c:pt>
                <c:pt idx="9">
                  <c:v>11.784336188271602</c:v>
                </c:pt>
                <c:pt idx="10" formatCode="0.00">
                  <c:v>12.186958442760941</c:v>
                </c:pt>
                <c:pt idx="11" formatCode="0">
                  <c:v>3.3295871399176953</c:v>
                </c:pt>
                <c:pt idx="12" formatCode="0">
                  <c:v>12.728933366402114</c:v>
                </c:pt>
                <c:pt idx="13" formatCode="0">
                  <c:v>12.36817835016835</c:v>
                </c:pt>
                <c:pt idx="14" formatCode="0">
                  <c:v>11.083469444444445</c:v>
                </c:pt>
                <c:pt idx="15" formatCode="0">
                  <c:v>12.964917202380951</c:v>
                </c:pt>
                <c:pt idx="16" formatCode="0">
                  <c:v>10.460297032227032</c:v>
                </c:pt>
                <c:pt idx="17" formatCode="0">
                  <c:v>8.7150850077160502</c:v>
                </c:pt>
                <c:pt idx="18" formatCode="0">
                  <c:v>13.459229481481483</c:v>
                </c:pt>
                <c:pt idx="19" formatCode="0">
                  <c:v>11.931638518518517</c:v>
                </c:pt>
                <c:pt idx="20" formatCode="0">
                  <c:v>4.5128340136182867</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75B-46A5-83D5-DF6A254B4AC3}"/>
            </c:ext>
          </c:extLst>
        </c:ser>
        <c:ser>
          <c:idx val="1"/>
          <c:order val="1"/>
          <c:tx>
            <c:v>Remaining Available Content</c:v>
          </c:tx>
          <c:spPr>
            <a:ln w="19050">
              <a:solidFill>
                <a:srgbClr val="008000"/>
              </a:solidFill>
              <a:prstDash val="solid"/>
            </a:ln>
            <a:effectLst/>
          </c:spPr>
          <c:marker>
            <c:symbol val="none"/>
          </c:marker>
          <c:xVal>
            <c:numRef>
              <c:f>'R8A'!$B$453:$B$482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'R8A'!$J$453:$J$482</c:f>
              <c:numCache>
                <c:formatCode>0</c:formatCode>
                <c:ptCount val="30"/>
                <c:pt idx="0">
                  <c:v>240.97769197530863</c:v>
                </c:pt>
                <c:pt idx="1">
                  <c:v>228.72710884025437</c:v>
                </c:pt>
                <c:pt idx="2">
                  <c:v>213.68681286550691</c:v>
                </c:pt>
                <c:pt idx="3">
                  <c:v>199.92014899465553</c:v>
                </c:pt>
                <c:pt idx="4">
                  <c:v>185.78705303786541</c:v>
                </c:pt>
                <c:pt idx="5">
                  <c:v>171.66339159005395</c:v>
                </c:pt>
                <c:pt idx="6" formatCode="0.0">
                  <c:v>151.342227154027</c:v>
                </c:pt>
                <c:pt idx="7" formatCode="0.0">
                  <c:v>138.11050531059266</c:v>
                </c:pt>
                <c:pt idx="8" formatCode="0.0">
                  <c:v>125.52546418790747</c:v>
                </c:pt>
                <c:pt idx="9" formatCode="0.00">
                  <c:v>113.74112799963586</c:v>
                </c:pt>
                <c:pt idx="10">
                  <c:v>101.55416955687492</c:v>
                </c:pt>
                <c:pt idx="11">
                  <c:v>98.224582416957233</c:v>
                </c:pt>
                <c:pt idx="12">
                  <c:v>85.495649050555116</c:v>
                </c:pt>
                <c:pt idx="13">
                  <c:v>73.127470700386766</c:v>
                </c:pt>
                <c:pt idx="14">
                  <c:v>62.04400125594232</c:v>
                </c:pt>
                <c:pt idx="15">
                  <c:v>49.079084053561367</c:v>
                </c:pt>
                <c:pt idx="16">
                  <c:v>38.618787021334334</c:v>
                </c:pt>
                <c:pt idx="17">
                  <c:v>29.903702013618286</c:v>
                </c:pt>
                <c:pt idx="18">
                  <c:v>16.444472532136803</c:v>
                </c:pt>
                <c:pt idx="19">
                  <c:v>4.5128340136182867</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1-D75B-46A5-83D5-DF6A254B4AC3}"/>
            </c:ext>
          </c:extLst>
        </c:ser>
        <c:ser>
          <c:idx val="2"/>
          <c:order val="2"/>
          <c:tx>
            <c:v>Mean Interval Release</c:v>
          </c:tx>
          <c:spPr>
            <a:ln w="19050">
              <a:solidFill>
                <a:srgbClr val="008000"/>
              </a:solidFill>
              <a:prstDash val="dash"/>
            </a:ln>
            <a:effectLst/>
          </c:spPr>
          <c:marker>
            <c:symbol val="none"/>
          </c:marker>
          <c:xVal>
            <c:numRef>
              <c:f>('R8A'!$B$453,'R8A'!$B$482)</c:f>
              <c:numCache>
                <c:formatCode>0.0</c:formatCode>
                <c:ptCount val="2"/>
                <c:pt idx="0">
                  <c:v>1</c:v>
                </c:pt>
                <c:pt idx="1">
                  <c:v>30</c:v>
                </c:pt>
              </c:numCache>
            </c:numRef>
          </c:xVal>
          <c:yVal>
            <c:numRef>
              <c:f>('R8A'!$H$484,'R8A'!$H$484)</c:f>
              <c:numCache>
                <c:formatCode>0.00</c:formatCode>
                <c:ptCount val="2"/>
                <c:pt idx="0">
                  <c:v>4.5289999999999999</c:v>
                </c:pt>
                <c:pt idx="1">
                  <c:v>4.5289999999999999</c:v>
                </c:pt>
              </c:numCache>
            </c:numRef>
          </c:yVal>
          <c:smooth val="0"/>
          <c:extLst>
            <c:ext xmlns:c16="http://schemas.microsoft.com/office/drawing/2014/chart" uri="{C3380CC4-5D6E-409C-BE32-E72D297353CC}">
              <c16:uniqueId val="{00000002-D75B-46A5-83D5-DF6A254B4AC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1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'R8A'!$L$453:$L$482</c:f>
              <c:numCache>
                <c:formatCode>0.0</c:formatCode>
                <c:ptCount val="30"/>
                <c:pt idx="0">
                  <c:v>21.022308024691355</c:v>
                </c:pt>
                <c:pt idx="1">
                  <c:v>33.272891159745598</c:v>
                </c:pt>
                <c:pt idx="2">
                  <c:v>48.313187134493063</c:v>
                </c:pt>
                <c:pt idx="3" formatCode="0">
                  <c:v>62.079851005344437</c:v>
                </c:pt>
                <c:pt idx="4" formatCode="0">
                  <c:v>76.212946962134552</c:v>
                </c:pt>
                <c:pt idx="5" formatCode="0">
                  <c:v>90.336608409945995</c:v>
                </c:pt>
                <c:pt idx="6" formatCode="0">
                  <c:v>110.65777284597293</c:v>
                </c:pt>
                <c:pt idx="7" formatCode="0">
                  <c:v>123.88949468940727</c:v>
                </c:pt>
                <c:pt idx="8" formatCode="0">
                  <c:v>136.47453581209245</c:v>
                </c:pt>
                <c:pt idx="9" formatCode="0">
                  <c:v>148.25887200036405</c:v>
                </c:pt>
                <c:pt idx="10" formatCode="0">
                  <c:v>160.445830443125</c:v>
                </c:pt>
                <c:pt idx="11" formatCode="0">
                  <c:v>163.7754175830427</c:v>
                </c:pt>
                <c:pt idx="12" formatCode="0">
                  <c:v>176.50435094944481</c:v>
                </c:pt>
                <c:pt idx="13" formatCode="0">
                  <c:v>188.87252929961318</c:v>
                </c:pt>
                <c:pt idx="14" formatCode="0">
                  <c:v>199.95599874405761</c:v>
                </c:pt>
                <c:pt idx="15" formatCode="0">
                  <c:v>212.92091594643856</c:v>
                </c:pt>
                <c:pt idx="16" formatCode="0">
                  <c:v>223.38121297866559</c:v>
                </c:pt>
                <c:pt idx="17" formatCode="0">
                  <c:v>232.09629798638164</c:v>
                </c:pt>
                <c:pt idx="18" formatCode="0">
                  <c:v>245.55552746786313</c:v>
                </c:pt>
                <c:pt idx="19" formatCode="0">
                  <c:v>257.48716598638163</c:v>
                </c:pt>
                <c:pt idx="20" formatCode="0">
                  <c:v>261.99999999999989</c:v>
                </c:pt>
                <c:pt idx="21" formatCode="0">
                  <c:v>261.99999999999989</c:v>
                </c:pt>
                <c:pt idx="22" formatCode="0">
                  <c:v>261.99999999999989</c:v>
                </c:pt>
                <c:pt idx="23" formatCode="0">
                  <c:v>261.99999999999989</c:v>
                </c:pt>
                <c:pt idx="24" formatCode="0">
                  <c:v>261.99999999999989</c:v>
                </c:pt>
                <c:pt idx="25" formatCode="0">
                  <c:v>261.99999999999989</c:v>
                </c:pt>
                <c:pt idx="26" formatCode="0">
                  <c:v>261.99999999999989</c:v>
                </c:pt>
                <c:pt idx="27" formatCode="0">
                  <c:v>261.99999999999989</c:v>
                </c:pt>
                <c:pt idx="28" formatCode="0">
                  <c:v>261.99999999999989</c:v>
                </c:pt>
                <c:pt idx="29" formatCode="0">
                  <c:v>261.99999999999989</c:v>
                </c:pt>
              </c:numCache>
            </c:numRef>
          </c:yVal>
          <c:smooth val="0"/>
          <c:extLst>
            <c:ext xmlns:c16="http://schemas.microsoft.com/office/drawing/2014/chart" uri="{C3380CC4-5D6E-409C-BE32-E72D297353CC}">
              <c16:uniqueId val="{00000000-F198-49EC-A428-2F8BDB4E0403}"/>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198-49EC-A428-2F8BDB4E0403}"/>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('R8A'!$B$453,'R8A'!$B$482)</c:f>
              <c:numCache>
                <c:formatCode>0.0</c:formatCode>
                <c:ptCount val="2"/>
                <c:pt idx="0">
                  <c:v>1</c:v>
                </c:pt>
                <c:pt idx="1">
                  <c:v>30</c:v>
                </c:pt>
              </c:numCache>
            </c:numRef>
          </c:xVal>
          <c:yVal>
            <c:numRef>
              <c:f>('R8A'!$G$448,'R8A'!$G$448)</c:f>
              <c:numCache>
                <c:formatCode>0</c:formatCode>
                <c:ptCount val="2"/>
                <c:pt idx="0">
                  <c:v>262</c:v>
                </c:pt>
                <c:pt idx="1">
                  <c:v>262</c:v>
                </c:pt>
              </c:numCache>
            </c:numRef>
          </c:yVal>
          <c:smooth val="0"/>
          <c:extLst>
            <c:ext xmlns:c16="http://schemas.microsoft.com/office/drawing/2014/chart" uri="{C3380CC4-5D6E-409C-BE32-E72D297353CC}">
              <c16:uniqueId val="{00000002-F198-49EC-A428-2F8BDB4E040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'R8A'!$H$498:$H$527</c:f>
              <c:numCache>
                <c:formatCode>0.00000</c:formatCode>
                <c:ptCount val="30"/>
                <c:pt idx="0">
                  <c:v>2.5622252361500201E-3</c:v>
                </c:pt>
                <c:pt idx="1">
                  <c:v>2.5622252361500201E-3</c:v>
                </c:pt>
                <c:pt idx="2">
                  <c:v>2.5622252361500201E-3</c:v>
                </c:pt>
                <c:pt idx="3">
                  <c:v>2.5622252361500201E-3</c:v>
                </c:pt>
                <c:pt idx="4">
                  <c:v>2.5622252361500201E-3</c:v>
                </c:pt>
                <c:pt idx="5">
                  <c:v>2.5622252361500201E-3</c:v>
                </c:pt>
                <c:pt idx="6">
                  <c:v>2.5622252361500201E-3</c:v>
                </c:pt>
                <c:pt idx="7">
                  <c:v>2.5622252361500201E-3</c:v>
                </c:pt>
                <c:pt idx="8">
                  <c:v>2.5622252361500201E-3</c:v>
                </c:pt>
                <c:pt idx="9">
                  <c:v>2.5622252361500201E-3</c:v>
                </c:pt>
                <c:pt idx="10">
                  <c:v>2.5622252361500201E-3</c:v>
                </c:pt>
                <c:pt idx="11">
                  <c:v>2.5622252361500201E-3</c:v>
                </c:pt>
                <c:pt idx="12">
                  <c:v>2.5622252361500201E-3</c:v>
                </c:pt>
                <c:pt idx="13">
                  <c:v>2.5622252361500201E-3</c:v>
                </c:pt>
                <c:pt idx="14">
                  <c:v>2.5622252361500201E-3</c:v>
                </c:pt>
                <c:pt idx="15">
                  <c:v>2.5622252361500201E-3</c:v>
                </c:pt>
                <c:pt idx="16">
                  <c:v>2.5622252361500201E-3</c:v>
                </c:pt>
                <c:pt idx="17">
                  <c:v>2.5622252361500201E-3</c:v>
                </c:pt>
                <c:pt idx="18">
                  <c:v>2.5622252361500201E-3</c:v>
                </c:pt>
                <c:pt idx="19">
                  <c:v>2.5622252361500201E-3</c:v>
                </c:pt>
                <c:pt idx="20">
                  <c:v>2.5622252361500201E-3</c:v>
                </c:pt>
                <c:pt idx="21">
                  <c:v>2.5622252361500201E-3</c:v>
                </c:pt>
                <c:pt idx="22">
                  <c:v>2.5622252361500201E-3</c:v>
                </c:pt>
                <c:pt idx="23">
                  <c:v>2.5622252361500201E-3</c:v>
                </c:pt>
                <c:pt idx="24">
                  <c:v>2.5622252361500201E-3</c:v>
                </c:pt>
                <c:pt idx="25">
                  <c:v>2.5622252361500201E-3</c:v>
                </c:pt>
                <c:pt idx="26">
                  <c:v>2.5622252361500201E-3</c:v>
                </c:pt>
                <c:pt idx="27">
                  <c:v>2.5622252361500201E-3</c:v>
                </c:pt>
                <c:pt idx="28">
                  <c:v>2.5622252361500201E-3</c:v>
                </c:pt>
                <c:pt idx="29">
                  <c:v>2.5622252361500201E-3</c:v>
                </c:pt>
              </c:numCache>
            </c:numRef>
          </c:yVal>
          <c:smooth val="0"/>
          <c:extLst>
            <c:ext xmlns:c16="http://schemas.microsoft.com/office/drawing/2014/chart" uri="{C3380CC4-5D6E-409C-BE32-E72D297353CC}">
              <c16:uniqueId val="{00000000-3E3E-432B-87C5-6B2B657BECC4}"/>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E3E-432B-87C5-6B2B657BECC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('R8A'!$B$498,'R8A'!$B$527)</c:f>
              <c:numCache>
                <c:formatCode>0.0</c:formatCode>
                <c:ptCount val="2"/>
                <c:pt idx="0">
                  <c:v>1</c:v>
                </c:pt>
                <c:pt idx="1">
                  <c:v>30</c:v>
                </c:pt>
              </c:numCache>
            </c:numRef>
          </c:xVal>
          <c:yVal>
            <c:numRef>
              <c:f>('R8A'!$G$490,'R8A'!$G$490)</c:f>
              <c:numCache>
                <c:formatCode>0.00000</c:formatCode>
                <c:ptCount val="2"/>
                <c:pt idx="0">
                  <c:v>2E-3</c:v>
                </c:pt>
                <c:pt idx="1">
                  <c:v>2E-3</c:v>
                </c:pt>
              </c:numCache>
            </c:numRef>
          </c:yVal>
          <c:smooth val="0"/>
          <c:extLst>
            <c:ext xmlns:c16="http://schemas.microsoft.com/office/drawing/2014/chart" uri="{C3380CC4-5D6E-409C-BE32-E72D297353CC}">
              <c16:uniqueId val="{00000002-3E3E-432B-87C5-6B2B657BECC4}"/>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3E3E-432B-87C5-6B2B657BECC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('R8A'!$B$498,'R8A'!$B$527)</c:f>
              <c:numCache>
                <c:formatCode>0.0</c:formatCode>
                <c:ptCount val="2"/>
                <c:pt idx="0">
                  <c:v>1</c:v>
                </c:pt>
                <c:pt idx="1">
                  <c:v>30</c:v>
                </c:pt>
              </c:numCache>
            </c:numRef>
          </c:xVal>
          <c:yVal>
            <c:numRef>
              <c:f>('R8A'!$G$489,'R8A'!$G$489)</c:f>
              <c:numCache>
                <c:formatCode>0.00000</c:formatCode>
                <c:ptCount val="2"/>
                <c:pt idx="0">
                  <c:v>1.9000000000000001E-5</c:v>
                </c:pt>
                <c:pt idx="1">
                  <c:v>1.9000000000000001E-5</c:v>
                </c:pt>
              </c:numCache>
            </c:numRef>
          </c:yVal>
          <c:smooth val="0"/>
          <c:extLst>
            <c:ext xmlns:c16="http://schemas.microsoft.com/office/drawing/2014/chart" uri="{C3380CC4-5D6E-409C-BE32-E72D297353CC}">
              <c16:uniqueId val="{00000004-3E3E-432B-87C5-6B2B657BECC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Thallium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'R8A'!$I$498:$I$527</c:f>
              <c:numCache>
                <c:formatCode>0.0000</c:formatCode>
                <c:ptCount val="30"/>
                <c:pt idx="0">
                  <c:v>8.325175910816579E-3</c:v>
                </c:pt>
                <c:pt idx="1">
                  <c:v>4.8514301802457223E-3</c:v>
                </c:pt>
                <c:pt idx="2">
                  <c:v>5.9562018401334675E-3</c:v>
                </c:pt>
                <c:pt idx="3">
                  <c:v>5.4518228110494752E-3</c:v>
                </c:pt>
                <c:pt idx="4">
                  <c:v>5.5969358771897149E-3</c:v>
                </c:pt>
                <c:pt idx="5">
                  <c:v>5.5931996581795405E-3</c:v>
                </c:pt>
                <c:pt idx="6">
                  <c:v>8.0475116454316094E-3</c:v>
                </c:pt>
                <c:pt idx="7">
                  <c:v>5.2399770672279661E-3</c:v>
                </c:pt>
                <c:pt idx="8">
                  <c:v>4.9838809833894519E-3</c:v>
                </c:pt>
                <c:pt idx="9">
                  <c:v>4.6667888056979032E-3</c:v>
                </c:pt>
                <c:pt idx="10">
                  <c:v>4.8262337672262184E-3</c:v>
                </c:pt>
                <c:pt idx="11" formatCode="0.00000">
                  <c:v>1.3185706639656394E-3</c:v>
                </c:pt>
                <c:pt idx="12">
                  <c:v>5.0408646523442862E-3</c:v>
                </c:pt>
                <c:pt idx="13">
                  <c:v>4.8979997981461621E-3</c:v>
                </c:pt>
                <c:pt idx="14">
                  <c:v>4.3892341753714375E-3</c:v>
                </c:pt>
                <c:pt idx="15">
                  <c:v>5.1343180897273563E-3</c:v>
                </c:pt>
                <c:pt idx="16">
                  <c:v>4.1424477640799482E-3</c:v>
                </c:pt>
                <c:pt idx="17">
                  <c:v>3.4513154160684322E-3</c:v>
                </c:pt>
                <c:pt idx="18">
                  <c:v>5.3300737923626289E-3</c:v>
                </c:pt>
                <c:pt idx="19">
                  <c:v>4.7251229243845108E-3</c:v>
                </c:pt>
                <c:pt idx="20">
                  <c:v>3.8733214251597922E-3</c:v>
                </c:pt>
                <c:pt idx="21" formatCode="0.00000">
                  <c:v>1.6658305113371478E-3</c:v>
                </c:pt>
                <c:pt idx="22">
                  <c:v>4.1235911245571643E-3</c:v>
                </c:pt>
                <c:pt idx="23">
                  <c:v>3.7716410192026682E-3</c:v>
                </c:pt>
                <c:pt idx="24">
                  <c:v>5.137541976663198E-3</c:v>
                </c:pt>
                <c:pt idx="25">
                  <c:v>4.7601241864067322E-3</c:v>
                </c:pt>
                <c:pt idx="26">
                  <c:v>5.164159032383429E-3</c:v>
                </c:pt>
                <c:pt idx="27" formatCode="0.00000">
                  <c:v>2.6057162057518428E-3</c:v>
                </c:pt>
                <c:pt idx="28">
                  <c:v>4.0570345562122639E-3</c:v>
                </c:pt>
                <c:pt idx="29" formatCode="0.00000">
                  <c:v>2.0164475365423234E-3</c:v>
                </c:pt>
              </c:numCache>
            </c:numRef>
          </c:yVal>
          <c:smooth val="0"/>
          <c:extLst>
            <c:ext xmlns:c16="http://schemas.microsoft.com/office/drawing/2014/chart" uri="{C3380CC4-5D6E-409C-BE32-E72D297353CC}">
              <c16:uniqueId val="{00000000-7DF8-4A7D-A802-D406EE4C4362}"/>
            </c:ext>
          </c:extLst>
        </c:ser>
        <c:ser>
          <c:idx val="1"/>
          <c:order val="1"/>
          <c:tx>
            <c:v>Remaining Available Content</c:v>
          </c:tx>
          <c:spPr>
            <a:ln w="19050">
              <a:solidFill>
                <a:srgbClr val="008000"/>
              </a:solidFill>
              <a:prstDash val="solid"/>
            </a:ln>
            <a:effectLst/>
          </c:spPr>
          <c:marker>
            <c:symbol val="none"/>
          </c:marker>
          <c:xVal>
            <c:numRef>
              <c:f>'R8A'!$B$498:$B$527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'R8A'!$J$498:$J$527</c:f>
              <c:numCache>
                <c:formatCode>0.00</c:formatCode>
                <c:ptCount val="30"/>
                <c:pt idx="0">
                  <c:v>6.7981054684144935</c:v>
                </c:pt>
                <c:pt idx="1">
                  <c:v>6.7932540382342479</c:v>
                </c:pt>
                <c:pt idx="2">
                  <c:v>6.7872978363941145</c:v>
                </c:pt>
                <c:pt idx="3">
                  <c:v>6.7818460135830652</c:v>
                </c:pt>
                <c:pt idx="4">
                  <c:v>6.7762490777058755</c:v>
                </c:pt>
                <c:pt idx="5">
                  <c:v>6.7706558780476955</c:v>
                </c:pt>
                <c:pt idx="6">
                  <c:v>6.7626083664022643</c:v>
                </c:pt>
                <c:pt idx="7">
                  <c:v>6.7573683893350367</c:v>
                </c:pt>
                <c:pt idx="8">
                  <c:v>6.7523845083516472</c:v>
                </c:pt>
                <c:pt idx="9">
                  <c:v>6.7477177195459497</c:v>
                </c:pt>
                <c:pt idx="10">
                  <c:v>6.7428914857787232</c:v>
                </c:pt>
                <c:pt idx="11">
                  <c:v>6.7415729151147579</c:v>
                </c:pt>
                <c:pt idx="12">
                  <c:v>6.7365320504624133</c:v>
                </c:pt>
                <c:pt idx="13">
                  <c:v>6.7316340506642671</c:v>
                </c:pt>
                <c:pt idx="14">
                  <c:v>6.7272448164888958</c:v>
                </c:pt>
                <c:pt idx="15">
                  <c:v>6.7221104983991689</c:v>
                </c:pt>
                <c:pt idx="16">
                  <c:v>6.717968050635089</c:v>
                </c:pt>
                <c:pt idx="17">
                  <c:v>6.7145167352190205</c:v>
                </c:pt>
                <c:pt idx="18">
                  <c:v>6.7091866614266582</c:v>
                </c:pt>
                <c:pt idx="19">
                  <c:v>6.7044615385022741</c:v>
                </c:pt>
                <c:pt idx="20">
                  <c:v>6.7005882170771143</c:v>
                </c:pt>
                <c:pt idx="21">
                  <c:v>6.6989223865657772</c:v>
                </c:pt>
                <c:pt idx="22">
                  <c:v>6.69479879544122</c:v>
                </c:pt>
                <c:pt idx="23">
                  <c:v>6.6910271544220175</c:v>
                </c:pt>
                <c:pt idx="24">
                  <c:v>6.6858896124453544</c:v>
                </c:pt>
                <c:pt idx="25">
                  <c:v>6.6811294882589474</c:v>
                </c:pt>
                <c:pt idx="26">
                  <c:v>6.6759653292265639</c:v>
                </c:pt>
                <c:pt idx="27">
                  <c:v>6.6733596130208124</c:v>
                </c:pt>
                <c:pt idx="28">
                  <c:v>6.6693025784645998</c:v>
                </c:pt>
                <c:pt idx="29">
                  <c:v>6.6672861309280576</c:v>
                </c:pt>
              </c:numCache>
            </c:numRef>
          </c:yVal>
          <c:smooth val="0"/>
          <c:extLst>
            <c:ext xmlns:c16="http://schemas.microsoft.com/office/drawing/2014/chart" uri="{C3380CC4-5D6E-409C-BE32-E72D297353CC}">
              <c16:uniqueId val="{00000001-7DF8-4A7D-A802-D406EE4C4362}"/>
            </c:ext>
          </c:extLst>
        </c:ser>
        <c:ser>
          <c:idx val="2"/>
          <c:order val="2"/>
          <c:tx>
            <c:v>Mean Interval Release</c:v>
          </c:tx>
          <c:spPr>
            <a:ln w="19050">
              <a:solidFill>
                <a:srgbClr val="008000"/>
              </a:solidFill>
              <a:prstDash val="dash"/>
            </a:ln>
            <a:effectLst/>
          </c:spPr>
          <c:marker>
            <c:symbol val="none"/>
          </c:marker>
          <c:xVal>
            <c:numRef>
              <c:f>('R8A'!$B$498,'R8A'!$B$527)</c:f>
              <c:numCache>
                <c:formatCode>0.0</c:formatCode>
                <c:ptCount val="2"/>
                <c:pt idx="0">
                  <c:v>1</c:v>
                </c:pt>
                <c:pt idx="1">
                  <c:v>30</c:v>
                </c:pt>
              </c:numCache>
            </c:numRef>
          </c:xVal>
          <c:yVal>
            <c:numRef>
              <c:f>('R8A'!$H$529,'R8A'!$H$529)</c:f>
              <c:numCache>
                <c:formatCode>0.00000</c:formatCode>
                <c:ptCount val="2"/>
                <c:pt idx="0">
                  <c:v>2.5622252361500188E-3</c:v>
                </c:pt>
                <c:pt idx="1">
                  <c:v>2.5622252361500188E-3</c:v>
                </c:pt>
              </c:numCache>
            </c:numRef>
          </c:yVal>
          <c:smooth val="0"/>
          <c:extLst>
            <c:ext xmlns:c16="http://schemas.microsoft.com/office/drawing/2014/chart" uri="{C3380CC4-5D6E-409C-BE32-E72D297353CC}">
              <c16:uniqueId val="{00000002-7DF8-4A7D-A802-D406EE4C4362}"/>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'R8A'!$L$498:$L$527</c:f>
              <c:numCache>
                <c:formatCode>0.0000</c:formatCode>
                <c:ptCount val="30"/>
                <c:pt idx="0">
                  <c:v>8.325175910816579E-3</c:v>
                </c:pt>
                <c:pt idx="1">
                  <c:v>1.31766060910623E-2</c:v>
                </c:pt>
                <c:pt idx="2">
                  <c:v>1.9132807931195768E-2</c:v>
                </c:pt>
                <c:pt idx="3">
                  <c:v>2.4584630742245244E-2</c:v>
                </c:pt>
                <c:pt idx="4">
                  <c:v>3.0181566619434958E-2</c:v>
                </c:pt>
                <c:pt idx="5" formatCode="0.000">
                  <c:v>3.57747662776145E-2</c:v>
                </c:pt>
                <c:pt idx="6" formatCode="0.000">
                  <c:v>4.3822277923046112E-2</c:v>
                </c:pt>
                <c:pt idx="7" formatCode="0.000">
                  <c:v>4.9062254990274078E-2</c:v>
                </c:pt>
                <c:pt idx="8" formatCode="0.000">
                  <c:v>5.4046135973663527E-2</c:v>
                </c:pt>
                <c:pt idx="9" formatCode="0.000">
                  <c:v>5.8712924779361429E-2</c:v>
                </c:pt>
                <c:pt idx="10" formatCode="0.000">
                  <c:v>6.3539158546587649E-2</c:v>
                </c:pt>
                <c:pt idx="11" formatCode="0.000">
                  <c:v>6.4857729210553286E-2</c:v>
                </c:pt>
                <c:pt idx="12" formatCode="0.000">
                  <c:v>6.9898593862897568E-2</c:v>
                </c:pt>
                <c:pt idx="13" formatCode="0.000">
                  <c:v>7.4796593661043728E-2</c:v>
                </c:pt>
                <c:pt idx="14" formatCode="0.000">
                  <c:v>7.918582783641516E-2</c:v>
                </c:pt>
                <c:pt idx="15" formatCode="0.000">
                  <c:v>8.4320145926142509E-2</c:v>
                </c:pt>
                <c:pt idx="16" formatCode="0.000">
                  <c:v>8.8462593690222455E-2</c:v>
                </c:pt>
                <c:pt idx="17" formatCode="0.000">
                  <c:v>9.1913909106290881E-2</c:v>
                </c:pt>
                <c:pt idx="18" formatCode="0.000">
                  <c:v>9.7243982898653505E-2</c:v>
                </c:pt>
                <c:pt idx="19" formatCode="0.000">
                  <c:v>0.10196910582303802</c:v>
                </c:pt>
                <c:pt idx="20" formatCode="0.000">
                  <c:v>0.10584242724819781</c:v>
                </c:pt>
                <c:pt idx="21" formatCode="0.000">
                  <c:v>0.10750825775953496</c:v>
                </c:pt>
                <c:pt idx="22" formatCode="0.000">
                  <c:v>0.11163184888409212</c:v>
                </c:pt>
                <c:pt idx="23" formatCode="0.000">
                  <c:v>0.1154034899032948</c:v>
                </c:pt>
                <c:pt idx="24" formatCode="0.000">
                  <c:v>0.120541031879958</c:v>
                </c:pt>
                <c:pt idx="25" formatCode="0.000">
                  <c:v>0.12530115606636474</c:v>
                </c:pt>
                <c:pt idx="26" formatCode="0.000">
                  <c:v>0.13046531509874817</c:v>
                </c:pt>
                <c:pt idx="27" formatCode="0.000">
                  <c:v>0.13307103130450001</c:v>
                </c:pt>
                <c:pt idx="28" formatCode="0.000">
                  <c:v>0.13712806586071227</c:v>
                </c:pt>
                <c:pt idx="29" formatCode="0.000">
                  <c:v>0.13914451339725459</c:v>
                </c:pt>
              </c:numCache>
            </c:numRef>
          </c:yVal>
          <c:smooth val="0"/>
          <c:extLst>
            <c:ext xmlns:c16="http://schemas.microsoft.com/office/drawing/2014/chart" uri="{C3380CC4-5D6E-409C-BE32-E72D297353CC}">
              <c16:uniqueId val="{00000000-FB74-423B-8B18-65877A45FB44}"/>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B74-423B-8B18-65877A45FB4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('R8A'!$B$498,'R8A'!$B$527)</c:f>
              <c:numCache>
                <c:formatCode>0.0</c:formatCode>
                <c:ptCount val="2"/>
                <c:pt idx="0">
                  <c:v>1</c:v>
                </c:pt>
                <c:pt idx="1">
                  <c:v>30</c:v>
                </c:pt>
              </c:numCache>
            </c:numRef>
          </c:xVal>
          <c:yVal>
            <c:numRef>
              <c:f>('R8A'!$G$493,'R8A'!$G$493)</c:f>
              <c:numCache>
                <c:formatCode>0.00</c:formatCode>
                <c:ptCount val="2"/>
                <c:pt idx="0">
                  <c:v>6.8064306443253102</c:v>
                </c:pt>
                <c:pt idx="1">
                  <c:v>6.8064306443253102</c:v>
                </c:pt>
              </c:numCache>
            </c:numRef>
          </c:yVal>
          <c:smooth val="0"/>
          <c:extLst>
            <c:ext xmlns:c16="http://schemas.microsoft.com/office/drawing/2014/chart" uri="{C3380CC4-5D6E-409C-BE32-E72D297353CC}">
              <c16:uniqueId val="{00000002-FB74-423B-8B18-65877A45FB4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'R8A'!$B$543:$B$572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'R8A'!$H$543:$H$572</c:f>
              <c:numCache>
                <c:formatCode>0.000</c:formatCode>
                <c:ptCount val="30"/>
                <c:pt idx="0">
                  <c:v>0.54350097702776901</c:v>
                </c:pt>
                <c:pt idx="1">
                  <c:v>0.54350097702776901</c:v>
                </c:pt>
                <c:pt idx="2">
                  <c:v>0.54350097702776901</c:v>
                </c:pt>
                <c:pt idx="3">
                  <c:v>0.54350097702776901</c:v>
                </c:pt>
                <c:pt idx="4">
                  <c:v>0.54350097702776901</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5297-4D8F-8D4C-B2CEE5E4DFB5}"/>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297-4D8F-8D4C-B2CEE5E4DFB5}"/>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('R8A'!$B$543,'R8A'!$B$572)</c:f>
              <c:numCache>
                <c:formatCode>0.0</c:formatCode>
                <c:ptCount val="2"/>
                <c:pt idx="0">
                  <c:v>1</c:v>
                </c:pt>
                <c:pt idx="1">
                  <c:v>30</c:v>
                </c:pt>
              </c:numCache>
            </c:numRef>
          </c:xVal>
          <c:yVal>
            <c:numRef>
              <c:f>('R8A'!$G$535,'R8A'!$G$535)</c:f>
              <c:numCache>
                <c:formatCode>0.0000</c:formatCode>
                <c:ptCount val="2"/>
                <c:pt idx="0">
                  <c:v>8.5999999999999993E-2</c:v>
                </c:pt>
                <c:pt idx="1">
                  <c:v>8.5999999999999993E-2</c:v>
                </c:pt>
              </c:numCache>
            </c:numRef>
          </c:yVal>
          <c:smooth val="0"/>
          <c:extLst>
            <c:ext xmlns:c16="http://schemas.microsoft.com/office/drawing/2014/chart" uri="{C3380CC4-5D6E-409C-BE32-E72D297353CC}">
              <c16:uniqueId val="{00000002-5297-4D8F-8D4C-B2CEE5E4DFB5}"/>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5297-4D8F-8D4C-B2CEE5E4DFB5}"/>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('R8A'!$B$543,'R8A'!$B$572)</c:f>
              <c:numCache>
                <c:formatCode>0.0</c:formatCode>
                <c:ptCount val="2"/>
                <c:pt idx="0">
                  <c:v>1</c:v>
                </c:pt>
                <c:pt idx="1">
                  <c:v>30</c:v>
                </c:pt>
              </c:numCache>
            </c:numRef>
          </c:xVal>
          <c:yVal>
            <c:numRef>
              <c:f>('R8A'!$G$534,'R8A'!$G$534)</c:f>
              <c:numCache>
                <c:formatCode>0</c:formatCode>
                <c:ptCount val="2"/>
                <c:pt idx="0">
                  <c:v>543.50097702776895</c:v>
                </c:pt>
                <c:pt idx="1">
                  <c:v>543.50097702776895</c:v>
                </c:pt>
              </c:numCache>
            </c:numRef>
          </c:yVal>
          <c:smooth val="0"/>
          <c:extLst>
            <c:ext xmlns:c16="http://schemas.microsoft.com/office/drawing/2014/chart" uri="{C3380CC4-5D6E-409C-BE32-E72D297353CC}">
              <c16:uniqueId val="{00000004-5297-4D8F-8D4C-B2CEE5E4DFB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Vanadium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'R8A'!$I$543:$I$572</c:f>
              <c:numCache>
                <c:formatCode>0.00</c:formatCode>
                <c:ptCount val="30"/>
                <c:pt idx="0">
                  <c:v>1.7659420325809059</c:v>
                </c:pt>
                <c:pt idx="1">
                  <c:v>1.0290887021733992</c:v>
                </c:pt>
                <c:pt idx="2">
                  <c:v>1.2634336255119121</c:v>
                </c:pt>
                <c:pt idx="3">
                  <c:v>1.1564443994158591</c:v>
                </c:pt>
                <c:pt idx="4" formatCode="0.000">
                  <c:v>0.22010101059561338</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EB40-49EE-B3DD-5184C4A632B4}"/>
            </c:ext>
          </c:extLst>
        </c:ser>
        <c:ser>
          <c:idx val="1"/>
          <c:order val="1"/>
          <c:tx>
            <c:v>Remaining Available Content</c:v>
          </c:tx>
          <c:spPr>
            <a:ln w="19050">
              <a:solidFill>
                <a:srgbClr val="008000"/>
              </a:solidFill>
              <a:prstDash val="solid"/>
            </a:ln>
            <a:effectLst/>
          </c:spPr>
          <c:marker>
            <c:symbol val="none"/>
          </c:marker>
          <c:xVal>
            <c:numRef>
              <c:f>'R8A'!$B$543:$B$572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'R8A'!$J$543:$J$572</c:f>
              <c:numCache>
                <c:formatCode>0.00</c:formatCode>
                <c:ptCount val="30"/>
                <c:pt idx="0">
                  <c:v>3.6690677376967837</c:v>
                </c:pt>
                <c:pt idx="1">
                  <c:v>2.6399790355233845</c:v>
                </c:pt>
                <c:pt idx="2">
                  <c:v>1.3765454100114725</c:v>
                </c:pt>
                <c:pt idx="3" formatCode="0.000">
                  <c:v>0.22010101059561338</c:v>
                </c:pt>
                <c:pt idx="4" formatCode="0">
                  <c:v>1.0000000000000001E-9</c:v>
                </c:pt>
                <c:pt idx="5" formatCode="0">
                  <c:v>1.0000000000000001E-9</c:v>
                </c:pt>
                <c:pt idx="6" formatCode="0">
                  <c:v>1.0000000000000001E-9</c:v>
                </c:pt>
                <c:pt idx="7" formatCode="0">
                  <c:v>1.0000000000000001E-9</c:v>
                </c:pt>
                <c:pt idx="8" formatCode="0">
                  <c:v>1.0000000000000001E-9</c:v>
                </c:pt>
                <c:pt idx="9" formatCode="0">
                  <c:v>1.0000000000000001E-9</c:v>
                </c:pt>
                <c:pt idx="10" formatCode="0">
                  <c:v>1.0000000000000001E-9</c:v>
                </c:pt>
                <c:pt idx="11" formatCode="0">
                  <c:v>1.0000000000000001E-9</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EB40-49EE-B3DD-5184C4A632B4}"/>
            </c:ext>
          </c:extLst>
        </c:ser>
        <c:ser>
          <c:idx val="2"/>
          <c:order val="2"/>
          <c:tx>
            <c:v>Mean Interval Release</c:v>
          </c:tx>
          <c:spPr>
            <a:ln w="19050">
              <a:solidFill>
                <a:srgbClr val="008000"/>
              </a:solidFill>
              <a:prstDash val="dash"/>
            </a:ln>
            <a:effectLst/>
          </c:spPr>
          <c:marker>
            <c:symbol val="none"/>
          </c:marker>
          <c:xVal>
            <c:numRef>
              <c:f>('R8A'!$B$543,'R8A'!$B$572)</c:f>
              <c:numCache>
                <c:formatCode>0.0</c:formatCode>
                <c:ptCount val="2"/>
                <c:pt idx="0">
                  <c:v>1</c:v>
                </c:pt>
                <c:pt idx="1">
                  <c:v>30</c:v>
                </c:pt>
              </c:numCache>
            </c:numRef>
          </c:xVal>
          <c:yVal>
            <c:numRef>
              <c:f>('R8A'!$H$574,'R8A'!$H$574)</c:f>
              <c:numCache>
                <c:formatCode>0.0000</c:formatCode>
                <c:ptCount val="2"/>
                <c:pt idx="0">
                  <c:v>9.0583496171294825E-2</c:v>
                </c:pt>
                <c:pt idx="1">
                  <c:v>9.0583496171294825E-2</c:v>
                </c:pt>
              </c:numCache>
            </c:numRef>
          </c:yVal>
          <c:smooth val="0"/>
          <c:extLst>
            <c:ext xmlns:c16="http://schemas.microsoft.com/office/drawing/2014/chart" uri="{C3380CC4-5D6E-409C-BE32-E72D297353CC}">
              <c16:uniqueId val="{00000002-EB40-49EE-B3DD-5184C4A632B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'R8A'!$B$543:$B$572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'R8A'!$L$543:$L$572</c:f>
              <c:numCache>
                <c:formatCode>0.00</c:formatCode>
                <c:ptCount val="30"/>
                <c:pt idx="0">
                  <c:v>1.7659420325809059</c:v>
                </c:pt>
                <c:pt idx="1">
                  <c:v>2.7950307347543051</c:v>
                </c:pt>
                <c:pt idx="2">
                  <c:v>4.0584643602662176</c:v>
                </c:pt>
                <c:pt idx="3">
                  <c:v>5.2149087596820767</c:v>
                </c:pt>
                <c:pt idx="4">
                  <c:v>5.4350097702776896</c:v>
                </c:pt>
                <c:pt idx="5">
                  <c:v>5.4350097702776896</c:v>
                </c:pt>
                <c:pt idx="6">
                  <c:v>5.4350097702776896</c:v>
                </c:pt>
                <c:pt idx="7">
                  <c:v>5.4350097702776896</c:v>
                </c:pt>
                <c:pt idx="8">
                  <c:v>5.4350097702776896</c:v>
                </c:pt>
                <c:pt idx="9">
                  <c:v>5.4350097702776896</c:v>
                </c:pt>
                <c:pt idx="10">
                  <c:v>5.4350097702776896</c:v>
                </c:pt>
                <c:pt idx="11">
                  <c:v>5.4350097702776896</c:v>
                </c:pt>
                <c:pt idx="12">
                  <c:v>5.4350097702776896</c:v>
                </c:pt>
                <c:pt idx="13">
                  <c:v>5.4350097702776896</c:v>
                </c:pt>
                <c:pt idx="14">
                  <c:v>5.4350097702776896</c:v>
                </c:pt>
                <c:pt idx="15">
                  <c:v>5.4350097702776896</c:v>
                </c:pt>
                <c:pt idx="16">
                  <c:v>5.4350097702776896</c:v>
                </c:pt>
                <c:pt idx="17">
                  <c:v>5.4350097702776896</c:v>
                </c:pt>
                <c:pt idx="18">
                  <c:v>5.4350097702776896</c:v>
                </c:pt>
                <c:pt idx="19">
                  <c:v>5.4350097702776896</c:v>
                </c:pt>
                <c:pt idx="20">
                  <c:v>5.4350097702776896</c:v>
                </c:pt>
                <c:pt idx="21">
                  <c:v>5.4350097702776896</c:v>
                </c:pt>
                <c:pt idx="22">
                  <c:v>5.4350097702776896</c:v>
                </c:pt>
                <c:pt idx="23">
                  <c:v>5.4350097702776896</c:v>
                </c:pt>
                <c:pt idx="24">
                  <c:v>5.4350097702776896</c:v>
                </c:pt>
                <c:pt idx="25">
                  <c:v>5.4350097702776896</c:v>
                </c:pt>
                <c:pt idx="26">
                  <c:v>5.4350097702776896</c:v>
                </c:pt>
                <c:pt idx="27">
                  <c:v>5.4350097702776896</c:v>
                </c:pt>
                <c:pt idx="28">
                  <c:v>5.4350097702776896</c:v>
                </c:pt>
                <c:pt idx="29">
                  <c:v>5.4350097702776896</c:v>
                </c:pt>
              </c:numCache>
            </c:numRef>
          </c:yVal>
          <c:smooth val="0"/>
          <c:extLst>
            <c:ext xmlns:c16="http://schemas.microsoft.com/office/drawing/2014/chart" uri="{C3380CC4-5D6E-409C-BE32-E72D297353CC}">
              <c16:uniqueId val="{00000000-05F1-4A85-8F5D-562ED68631B4}"/>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05F1-4A85-8F5D-562ED68631B4}"/>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('R8A'!$B$543,'R8A'!$B$572)</c:f>
              <c:numCache>
                <c:formatCode>0.0</c:formatCode>
                <c:ptCount val="2"/>
                <c:pt idx="0">
                  <c:v>1</c:v>
                </c:pt>
                <c:pt idx="1">
                  <c:v>30</c:v>
                </c:pt>
              </c:numCache>
            </c:numRef>
          </c:xVal>
          <c:yVal>
            <c:numRef>
              <c:f>('R8A'!$G$538,'R8A'!$G$538)</c:f>
              <c:numCache>
                <c:formatCode>0.00</c:formatCode>
                <c:ptCount val="2"/>
                <c:pt idx="0">
                  <c:v>5.4350097702776896</c:v>
                </c:pt>
                <c:pt idx="1">
                  <c:v>5.4350097702776896</c:v>
                </c:pt>
              </c:numCache>
            </c:numRef>
          </c:yVal>
          <c:smooth val="0"/>
          <c:extLst>
            <c:ext xmlns:c16="http://schemas.microsoft.com/office/drawing/2014/chart" uri="{C3380CC4-5D6E-409C-BE32-E72D297353CC}">
              <c16:uniqueId val="{00000002-05F1-4A85-8F5D-562ED68631B4}"/>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400" b="1" i="0" u="none" strike="noStrike" kern="1200" baseline="0">
                <a:solidFill>
                  <a:srgbClr val="000000"/>
                </a:solidFill>
                <a:effectLst/>
                <a:latin typeface="Tahoma"/>
                <a:ea typeface="+mn-ea"/>
                <a:cs typeface="+mn-cs"/>
              </a:defRPr>
            </a:pPr>
            <a:endParaRPr lang="en-US"/>
          </a:p>
        </c:rich>
      </c:tx>
      <c:overlay val="0"/>
      <c:spPr>
        <a:noFill/>
        <a:ln>
          <a:noFill/>
        </a:ln>
        <a:effectLst/>
      </c:spPr>
    </c:title>
    <c:autoTitleDeleted val="0"/>
    <c:plotArea>
      <c:layout/>
      <c:scatterChart>
        <c:scatterStyle val="lineMarker"/>
        <c:varyColors val="0"/>
        <c:ser>
          <c:idx val="0"/>
          <c:order val="0"/>
          <c:tx>
            <c:v>Interval Infiltration (cm)</c:v>
          </c:tx>
          <c:spPr>
            <a:ln w="12700">
              <a:solidFill>
                <a:srgbClr val="00B0F0"/>
              </a:solidFill>
              <a:prstDash val="solid"/>
            </a:ln>
            <a:effectLst/>
          </c:spPr>
          <c:marker>
            <c:symbol val="circle"/>
            <c:size val="7"/>
            <c:spPr>
              <a:solidFill>
                <a:srgbClr val="00B0F0"/>
              </a:solidFill>
              <a:ln w="6350">
                <a:solidFill>
                  <a:srgbClr val="000000"/>
                </a:solidFill>
              </a:ln>
              <a:effectLst/>
            </c:spPr>
          </c:marker>
          <c:xVal>
            <c:numRef>
              <c:f>'R8B'!$B$22:$B$51</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30.021917808219179</c:v>
                </c:pt>
              </c:numCache>
            </c:numRef>
          </c:xVal>
          <c:yVal>
            <c:numRef>
              <c:f>'R8B'!$E$22:$E$51</c:f>
              <c:numCache>
                <c:formatCode>0.0</c:formatCode>
                <c:ptCount val="30"/>
                <c:pt idx="0">
                  <c:v>51.760000000000005</c:v>
                </c:pt>
                <c:pt idx="1">
                  <c:v>31.95</c:v>
                </c:pt>
                <c:pt idx="2">
                  <c:v>36.049999999999997</c:v>
                </c:pt>
                <c:pt idx="3">
                  <c:v>39.159999999999997</c:v>
                </c:pt>
                <c:pt idx="4">
                  <c:v>39.239999999999995</c:v>
                </c:pt>
                <c:pt idx="5">
                  <c:v>34.669999999999995</c:v>
                </c:pt>
                <c:pt idx="6">
                  <c:v>50.639999999999993</c:v>
                </c:pt>
                <c:pt idx="7">
                  <c:v>33.99</c:v>
                </c:pt>
                <c:pt idx="8">
                  <c:v>37.540000000000006</c:v>
                </c:pt>
                <c:pt idx="9">
                  <c:v>32.729999999999997</c:v>
                </c:pt>
                <c:pt idx="10">
                  <c:v>43.11</c:v>
                </c:pt>
                <c:pt idx="11">
                  <c:v>10.77</c:v>
                </c:pt>
                <c:pt idx="12">
                  <c:v>39.19</c:v>
                </c:pt>
                <c:pt idx="13">
                  <c:v>41.59</c:v>
                </c:pt>
                <c:pt idx="14">
                  <c:v>29.59</c:v>
                </c:pt>
                <c:pt idx="15">
                  <c:v>35.289999999999992</c:v>
                </c:pt>
                <c:pt idx="16">
                  <c:v>32.930000000000007</c:v>
                </c:pt>
                <c:pt idx="17">
                  <c:v>26.449999999999996</c:v>
                </c:pt>
                <c:pt idx="18">
                  <c:v>40.260000000000005</c:v>
                </c:pt>
                <c:pt idx="19">
                  <c:v>29.51</c:v>
                </c:pt>
                <c:pt idx="20">
                  <c:v>23.49</c:v>
                </c:pt>
                <c:pt idx="21">
                  <c:v>12.749999999999998</c:v>
                </c:pt>
                <c:pt idx="22">
                  <c:v>24.68</c:v>
                </c:pt>
                <c:pt idx="23">
                  <c:v>30.109999999999996</c:v>
                </c:pt>
                <c:pt idx="24">
                  <c:v>42.42</c:v>
                </c:pt>
                <c:pt idx="25">
                  <c:v>30.29</c:v>
                </c:pt>
                <c:pt idx="26">
                  <c:v>40.669999999999995</c:v>
                </c:pt>
                <c:pt idx="27">
                  <c:v>19.64</c:v>
                </c:pt>
                <c:pt idx="28">
                  <c:v>33.309999999999995</c:v>
                </c:pt>
                <c:pt idx="29">
                  <c:v>13.64</c:v>
                </c:pt>
              </c:numCache>
            </c:numRef>
          </c:yVal>
          <c:smooth val="0"/>
          <c:extLst>
            <c:ext xmlns:c16="http://schemas.microsoft.com/office/drawing/2014/chart" uri="{C3380CC4-5D6E-409C-BE32-E72D297353CC}">
              <c16:uniqueId val="{00000000-F899-44CF-9F33-0CF51F2D5B5A}"/>
            </c:ext>
          </c:extLst>
        </c:ser>
        <c:ser>
          <c:idx val="1"/>
          <c:order val="1"/>
          <c:tx>
            <c:v>Mean Infiltration</c:v>
          </c:tx>
          <c:spPr>
            <a:ln w="19050">
              <a:solidFill>
                <a:srgbClr val="00B0F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899-44CF-9F33-0CF51F2D5B5A}"/>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('R8B'!$B$22,'R8B'!$B$51)</c:f>
              <c:numCache>
                <c:formatCode>0.0</c:formatCode>
                <c:ptCount val="2"/>
                <c:pt idx="0">
                  <c:v>1</c:v>
                </c:pt>
                <c:pt idx="1">
                  <c:v>30.021917808219179</c:v>
                </c:pt>
              </c:numCache>
            </c:numRef>
          </c:xVal>
          <c:yVal>
            <c:numRef>
              <c:f>('R8B'!$E$53,'R8B'!$E$53)</c:f>
              <c:numCache>
                <c:formatCode>0.0</c:formatCode>
                <c:ptCount val="2"/>
                <c:pt idx="0">
                  <c:v>32.913999999999994</c:v>
                </c:pt>
                <c:pt idx="1">
                  <c:v>32.913999999999994</c:v>
                </c:pt>
              </c:numCache>
            </c:numRef>
          </c:yVal>
          <c:smooth val="0"/>
          <c:extLst>
            <c:ext xmlns:c16="http://schemas.microsoft.com/office/drawing/2014/chart" uri="{C3380CC4-5D6E-409C-BE32-E72D297353CC}">
              <c16:uniqueId val="{00000002-F899-44CF-9F33-0CF51F2D5B5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Interval Infiltration (cm)</a:t>
                </a:r>
              </a:p>
            </c:rich>
          </c:tx>
          <c:overlay val="0"/>
          <c:spPr>
            <a:noFill/>
            <a:ln>
              <a:noFill/>
            </a:ln>
            <a:effectLst/>
          </c:spPr>
        </c:title>
        <c:numFmt formatCode="0.0" sourceLinked="1"/>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0"/>
        <c:delete val="1"/>
      </c:legendEntry>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9525">
              <a:solidFill>
                <a:schemeClr val="accent1"/>
              </a:solidFill>
              <a:prstDash val="dash"/>
            </a:ln>
            <a:effectLst/>
          </c:spPr>
          <c:marker>
            <c:symbol val="circle"/>
            <c:size val="7"/>
            <c:spPr>
              <a:solidFill>
                <a:schemeClr val="accent1"/>
              </a:solidFill>
              <a:ln w="6350">
                <a:solidFill>
                  <a:sysClr val="windowText" lastClr="000000"/>
                </a:solidFill>
              </a:ln>
              <a:effectLst/>
            </c:spPr>
          </c:marker>
          <c:xVal>
            <c:numRef>
              <c:f>'R8B'!$B$93:$B$122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'R8B'!$H$93:$H$122</c:f>
              <c:numCache>
                <c:formatCode>0</c:formatCode>
                <c:ptCount val="30"/>
                <c:pt idx="0">
                  <c:v>136</c:v>
                </c:pt>
                <c:pt idx="1">
                  <c:v>136</c:v>
                </c:pt>
                <c:pt idx="2">
                  <c:v>136</c:v>
                </c:pt>
                <c:pt idx="3">
                  <c:v>136</c:v>
                </c:pt>
                <c:pt idx="4">
                  <c:v>136</c:v>
                </c:pt>
                <c:pt idx="5">
                  <c:v>136</c:v>
                </c:pt>
                <c:pt idx="6">
                  <c:v>136</c:v>
                </c:pt>
                <c:pt idx="7">
                  <c:v>136</c:v>
                </c:pt>
                <c:pt idx="8">
                  <c:v>136</c:v>
                </c:pt>
                <c:pt idx="9">
                  <c:v>136</c:v>
                </c:pt>
                <c:pt idx="10">
                  <c:v>136</c:v>
                </c:pt>
                <c:pt idx="11">
                  <c:v>136</c:v>
                </c:pt>
                <c:pt idx="12">
                  <c:v>136</c:v>
                </c:pt>
                <c:pt idx="13">
                  <c:v>136</c:v>
                </c:pt>
                <c:pt idx="14">
                  <c:v>136</c:v>
                </c:pt>
                <c:pt idx="15">
                  <c:v>136</c:v>
                </c:pt>
                <c:pt idx="16">
                  <c:v>136</c:v>
                </c:pt>
                <c:pt idx="17">
                  <c:v>136</c:v>
                </c:pt>
                <c:pt idx="18">
                  <c:v>136</c:v>
                </c:pt>
                <c:pt idx="19">
                  <c:v>136</c:v>
                </c:pt>
                <c:pt idx="20">
                  <c:v>136</c:v>
                </c:pt>
                <c:pt idx="21">
                  <c:v>136</c:v>
                </c:pt>
                <c:pt idx="22">
                  <c:v>136</c:v>
                </c:pt>
                <c:pt idx="23">
                  <c:v>136</c:v>
                </c:pt>
                <c:pt idx="24">
                  <c:v>136</c:v>
                </c:pt>
                <c:pt idx="25">
                  <c:v>136</c:v>
                </c:pt>
                <c:pt idx="26">
                  <c:v>136</c:v>
                </c:pt>
                <c:pt idx="27">
                  <c:v>136</c:v>
                </c:pt>
                <c:pt idx="28">
                  <c:v>136</c:v>
                </c:pt>
                <c:pt idx="29">
                  <c:v>136</c:v>
                </c:pt>
              </c:numCache>
            </c:numRef>
          </c:yVal>
          <c:smooth val="0"/>
          <c:extLst>
            <c:ext xmlns:c16="http://schemas.microsoft.com/office/drawing/2014/chart" uri="{C3380CC4-5D6E-409C-BE32-E72D297353CC}">
              <c16:uniqueId val="{00000000-D78A-4343-9DDE-4CF5DEE5B0AA}"/>
            </c:ext>
          </c:extLst>
        </c:ser>
        <c:ser>
          <c:idx val="1"/>
          <c:order val="1"/>
          <c:tx>
            <c:v>Threshold</c:v>
          </c:tx>
          <c:spPr>
            <a:ln w="15875">
              <a:solidFill>
                <a:srgbClr val="7030A0"/>
              </a:solidFill>
              <a:prstDash val="lgDashDot"/>
            </a:ln>
            <a:effectLst/>
          </c:spPr>
          <c:marker>
            <c:symbol val="none"/>
          </c:marker>
          <c:dLbls>
            <c:dLbl>
              <c:idx val="0"/>
              <c:layout>
                <c:manualLayout>
                  <c:x val="0.5658952318460192"/>
                  <c:y val="-3.0151543557055367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7030A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78A-4343-9DDE-4CF5DEE5B0AA}"/>
                </c:ext>
              </c:extLst>
            </c:dLbl>
            <c:spPr>
              <a:noFill/>
              <a:ln>
                <a:noFill/>
              </a:ln>
              <a:effectLst/>
            </c:sp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('R8B'!$B$93,'R8B'!$B$122)</c:f>
              <c:numCache>
                <c:formatCode>0.0</c:formatCode>
                <c:ptCount val="2"/>
                <c:pt idx="0">
                  <c:v>1</c:v>
                </c:pt>
                <c:pt idx="1">
                  <c:v>30</c:v>
                </c:pt>
              </c:numCache>
            </c:numRef>
          </c:xVal>
          <c:yVal>
            <c:numRef>
              <c:f>('R8B'!$G$85,'R8B'!$G$85)</c:f>
              <c:numCache>
                <c:formatCode>0.000</c:formatCode>
                <c:ptCount val="2"/>
                <c:pt idx="0">
                  <c:v>0.2</c:v>
                </c:pt>
                <c:pt idx="1">
                  <c:v>0.2</c:v>
                </c:pt>
              </c:numCache>
            </c:numRef>
          </c:yVal>
          <c:smooth val="0"/>
          <c:extLst>
            <c:ext xmlns:c16="http://schemas.microsoft.com/office/drawing/2014/chart" uri="{C3380CC4-5D6E-409C-BE32-E72D297353CC}">
              <c16:uniqueId val="{00000002-D78A-4343-9DDE-4CF5DEE5B0AA}"/>
            </c:ext>
          </c:extLst>
        </c:ser>
        <c:ser>
          <c:idx val="2"/>
          <c:order val="2"/>
          <c:tx>
            <c:v>MDL</c:v>
          </c:tx>
          <c:spPr>
            <a:ln w="15875">
              <a:solidFill>
                <a:srgbClr val="C00000"/>
              </a:solidFill>
              <a:prstDash val="solid"/>
            </a:ln>
            <a:effectLst/>
          </c:spPr>
          <c:marker>
            <c:symbol val="none"/>
          </c:marker>
          <c:dLbls>
            <c:dLbl>
              <c:idx val="0"/>
              <c:layout>
                <c:manualLayout>
                  <c:x val="0.63447265966754141"/>
                  <c:y val="-3.0832395950506186E-2"/>
                </c:manualLayout>
              </c:layout>
              <c:spPr>
                <a:noFill/>
                <a:ln w="12700">
                  <a:noFill/>
                  <a:prstDash val="solid"/>
                </a:ln>
                <a:effectLst/>
              </c:spPr>
              <c:txPr>
                <a:bodyPr rot="0" spcFirstLastPara="1" vertOverflow="ellipsis" vert="horz" wrap="square" lIns="38100" tIns="19050" rIns="38100" bIns="19050" anchor="ctr" anchorCtr="1">
                  <a:spAutoFit/>
                </a:bodyPr>
                <a:lstStyle/>
                <a:p>
                  <a:pPr>
                    <a:defRPr sz="1000">
                      <a:solidFill>
                        <a:srgbClr val="C00000"/>
                      </a:solidFill>
                      <a:latin typeface="Tahoma"/>
                      <a:cs typeface="Tahoma"/>
                    </a:defRPr>
                  </a:pPr>
                  <a:endParaRPr lang="en-US"/>
                </a:p>
              </c:txPr>
              <c:dLblPos val="r"/>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D78A-4343-9DDE-4CF5DEE5B0AA}"/>
                </c:ext>
              </c:extLst>
            </c:dLbl>
            <c:spPr>
              <a:noFill/>
              <a:ln>
                <a:noFill/>
              </a:ln>
              <a:effectLst/>
            </c:spPr>
            <c:txPr>
              <a:bodyPr wrap="square" lIns="38100" tIns="19050" rIns="38100" bIns="19050" anchor="ctr">
                <a:spAutoFit/>
              </a:bodyPr>
              <a:lstStyle/>
              <a:p>
                <a:pPr>
                  <a:defRPr>
                    <a:solidFill>
                      <a:srgbClr val="C00000"/>
                    </a:solidFill>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('R8B'!$B$93,'R8B'!$B$122)</c:f>
              <c:numCache>
                <c:formatCode>0.0</c:formatCode>
                <c:ptCount val="2"/>
                <c:pt idx="0">
                  <c:v>1</c:v>
                </c:pt>
                <c:pt idx="1">
                  <c:v>30</c:v>
                </c:pt>
              </c:numCache>
            </c:numRef>
          </c:xVal>
          <c:yVal>
            <c:numRef>
              <c:f>('R8B'!$G$84,'R8B'!$G$84)</c:f>
              <c:numCache>
                <c:formatCode>0.00E+00</c:formatCode>
                <c:ptCount val="2"/>
                <c:pt idx="0">
                  <c:v>2.5999999999999999E-3</c:v>
                </c:pt>
                <c:pt idx="1">
                  <c:v>2.5999999999999999E-3</c:v>
                </c:pt>
              </c:numCache>
            </c:numRef>
          </c:yVal>
          <c:smooth val="0"/>
          <c:extLst>
            <c:ext xmlns:c16="http://schemas.microsoft.com/office/drawing/2014/chart" uri="{C3380CC4-5D6E-409C-BE32-E72D297353CC}">
              <c16:uniqueId val="{00000004-D78A-4343-9DDE-4CF5DEE5B0AA}"/>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Aluminum (mg/L)</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'R8B'!$B$93:$B$122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'R8B'!$I$93:$I$122</c:f>
              <c:numCache>
                <c:formatCode>0</c:formatCode>
                <c:ptCount val="30"/>
                <c:pt idx="0">
                  <c:v>441.89086419753079</c:v>
                </c:pt>
                <c:pt idx="1">
                  <c:v>257.50839356528246</c:v>
                </c:pt>
                <c:pt idx="2">
                  <c:v>316.14841616161607</c:v>
                </c:pt>
                <c:pt idx="3">
                  <c:v>289.37655122655121</c:v>
                </c:pt>
                <c:pt idx="4">
                  <c:v>297.07898765432088</c:v>
                </c:pt>
                <c:pt idx="5">
                  <c:v>296.88067340067346</c:v>
                </c:pt>
                <c:pt idx="6">
                  <c:v>427.15276094276101</c:v>
                </c:pt>
                <c:pt idx="7">
                  <c:v>278.13202020202021</c:v>
                </c:pt>
                <c:pt idx="8">
                  <c:v>264.53873148148142</c:v>
                </c:pt>
                <c:pt idx="9">
                  <c:v>247.70783950617277</c:v>
                </c:pt>
                <c:pt idx="10">
                  <c:v>256.17099663299661</c:v>
                </c:pt>
                <c:pt idx="11" formatCode="0.0">
                  <c:v>69.988230452674898</c:v>
                </c:pt>
                <c:pt idx="12">
                  <c:v>267.56335978835978</c:v>
                </c:pt>
                <c:pt idx="13">
                  <c:v>259.98025589225585</c:v>
                </c:pt>
                <c:pt idx="14">
                  <c:v>232.97555555555559</c:v>
                </c:pt>
                <c:pt idx="15">
                  <c:v>272.5237619047619</c:v>
                </c:pt>
                <c:pt idx="16">
                  <c:v>219.87641366041368</c:v>
                </c:pt>
                <c:pt idx="17">
                  <c:v>183.19189506172842</c:v>
                </c:pt>
                <c:pt idx="18">
                  <c:v>282.91425185185193</c:v>
                </c:pt>
                <c:pt idx="19">
                  <c:v>250.8041481481481</c:v>
                </c:pt>
                <c:pt idx="20">
                  <c:v>205.59149382716049</c:v>
                </c:pt>
                <c:pt idx="21" formatCode="0.0">
                  <c:v>88.420388007054683</c:v>
                </c:pt>
                <c:pt idx="22">
                  <c:v>218.87552469135801</c:v>
                </c:pt>
                <c:pt idx="23">
                  <c:v>200.19441358024687</c:v>
                </c:pt>
                <c:pt idx="24">
                  <c:v>272.69488215488218</c:v>
                </c:pt>
                <c:pt idx="25">
                  <c:v>252.6619753086419</c:v>
                </c:pt>
                <c:pt idx="26">
                  <c:v>274.10768518518512</c:v>
                </c:pt>
                <c:pt idx="27">
                  <c:v>138.30845117845118</c:v>
                </c:pt>
                <c:pt idx="28">
                  <c:v>215.34277777777774</c:v>
                </c:pt>
                <c:pt idx="29">
                  <c:v>107.03074074074073</c:v>
                </c:pt>
              </c:numCache>
            </c:numRef>
          </c:yVal>
          <c:smooth val="0"/>
          <c:extLst>
            <c:ext xmlns:c16="http://schemas.microsoft.com/office/drawing/2014/chart" uri="{C3380CC4-5D6E-409C-BE32-E72D297353CC}">
              <c16:uniqueId val="{00000000-8BAC-4C8D-A3DD-B6DB52D2ACE3}"/>
            </c:ext>
          </c:extLst>
        </c:ser>
        <c:ser>
          <c:idx val="1"/>
          <c:order val="1"/>
          <c:tx>
            <c:v>Remaining Available Content</c:v>
          </c:tx>
          <c:spPr>
            <a:ln w="19050">
              <a:solidFill>
                <a:schemeClr val="accent1"/>
              </a:solidFill>
              <a:prstDash val="dash"/>
            </a:ln>
            <a:effectLst/>
          </c:spPr>
          <c:marker>
            <c:symbol val="none"/>
          </c:marker>
          <c:xVal>
            <c:numRef>
              <c:f>'R8B'!$B$93:$B$122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'R8B'!$J$93:$J$122</c:f>
              <c:numCache>
                <c:formatCode>0.00E+00</c:formatCode>
                <c:ptCount val="30"/>
                <c:pt idx="0">
                  <c:v>9958.1091358024696</c:v>
                </c:pt>
                <c:pt idx="1">
                  <c:v>9700.6007422371877</c:v>
                </c:pt>
                <c:pt idx="2">
                  <c:v>9384.4523260755723</c:v>
                </c:pt>
                <c:pt idx="3">
                  <c:v>9095.0757748490214</c:v>
                </c:pt>
                <c:pt idx="4">
                  <c:v>8797.996787194701</c:v>
                </c:pt>
                <c:pt idx="5">
                  <c:v>8501.1161137940271</c:v>
                </c:pt>
                <c:pt idx="6">
                  <c:v>8073.9633528512659</c:v>
                </c:pt>
                <c:pt idx="7">
                  <c:v>7795.8313326492453</c:v>
                </c:pt>
                <c:pt idx="8">
                  <c:v>7531.2926011677637</c:v>
                </c:pt>
                <c:pt idx="9">
                  <c:v>7283.5847616615911</c:v>
                </c:pt>
                <c:pt idx="10">
                  <c:v>7027.4137650285948</c:v>
                </c:pt>
                <c:pt idx="11">
                  <c:v>6957.4255345759202</c:v>
                </c:pt>
                <c:pt idx="12">
                  <c:v>6689.8621747875604</c:v>
                </c:pt>
                <c:pt idx="13">
                  <c:v>6429.8819188953048</c:v>
                </c:pt>
                <c:pt idx="14">
                  <c:v>6196.9063633397491</c:v>
                </c:pt>
                <c:pt idx="15">
                  <c:v>5924.382601434987</c:v>
                </c:pt>
                <c:pt idx="16">
                  <c:v>5704.5061877745729</c:v>
                </c:pt>
                <c:pt idx="17">
                  <c:v>5521.3142927128447</c:v>
                </c:pt>
                <c:pt idx="18">
                  <c:v>5238.4000408609927</c:v>
                </c:pt>
                <c:pt idx="19">
                  <c:v>4987.5958927128449</c:v>
                </c:pt>
                <c:pt idx="20">
                  <c:v>4782.0043988856842</c:v>
                </c:pt>
                <c:pt idx="21">
                  <c:v>4693.5840108786297</c:v>
                </c:pt>
                <c:pt idx="22">
                  <c:v>4474.7084861872718</c:v>
                </c:pt>
                <c:pt idx="23">
                  <c:v>4274.5140726070249</c:v>
                </c:pt>
                <c:pt idx="24">
                  <c:v>4001.8191904521427</c:v>
                </c:pt>
                <c:pt idx="25">
                  <c:v>3749.1572151435007</c:v>
                </c:pt>
                <c:pt idx="26">
                  <c:v>3475.0495299583154</c:v>
                </c:pt>
                <c:pt idx="27">
                  <c:v>3336.741078779864</c:v>
                </c:pt>
                <c:pt idx="28">
                  <c:v>3121.3983010020861</c:v>
                </c:pt>
                <c:pt idx="29">
                  <c:v>3014.3675602613453</c:v>
                </c:pt>
              </c:numCache>
            </c:numRef>
          </c:yVal>
          <c:smooth val="0"/>
          <c:extLst>
            <c:ext xmlns:c16="http://schemas.microsoft.com/office/drawing/2014/chart" uri="{C3380CC4-5D6E-409C-BE32-E72D297353CC}">
              <c16:uniqueId val="{00000001-8BAC-4C8D-A3DD-B6DB52D2ACE3}"/>
            </c:ext>
          </c:extLst>
        </c:ser>
        <c:ser>
          <c:idx val="2"/>
          <c:order val="2"/>
          <c:tx>
            <c:v>Mean Interval Release</c:v>
          </c:tx>
          <c:spPr>
            <a:ln w="19050">
              <a:solidFill>
                <a:schemeClr val="accent1"/>
              </a:solidFill>
              <a:prstDash val="sysDash"/>
            </a:ln>
            <a:effectLst/>
          </c:spPr>
          <c:marker>
            <c:symbol val="none"/>
          </c:marker>
          <c:xVal>
            <c:numRef>
              <c:f>('R8B'!$B$93,'R8B'!$B$122)</c:f>
              <c:numCache>
                <c:formatCode>0.0</c:formatCode>
                <c:ptCount val="2"/>
                <c:pt idx="0">
                  <c:v>1</c:v>
                </c:pt>
                <c:pt idx="1">
                  <c:v>30</c:v>
                </c:pt>
              </c:numCache>
            </c:numRef>
          </c:xVal>
          <c:yVal>
            <c:numRef>
              <c:f>('R8B'!$I$124,'R8B'!$I$124)</c:f>
              <c:numCache>
                <c:formatCode>0</c:formatCode>
                <c:ptCount val="2"/>
                <c:pt idx="0">
                  <c:v>246.18774799128855</c:v>
                </c:pt>
                <c:pt idx="1">
                  <c:v>246.18774799128855</c:v>
                </c:pt>
              </c:numCache>
            </c:numRef>
          </c:yVal>
          <c:smooth val="0"/>
          <c:extLst>
            <c:ext xmlns:c16="http://schemas.microsoft.com/office/drawing/2014/chart" uri="{C3380CC4-5D6E-409C-BE32-E72D297353CC}">
              <c16:uniqueId val="{00000002-8BAC-4C8D-A3DD-B6DB52D2ACE3}"/>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majorUnit val="5"/>
        <c:minorUnit val="1"/>
      </c:valAx>
      <c:valAx>
        <c:axId val="2"/>
        <c:scaling>
          <c:logBase val="10"/>
          <c:orientation val="minMax"/>
          <c:max val="100000"/>
          <c:min val="10"/>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Interval Release (mg/kg-dry)</a:t>
                </a:r>
              </a:p>
            </c:rich>
          </c:tx>
          <c:overlay val="0"/>
          <c:spPr>
            <a:noFill/>
            <a:ln>
              <a:noFill/>
            </a:ln>
            <a:effectLst/>
          </c:spPr>
        </c:title>
        <c:numFmt formatCode="General"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userShapes r:id="rId2"/>
</c:chartSpace>
</file>

<file path=xl/charts/chart2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9525">
              <a:solidFill>
                <a:schemeClr val="accent1"/>
              </a:solidFill>
              <a:prstDash val="sysDash"/>
            </a:ln>
            <a:effectLst/>
          </c:spPr>
          <c:marker>
            <c:symbol val="circle"/>
            <c:size val="7"/>
            <c:spPr>
              <a:solidFill>
                <a:schemeClr val="accent1"/>
              </a:solidFill>
              <a:ln w="6350">
                <a:solidFill>
                  <a:schemeClr val="tx1"/>
                </a:solidFill>
              </a:ln>
              <a:effectLst/>
            </c:spPr>
          </c:marker>
          <c:xVal>
            <c:numRef>
              <c:f>'R8B'!$B$93:$B$122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'R8B'!$L$93:$L$122</c:f>
              <c:numCache>
                <c:formatCode>0</c:formatCode>
                <c:ptCount val="30"/>
                <c:pt idx="0">
                  <c:v>441.89086419753079</c:v>
                </c:pt>
                <c:pt idx="1">
                  <c:v>699.39925776281325</c:v>
                </c:pt>
                <c:pt idx="2" formatCode="0.00E+00">
                  <c:v>1015.5476739244293</c:v>
                </c:pt>
                <c:pt idx="3" formatCode="0.00E+00">
                  <c:v>1304.9242251509804</c:v>
                </c:pt>
                <c:pt idx="4" formatCode="0.00E+00">
                  <c:v>1602.0032128053012</c:v>
                </c:pt>
                <c:pt idx="5" formatCode="0.00E+00">
                  <c:v>1898.8838862059747</c:v>
                </c:pt>
                <c:pt idx="6" formatCode="0.00E+00">
                  <c:v>2326.0366471487359</c:v>
                </c:pt>
                <c:pt idx="7" formatCode="0.00E+00">
                  <c:v>2604.1686673507561</c:v>
                </c:pt>
                <c:pt idx="8" formatCode="0.00E+00">
                  <c:v>2868.7073988322377</c:v>
                </c:pt>
                <c:pt idx="9" formatCode="0.00E+00">
                  <c:v>3116.4152383384103</c:v>
                </c:pt>
                <c:pt idx="10" formatCode="0.00E+00">
                  <c:v>3372.5862349714071</c:v>
                </c:pt>
                <c:pt idx="11" formatCode="0.00E+00">
                  <c:v>3442.5744654240821</c:v>
                </c:pt>
                <c:pt idx="12" formatCode="0.00E+00">
                  <c:v>3710.1378252124418</c:v>
                </c:pt>
                <c:pt idx="13" formatCode="0.00E+00">
                  <c:v>3970.1180811046979</c:v>
                </c:pt>
                <c:pt idx="14" formatCode="0.00E+00">
                  <c:v>4203.0936366602537</c:v>
                </c:pt>
                <c:pt idx="15" formatCode="0.00E+00">
                  <c:v>4475.6173985650157</c:v>
                </c:pt>
                <c:pt idx="16" formatCode="0.00E+00">
                  <c:v>4695.4938122254298</c:v>
                </c:pt>
                <c:pt idx="17" formatCode="0.00E+00">
                  <c:v>4878.685707287158</c:v>
                </c:pt>
                <c:pt idx="18" formatCode="0.00E+00">
                  <c:v>5161.59995913901</c:v>
                </c:pt>
                <c:pt idx="19" formatCode="0.00E+00">
                  <c:v>5412.4041072871578</c:v>
                </c:pt>
                <c:pt idx="20" formatCode="0.00E+00">
                  <c:v>5617.9956011143186</c:v>
                </c:pt>
                <c:pt idx="21" formatCode="0.00E+00">
                  <c:v>5706.4159891213731</c:v>
                </c:pt>
                <c:pt idx="22" formatCode="0.00E+00">
                  <c:v>5925.291513812731</c:v>
                </c:pt>
                <c:pt idx="23" formatCode="0.00E+00">
                  <c:v>6125.4859273929778</c:v>
                </c:pt>
                <c:pt idx="24" formatCode="0.00E+00">
                  <c:v>6398.18080954786</c:v>
                </c:pt>
                <c:pt idx="25" formatCode="0.00E+00">
                  <c:v>6650.8427848565016</c:v>
                </c:pt>
                <c:pt idx="26" formatCode="0.00E+00">
                  <c:v>6924.9504700416865</c:v>
                </c:pt>
                <c:pt idx="27" formatCode="0.00E+00">
                  <c:v>7063.2589212201374</c:v>
                </c:pt>
                <c:pt idx="28" formatCode="0.00E+00">
                  <c:v>7278.6016989979153</c:v>
                </c:pt>
                <c:pt idx="29" formatCode="0.00E+00">
                  <c:v>7385.6324397386561</c:v>
                </c:pt>
              </c:numCache>
            </c:numRef>
          </c:yVal>
          <c:smooth val="0"/>
          <c:extLst>
            <c:ext xmlns:c16="http://schemas.microsoft.com/office/drawing/2014/chart" uri="{C3380CC4-5D6E-409C-BE32-E72D297353CC}">
              <c16:uniqueId val="{00000000-4992-4A91-8BAD-0909BBBDF65E}"/>
            </c:ext>
          </c:extLst>
        </c:ser>
        <c:ser>
          <c:idx val="1"/>
          <c:order val="1"/>
          <c:tx>
            <c:v>Initial Available Content</c:v>
          </c:tx>
          <c:spPr>
            <a:ln w="19050">
              <a:solidFill>
                <a:schemeClr val="accent1"/>
              </a:solidFill>
              <a:prstDash val="solid"/>
            </a:ln>
            <a:effectLst/>
          </c:spPr>
          <c:marker>
            <c:symbol val="none"/>
          </c:marker>
          <c:dLbls>
            <c:dLbl>
              <c:idx val="0"/>
              <c:layout>
                <c:manualLayout>
                  <c:x val="-1.4244531933508312E-2"/>
                  <c:y val="-2.7371578552680915E-2"/>
                </c:manualLayout>
              </c:layout>
              <c:spPr>
                <a:noFill/>
                <a:ln w="12700">
                  <a:noFill/>
                  <a:prstDash val="solid"/>
                </a:ln>
                <a:effectLst/>
              </c:spPr>
              <c:txPr>
                <a:bodyPr rot="0" spcFirstLastPara="1" vertOverflow="ellipsis" vert="horz" wrap="square" lIns="38100" tIns="19050" rIns="38100" bIns="19050" anchor="ctr" anchorCtr="1">
                  <a:noAutofit/>
                </a:bodyPr>
                <a:lstStyle/>
                <a:p>
                  <a:pPr>
                    <a:defRPr sz="1000">
                      <a:solidFill>
                        <a:schemeClr val="accent1"/>
                      </a:solidFill>
                      <a:latin typeface="Tahoma" panose="020B0604030504040204" pitchFamily="34" charset="0"/>
                      <a:ea typeface="Tahoma" panose="020B0604030504040204" pitchFamily="34" charset="0"/>
                      <a:cs typeface="Tahoma" panose="020B0604030504040204" pitchFamily="34" charset="0"/>
                    </a:defRPr>
                  </a:pPr>
                  <a:endParaRPr lang="en-US"/>
                </a:p>
              </c:txPr>
              <c:dLblPos val="r"/>
              <c:showLegendKey val="0"/>
              <c:showVal val="0"/>
              <c:showCatName val="0"/>
              <c:showSerName val="1"/>
              <c:showPercent val="1"/>
              <c:showBubbleSize val="1"/>
              <c:extLst>
                <c:ext xmlns:c15="http://schemas.microsoft.com/office/drawing/2012/chart" uri="{CE6537A1-D6FC-4f65-9D91-7224C49458BB}">
                  <c15:layout>
                    <c:manualLayout>
                      <c:w val="0.33685629921259841"/>
                      <c:h val="5.3738282714660669E-2"/>
                    </c:manualLayout>
                  </c15:layout>
                </c:ext>
                <c:ext xmlns:c16="http://schemas.microsoft.com/office/drawing/2014/chart" uri="{C3380CC4-5D6E-409C-BE32-E72D297353CC}">
                  <c16:uniqueId val="{00000001-4992-4A91-8BAD-0909BBBDF65E}"/>
                </c:ext>
              </c:extLst>
            </c:dLbl>
            <c:spPr>
              <a:noFill/>
              <a:ln>
                <a:noFill/>
              </a:ln>
              <a:effectLst/>
            </c:spPr>
            <c:txPr>
              <a:bodyPr wrap="square" lIns="38100" tIns="19050" rIns="38100" bIns="19050" anchor="ctr">
                <a:spAutoFit/>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xVal>
            <c:numRef>
              <c:f>('R8B'!$B$93,'R8B'!$B$122)</c:f>
              <c:numCache>
                <c:formatCode>0.0</c:formatCode>
                <c:ptCount val="2"/>
                <c:pt idx="0">
                  <c:v>1</c:v>
                </c:pt>
                <c:pt idx="1">
                  <c:v>30</c:v>
                </c:pt>
              </c:numCache>
            </c:numRef>
          </c:xVal>
          <c:yVal>
            <c:numRef>
              <c:f>('R8B'!$G$88,'R8B'!$G$88)</c:f>
              <c:numCache>
                <c:formatCode>0.00E+00</c:formatCode>
                <c:ptCount val="2"/>
                <c:pt idx="0">
                  <c:v>10400</c:v>
                </c:pt>
                <c:pt idx="1">
                  <c:v>10400</c:v>
                </c:pt>
              </c:numCache>
            </c:numRef>
          </c:yVal>
          <c:smooth val="0"/>
          <c:extLst>
            <c:ext xmlns:c16="http://schemas.microsoft.com/office/drawing/2014/chart" uri="{C3380CC4-5D6E-409C-BE32-E72D297353CC}">
              <c16:uniqueId val="{00000002-4992-4A91-8BAD-0909BBBDF65E}"/>
            </c:ext>
          </c:extLst>
        </c:ser>
        <c:dLbls>
          <c:showLegendKey val="0"/>
          <c:showVal val="0"/>
          <c:showCatName val="0"/>
          <c:showSerName val="0"/>
          <c:showPercent val="0"/>
          <c:showBubbleSize val="0"/>
        </c:dLbls>
        <c:axId val="1"/>
        <c:axId val="2"/>
      </c:scatterChart>
      <c:valAx>
        <c:axId val="1"/>
        <c:scaling>
          <c:orientation val="minMax"/>
          <c:max val="30"/>
          <c:min val="0"/>
        </c:scaling>
        <c:delete val="0"/>
        <c:axPos val="b"/>
        <c:majorGridlines>
          <c:spPr>
            <a:ln w="6350">
              <a:solidFill>
                <a:schemeClr val="bg1">
                  <a:lumMod val="85000"/>
                </a:schemeClr>
              </a:solidFill>
              <a:prstDash val="solid"/>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cross"/>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6350">
              <a:solidFill>
                <a:schemeClr val="bg1">
                  <a:lumMod val="85000"/>
                </a:schemeClr>
              </a:solidFill>
              <a:prstDash val="solid"/>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Al </a:t>
                </a:r>
                <a:r>
                  <a:rPr lang="en-US">
                    <a:latin typeface="Symbol" panose="05050102010706020507" pitchFamily="18" charset="2"/>
                  </a:rPr>
                  <a:t>S</a:t>
                </a:r>
                <a:r>
                  <a:rPr lang="en-US"/>
                  <a:t>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100" b="0" i="0" kern="1200">
                <a:solidFill>
                  <a:srgbClr val="000000"/>
                </a:solidFill>
                <a:latin typeface="Tahoma"/>
              </a:defRPr>
            </a:pPr>
            <a:endParaRPr lang="en-US"/>
          </a:p>
        </c:txPr>
        <c:crossAx val="1"/>
        <c:crosses val="min"/>
        <c:crossBetween val="between"/>
      </c:valAx>
      <c:spPr>
        <a:solidFill>
          <a:srgbClr val="FFFFFF"/>
        </a:solidFill>
        <a:ln w="9525">
          <a:solidFill>
            <a:srgbClr val="000000"/>
          </a:solidFill>
          <a:prstDash val="solid"/>
        </a:ln>
        <a:effectLst/>
        <a:sp3d/>
      </c:spPr>
    </c:plotArea>
    <c:plotVisOnly val="1"/>
    <c:dispBlanksAs val="zero"/>
    <c:showDLblsOverMax val="1"/>
  </c:chart>
  <c:spPr>
    <a:solidFill>
      <a:srgbClr val="FFFFFF"/>
    </a:solidFill>
    <a:ln w="12700">
      <a:noFill/>
      <a:prstDash val="solid"/>
    </a:ln>
    <a:effectLst/>
    <a:sp3d/>
  </c:spPr>
  <c:printSettings>
    <c:headerFooter/>
    <c:pageMargins b="0.75" l="0.7" r="0.7" t="0.75" header="0.3" footer="0.3"/>
    <c:pageSetup/>
  </c:printSettings>
</c:chartSpace>
</file>

<file path=xl/charts/chart2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'R8B'!$B$138:$B$167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'R8B'!$H$138:$H$167</c:f>
              <c:numCache>
                <c:formatCode>0.00000</c:formatCode>
                <c:ptCount val="30"/>
                <c:pt idx="0">
                  <c:v>6.7807572274658995E-3</c:v>
                </c:pt>
                <c:pt idx="1">
                  <c:v>7.4219888709047997E-3</c:v>
                </c:pt>
                <c:pt idx="2">
                  <c:v>6.7807572274658995E-3</c:v>
                </c:pt>
                <c:pt idx="3">
                  <c:v>6.7807572274658995E-3</c:v>
                </c:pt>
                <c:pt idx="4">
                  <c:v>6.7807572274658995E-3</c:v>
                </c:pt>
                <c:pt idx="5">
                  <c:v>6.7807572274658995E-3</c:v>
                </c:pt>
                <c:pt idx="6">
                  <c:v>6.7807572274658995E-3</c:v>
                </c:pt>
                <c:pt idx="7">
                  <c:v>6.7807572274658995E-3</c:v>
                </c:pt>
                <c:pt idx="8">
                  <c:v>6.7807572274658995E-3</c:v>
                </c:pt>
                <c:pt idx="9">
                  <c:v>6.7807572274658995E-3</c:v>
                </c:pt>
                <c:pt idx="10">
                  <c:v>6.7807572274658995E-3</c:v>
                </c:pt>
                <c:pt idx="11">
                  <c:v>6.7807572274658995E-3</c:v>
                </c:pt>
                <c:pt idx="12">
                  <c:v>6.7807572274658995E-3</c:v>
                </c:pt>
                <c:pt idx="13">
                  <c:v>6.7807572274658995E-3</c:v>
                </c:pt>
                <c:pt idx="14">
                  <c:v>6.7807572274658995E-3</c:v>
                </c:pt>
                <c:pt idx="15">
                  <c:v>6.7807572274658995E-3</c:v>
                </c:pt>
                <c:pt idx="16">
                  <c:v>6.7807572274658995E-3</c:v>
                </c:pt>
                <c:pt idx="17">
                  <c:v>6.7807572274658995E-3</c:v>
                </c:pt>
                <c:pt idx="18">
                  <c:v>6.7807572274658995E-3</c:v>
                </c:pt>
                <c:pt idx="19">
                  <c:v>6.7807572274658995E-3</c:v>
                </c:pt>
                <c:pt idx="20">
                  <c:v>6.7807572274658995E-3</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B4E2-436D-BBDE-2F4938775690}"/>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B4E2-436D-BBDE-2F4938775690}"/>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('R8B'!$B$138,'R8B'!$B$167)</c:f>
              <c:numCache>
                <c:formatCode>0.0</c:formatCode>
                <c:ptCount val="2"/>
                <c:pt idx="0">
                  <c:v>1</c:v>
                </c:pt>
                <c:pt idx="1">
                  <c:v>30</c:v>
                </c:pt>
              </c:numCache>
            </c:numRef>
          </c:xVal>
          <c:yVal>
            <c:numRef>
              <c:f>('R8B'!$G$130,'R8B'!$G$130)</c:f>
              <c:numCache>
                <c:formatCode>0.0000</c:formatCode>
                <c:ptCount val="2"/>
                <c:pt idx="0">
                  <c:v>0.01</c:v>
                </c:pt>
                <c:pt idx="1">
                  <c:v>0.01</c:v>
                </c:pt>
              </c:numCache>
            </c:numRef>
          </c:yVal>
          <c:smooth val="0"/>
          <c:extLst>
            <c:ext xmlns:c16="http://schemas.microsoft.com/office/drawing/2014/chart" uri="{C3380CC4-5D6E-409C-BE32-E72D297353CC}">
              <c16:uniqueId val="{00000002-B4E2-436D-BBDE-2F4938775690}"/>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B4E2-436D-BBDE-2F4938775690}"/>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('R8B'!$B$138,'R8B'!$B$167)</c:f>
              <c:numCache>
                <c:formatCode>0.0</c:formatCode>
                <c:ptCount val="2"/>
                <c:pt idx="0">
                  <c:v>1</c:v>
                </c:pt>
                <c:pt idx="1">
                  <c:v>30</c:v>
                </c:pt>
              </c:numCache>
            </c:numRef>
          </c:xVal>
          <c:yVal>
            <c:numRef>
              <c:f>('R8B'!$G$129,'R8B'!$G$129)</c:f>
              <c:numCache>
                <c:formatCode>0.0</c:formatCode>
                <c:ptCount val="2"/>
                <c:pt idx="0">
                  <c:v>10.225336396426499</c:v>
                </c:pt>
                <c:pt idx="1">
                  <c:v>10.225336396426499</c:v>
                </c:pt>
              </c:numCache>
            </c:numRef>
          </c:yVal>
          <c:smooth val="0"/>
          <c:extLst>
            <c:ext xmlns:c16="http://schemas.microsoft.com/office/drawing/2014/chart" uri="{C3380CC4-5D6E-409C-BE32-E72D297353CC}">
              <c16:uniqueId val="{00000004-B4E2-436D-BBDE-2F493877569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Arsenic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'R8B'!$I$138:$I$167</c:f>
              <c:numCache>
                <c:formatCode>0.0000</c:formatCode>
                <c:ptCount val="30"/>
                <c:pt idx="0">
                  <c:v>2.2032019640871758E-2</c:v>
                </c:pt>
                <c:pt idx="1">
                  <c:v>1.405312081769191E-2</c:v>
                </c:pt>
                <c:pt idx="2">
                  <c:v>1.5762688660586582E-2</c:v>
                </c:pt>
                <c:pt idx="3">
                  <c:v>1.4427883391092598E-2</c:v>
                </c:pt>
                <c:pt idx="4">
                  <c:v>1.4811915387244773E-2</c:v>
                </c:pt>
                <c:pt idx="5">
                  <c:v>1.4802027734239409E-2</c:v>
                </c:pt>
                <c:pt idx="6">
                  <c:v>2.1297199786725295E-2</c:v>
                </c:pt>
                <c:pt idx="7">
                  <c:v>1.3867247839518678E-2</c:v>
                </c:pt>
                <c:pt idx="8">
                  <c:v>1.3189506731159675E-2</c:v>
                </c:pt>
                <c:pt idx="9">
                  <c:v>1.2350343551701795E-2</c:v>
                </c:pt>
                <c:pt idx="10">
                  <c:v>1.2772303947693636E-2</c:v>
                </c:pt>
                <c:pt idx="11">
                  <c:v>3.4895088197023842E-3</c:v>
                </c:pt>
                <c:pt idx="12">
                  <c:v>1.3340310188896906E-2</c:v>
                </c:pt>
                <c:pt idx="13">
                  <c:v>1.2962227934851824E-2</c:v>
                </c:pt>
                <c:pt idx="14">
                  <c:v>1.1615813839383947E-2</c:v>
                </c:pt>
                <c:pt idx="15">
                  <c:v>1.3587628442587575E-2</c:v>
                </c:pt>
                <c:pt idx="16">
                  <c:v>1.096271015497891E-2</c:v>
                </c:pt>
                <c:pt idx="17">
                  <c:v>9.1336747533308053E-3</c:v>
                </c:pt>
                <c:pt idx="18">
                  <c:v>1.410568277939377E-2</c:v>
                </c:pt>
                <c:pt idx="19">
                  <c:v>1.2504720884073409E-2</c:v>
                </c:pt>
                <c:pt idx="20">
                  <c:v>1.0161877676504363E-2</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8C54-4E9E-9BAD-D8C6D77CBF90}"/>
            </c:ext>
          </c:extLst>
        </c:ser>
        <c:ser>
          <c:idx val="1"/>
          <c:order val="1"/>
          <c:tx>
            <c:v>Remaining Available Content</c:v>
          </c:tx>
          <c:spPr>
            <a:ln w="19050">
              <a:solidFill>
                <a:srgbClr val="008000"/>
              </a:solidFill>
              <a:prstDash val="solid"/>
            </a:ln>
            <a:effectLst/>
          </c:spPr>
          <c:marker>
            <c:symbol val="none"/>
          </c:marker>
          <c:xVal>
            <c:numRef>
              <c:f>'R8B'!$B$138:$B$167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'R8B'!$J$138:$J$167</c:f>
              <c:numCache>
                <c:formatCode>0.000</c:formatCode>
                <c:ptCount val="30"/>
                <c:pt idx="0">
                  <c:v>0.25919839332135824</c:v>
                </c:pt>
                <c:pt idx="1">
                  <c:v>0.24514527250366633</c:v>
                </c:pt>
                <c:pt idx="2">
                  <c:v>0.22938258384307975</c:v>
                </c:pt>
                <c:pt idx="3">
                  <c:v>0.21495470045198714</c:v>
                </c:pt>
                <c:pt idx="4">
                  <c:v>0.20014278506474237</c:v>
                </c:pt>
                <c:pt idx="5">
                  <c:v>0.18534075733050295</c:v>
                </c:pt>
                <c:pt idx="6">
                  <c:v>0.16404355754377767</c:v>
                </c:pt>
                <c:pt idx="7">
                  <c:v>0.15017630970425899</c:v>
                </c:pt>
                <c:pt idx="8">
                  <c:v>0.13698680297309931</c:v>
                </c:pt>
                <c:pt idx="9">
                  <c:v>0.12463645942139752</c:v>
                </c:pt>
                <c:pt idx="10">
                  <c:v>0.11186415547370389</c:v>
                </c:pt>
                <c:pt idx="11">
                  <c:v>0.10837464665400151</c:v>
                </c:pt>
                <c:pt idx="12" formatCode="0.0000">
                  <c:v>9.5034336465104605E-2</c:v>
                </c:pt>
                <c:pt idx="13" formatCode="0.0000">
                  <c:v>8.2072108530252777E-2</c:v>
                </c:pt>
                <c:pt idx="14" formatCode="0.0000">
                  <c:v>7.0456294690868837E-2</c:v>
                </c:pt>
                <c:pt idx="15" formatCode="0.0000">
                  <c:v>5.6868666248281262E-2</c:v>
                </c:pt>
                <c:pt idx="16" formatCode="0.0000">
                  <c:v>4.590595609330235E-2</c:v>
                </c:pt>
                <c:pt idx="17" formatCode="0.0000">
                  <c:v>3.6772281339971541E-2</c:v>
                </c:pt>
                <c:pt idx="18" formatCode="0.0000">
                  <c:v>2.2666598560577771E-2</c:v>
                </c:pt>
                <c:pt idx="19" formatCode="0.0000">
                  <c:v>1.0161877676504363E-2</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8C54-4E9E-9BAD-D8C6D77CBF90}"/>
            </c:ext>
          </c:extLst>
        </c:ser>
        <c:ser>
          <c:idx val="2"/>
          <c:order val="2"/>
          <c:tx>
            <c:v>Mean Interval Release</c:v>
          </c:tx>
          <c:spPr>
            <a:ln w="19050">
              <a:solidFill>
                <a:srgbClr val="008000"/>
              </a:solidFill>
              <a:prstDash val="dash"/>
            </a:ln>
            <a:effectLst/>
          </c:spPr>
          <c:marker>
            <c:symbol val="none"/>
          </c:marker>
          <c:xVal>
            <c:numRef>
              <c:f>('R8B'!$B$138,'R8B'!$B$167)</c:f>
              <c:numCache>
                <c:formatCode>0.0</c:formatCode>
                <c:ptCount val="2"/>
                <c:pt idx="0">
                  <c:v>1</c:v>
                </c:pt>
                <c:pt idx="1">
                  <c:v>30</c:v>
                </c:pt>
              </c:numCache>
            </c:numRef>
          </c:xVal>
          <c:yVal>
            <c:numRef>
              <c:f>('R8B'!$H$169,'R8B'!$H$169)</c:f>
              <c:numCache>
                <c:formatCode>0.00000</c:formatCode>
                <c:ptCount val="2"/>
                <c:pt idx="0">
                  <c:v>4.7679044473407615E-3</c:v>
                </c:pt>
                <c:pt idx="1">
                  <c:v>4.7679044473407615E-3</c:v>
                </c:pt>
              </c:numCache>
            </c:numRef>
          </c:yVal>
          <c:smooth val="0"/>
          <c:extLst>
            <c:ext xmlns:c16="http://schemas.microsoft.com/office/drawing/2014/chart" uri="{C3380CC4-5D6E-409C-BE32-E72D297353CC}">
              <c16:uniqueId val="{00000002-8C54-4E9E-9BAD-D8C6D77CBF9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'R8B'!$B$138:$B$167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'R8B'!$L$138:$L$167</c:f>
              <c:numCache>
                <c:formatCode>0.0000</c:formatCode>
                <c:ptCount val="30"/>
                <c:pt idx="0">
                  <c:v>2.2032019640871758E-2</c:v>
                </c:pt>
                <c:pt idx="1">
                  <c:v>3.6085140458563668E-2</c:v>
                </c:pt>
                <c:pt idx="2">
                  <c:v>5.184782911915025E-2</c:v>
                </c:pt>
                <c:pt idx="3">
                  <c:v>6.6275712510242848E-2</c:v>
                </c:pt>
                <c:pt idx="4">
                  <c:v>8.1087627897487621E-2</c:v>
                </c:pt>
                <c:pt idx="5">
                  <c:v>9.5889655631727036E-2</c:v>
                </c:pt>
                <c:pt idx="6" formatCode="0.000">
                  <c:v>0.11718685541845233</c:v>
                </c:pt>
                <c:pt idx="7" formatCode="0.000">
                  <c:v>0.13105410325797101</c:v>
                </c:pt>
                <c:pt idx="8" formatCode="0.000">
                  <c:v>0.14424360998913069</c:v>
                </c:pt>
                <c:pt idx="9" formatCode="0.000">
                  <c:v>0.1565939535408325</c:v>
                </c:pt>
                <c:pt idx="10" formatCode="0.000">
                  <c:v>0.16936625748852613</c:v>
                </c:pt>
                <c:pt idx="11" formatCode="0.000">
                  <c:v>0.17285576630822852</c:v>
                </c:pt>
                <c:pt idx="12" formatCode="0.000">
                  <c:v>0.18619607649712544</c:v>
                </c:pt>
                <c:pt idx="13" formatCode="0.000">
                  <c:v>0.19915830443197727</c:v>
                </c:pt>
                <c:pt idx="14" formatCode="0.000">
                  <c:v>0.21077411827136122</c:v>
                </c:pt>
                <c:pt idx="15" formatCode="0.000">
                  <c:v>0.22436174671394879</c:v>
                </c:pt>
                <c:pt idx="16" formatCode="0.000">
                  <c:v>0.23532445686892769</c:v>
                </c:pt>
                <c:pt idx="17" formatCode="0.000">
                  <c:v>0.24445813162225849</c:v>
                </c:pt>
                <c:pt idx="18" formatCode="0.000">
                  <c:v>0.25856381440165227</c:v>
                </c:pt>
                <c:pt idx="19" formatCode="0.000">
                  <c:v>0.27106853528572566</c:v>
                </c:pt>
                <c:pt idx="20" formatCode="0.000">
                  <c:v>0.28123041296223</c:v>
                </c:pt>
                <c:pt idx="21" formatCode="0.000">
                  <c:v>0.28123041296223</c:v>
                </c:pt>
                <c:pt idx="22" formatCode="0.000">
                  <c:v>0.28123041296223</c:v>
                </c:pt>
                <c:pt idx="23" formatCode="0.000">
                  <c:v>0.28123041296223</c:v>
                </c:pt>
                <c:pt idx="24" formatCode="0.000">
                  <c:v>0.28123041296223</c:v>
                </c:pt>
                <c:pt idx="25" formatCode="0.000">
                  <c:v>0.28123041296223</c:v>
                </c:pt>
                <c:pt idx="26" formatCode="0.000">
                  <c:v>0.28123041296223</c:v>
                </c:pt>
                <c:pt idx="27" formatCode="0.000">
                  <c:v>0.28123041296223</c:v>
                </c:pt>
                <c:pt idx="28" formatCode="0.000">
                  <c:v>0.28123041296223</c:v>
                </c:pt>
                <c:pt idx="29" formatCode="0.000">
                  <c:v>0.28123041296223</c:v>
                </c:pt>
              </c:numCache>
            </c:numRef>
          </c:yVal>
          <c:smooth val="0"/>
          <c:extLst>
            <c:ext xmlns:c16="http://schemas.microsoft.com/office/drawing/2014/chart" uri="{C3380CC4-5D6E-409C-BE32-E72D297353CC}">
              <c16:uniqueId val="{00000000-FF2D-4A9B-925C-7F87D24645AB}"/>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F2D-4A9B-925C-7F87D24645AB}"/>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('R8B'!$B$138,'R8B'!$B$167)</c:f>
              <c:numCache>
                <c:formatCode>0.0</c:formatCode>
                <c:ptCount val="2"/>
                <c:pt idx="0">
                  <c:v>1</c:v>
                </c:pt>
                <c:pt idx="1">
                  <c:v>30</c:v>
                </c:pt>
              </c:numCache>
            </c:numRef>
          </c:xVal>
          <c:yVal>
            <c:numRef>
              <c:f>('R8B'!$G$133,'R8B'!$G$133)</c:f>
              <c:numCache>
                <c:formatCode>0.000</c:formatCode>
                <c:ptCount val="2"/>
                <c:pt idx="0">
                  <c:v>0.28123041296223</c:v>
                </c:pt>
                <c:pt idx="1">
                  <c:v>0.28123041296223</c:v>
                </c:pt>
              </c:numCache>
            </c:numRef>
          </c:yVal>
          <c:smooth val="0"/>
          <c:extLst>
            <c:ext xmlns:c16="http://schemas.microsoft.com/office/drawing/2014/chart" uri="{C3380CC4-5D6E-409C-BE32-E72D297353CC}">
              <c16:uniqueId val="{00000002-FF2D-4A9B-925C-7F87D24645AB}"/>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'R8B'!$B$183:$B$212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'R8B'!$H$183:$H$212</c:f>
              <c:numCache>
                <c:formatCode>0.00</c:formatCode>
                <c:ptCount val="30"/>
                <c:pt idx="0">
                  <c:v>3.37</c:v>
                </c:pt>
                <c:pt idx="1">
                  <c:v>3.37</c:v>
                </c:pt>
                <c:pt idx="2">
                  <c:v>3.37</c:v>
                </c:pt>
                <c:pt idx="3">
                  <c:v>3.37</c:v>
                </c:pt>
                <c:pt idx="4">
                  <c:v>3.37</c:v>
                </c:pt>
                <c:pt idx="5">
                  <c:v>3.37</c:v>
                </c:pt>
                <c:pt idx="6">
                  <c:v>3.37</c:v>
                </c:pt>
                <c:pt idx="7">
                  <c:v>3.37</c:v>
                </c:pt>
                <c:pt idx="8">
                  <c:v>3.37</c:v>
                </c:pt>
                <c:pt idx="9">
                  <c:v>3.37</c:v>
                </c:pt>
                <c:pt idx="10" formatCode="0">
                  <c:v>3.37</c:v>
                </c:pt>
                <c:pt idx="11" formatCode="0">
                  <c:v>3.37</c:v>
                </c:pt>
                <c:pt idx="12" formatCode="0">
                  <c:v>3.37</c:v>
                </c:pt>
                <c:pt idx="13" formatCode="0">
                  <c:v>3.37</c:v>
                </c:pt>
                <c:pt idx="14" formatCode="0">
                  <c:v>3.37</c:v>
                </c:pt>
                <c:pt idx="15" formatCode="0">
                  <c:v>3.37</c:v>
                </c:pt>
                <c:pt idx="16" formatCode="0">
                  <c:v>3.37</c:v>
                </c:pt>
                <c:pt idx="17" formatCode="0">
                  <c:v>3.37</c:v>
                </c:pt>
                <c:pt idx="18" formatCode="0">
                  <c:v>3.37</c:v>
                </c:pt>
                <c:pt idx="19" formatCode="0">
                  <c:v>3.37</c:v>
                </c:pt>
                <c:pt idx="20" formatCode="0">
                  <c:v>3.37</c:v>
                </c:pt>
                <c:pt idx="21" formatCode="0">
                  <c:v>3.37</c:v>
                </c:pt>
                <c:pt idx="22" formatCode="0">
                  <c:v>3.37</c:v>
                </c:pt>
                <c:pt idx="23" formatCode="0">
                  <c:v>3.37</c:v>
                </c:pt>
                <c:pt idx="24" formatCode="0">
                  <c:v>3.37</c:v>
                </c:pt>
                <c:pt idx="25" formatCode="0">
                  <c:v>3.37</c:v>
                </c:pt>
                <c:pt idx="26" formatCode="0">
                  <c:v>3.37</c:v>
                </c:pt>
                <c:pt idx="27" formatCode="0">
                  <c:v>3.37</c:v>
                </c:pt>
                <c:pt idx="28" formatCode="0">
                  <c:v>3.37</c:v>
                </c:pt>
                <c:pt idx="29" formatCode="0">
                  <c:v>3.37</c:v>
                </c:pt>
              </c:numCache>
            </c:numRef>
          </c:yVal>
          <c:smooth val="0"/>
          <c:extLst>
            <c:ext xmlns:c16="http://schemas.microsoft.com/office/drawing/2014/chart" uri="{C3380CC4-5D6E-409C-BE32-E72D297353CC}">
              <c16:uniqueId val="{00000000-B817-4E01-8935-3ADE25090A7D}"/>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B817-4E01-8935-3ADE25090A7D}"/>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('R8B'!$B$183,'R8B'!$B$212)</c:f>
              <c:numCache>
                <c:formatCode>0.0</c:formatCode>
                <c:ptCount val="2"/>
                <c:pt idx="0">
                  <c:v>1</c:v>
                </c:pt>
                <c:pt idx="1">
                  <c:v>30</c:v>
                </c:pt>
              </c:numCache>
            </c:numRef>
          </c:xVal>
          <c:yVal>
            <c:numRef>
              <c:f>('R8B'!$G$175,'R8B'!$G$175)</c:f>
              <c:numCache>
                <c:formatCode>0.00</c:formatCode>
                <c:ptCount val="2"/>
                <c:pt idx="0">
                  <c:v>2</c:v>
                </c:pt>
                <c:pt idx="1">
                  <c:v>2</c:v>
                </c:pt>
              </c:numCache>
            </c:numRef>
          </c:yVal>
          <c:smooth val="0"/>
          <c:extLst>
            <c:ext xmlns:c16="http://schemas.microsoft.com/office/drawing/2014/chart" uri="{C3380CC4-5D6E-409C-BE32-E72D297353CC}">
              <c16:uniqueId val="{00000002-B817-4E01-8935-3ADE25090A7D}"/>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B817-4E01-8935-3ADE25090A7D}"/>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('R8B'!$B$183,'R8B'!$B$212)</c:f>
              <c:numCache>
                <c:formatCode>0.0</c:formatCode>
                <c:ptCount val="2"/>
                <c:pt idx="0">
                  <c:v>1</c:v>
                </c:pt>
                <c:pt idx="1">
                  <c:v>30</c:v>
                </c:pt>
              </c:numCache>
            </c:numRef>
          </c:xVal>
          <c:yVal>
            <c:numRef>
              <c:f>('R8B'!$G$174,'R8B'!$G$174)</c:f>
              <c:numCache>
                <c:formatCode>0.00E+00</c:formatCode>
                <c:ptCount val="2"/>
                <c:pt idx="0">
                  <c:v>8450</c:v>
                </c:pt>
                <c:pt idx="1">
                  <c:v>8450</c:v>
                </c:pt>
              </c:numCache>
            </c:numRef>
          </c:yVal>
          <c:smooth val="0"/>
          <c:extLst>
            <c:ext xmlns:c16="http://schemas.microsoft.com/office/drawing/2014/chart" uri="{C3380CC4-5D6E-409C-BE32-E72D297353CC}">
              <c16:uniqueId val="{00000004-B817-4E01-8935-3ADE25090A7D}"/>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Barium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'R8B'!$I$183:$I$212</c:f>
              <c:numCache>
                <c:formatCode>0.0</c:formatCode>
                <c:ptCount val="30"/>
                <c:pt idx="0">
                  <c:v>10.949795679012345</c:v>
                </c:pt>
                <c:pt idx="1">
                  <c:v>6.3809065170220736</c:v>
                </c:pt>
                <c:pt idx="2">
                  <c:v>7.8339717828282804</c:v>
                </c:pt>
                <c:pt idx="3">
                  <c:v>7.1705807178932179</c:v>
                </c:pt>
                <c:pt idx="4">
                  <c:v>7.361442561728393</c:v>
                </c:pt>
                <c:pt idx="5">
                  <c:v>7.3565284511784519</c:v>
                </c:pt>
                <c:pt idx="6">
                  <c:v>10.584594149831652</c:v>
                </c:pt>
                <c:pt idx="7">
                  <c:v>6.8919478535353544</c:v>
                </c:pt>
                <c:pt idx="8">
                  <c:v>6.5551141550925909</c:v>
                </c:pt>
                <c:pt idx="9" formatCode="0.00">
                  <c:v>6.1380545524691348</c:v>
                </c:pt>
                <c:pt idx="10" formatCode="0">
                  <c:v>6.3477666077441075</c:v>
                </c:pt>
                <c:pt idx="11" formatCode="0">
                  <c:v>1.7342671810699588</c:v>
                </c:pt>
                <c:pt idx="12" formatCode="0">
                  <c:v>6.6300626653439148</c:v>
                </c:pt>
                <c:pt idx="13" formatCode="0">
                  <c:v>6.4421578114478111</c:v>
                </c:pt>
                <c:pt idx="14" formatCode="0">
                  <c:v>5.772997222222223</c:v>
                </c:pt>
                <c:pt idx="15" formatCode="0">
                  <c:v>6.7529785119047618</c:v>
                </c:pt>
                <c:pt idx="16" formatCode="0">
                  <c:v>5.4484081914381921</c:v>
                </c:pt>
                <c:pt idx="17" formatCode="0">
                  <c:v>4.5393873996913587</c:v>
                </c:pt>
                <c:pt idx="18" formatCode="0">
                  <c:v>7.0104487407407419</c:v>
                </c:pt>
                <c:pt idx="19" formatCode="0">
                  <c:v>6.2147792592592586</c:v>
                </c:pt>
                <c:pt idx="20" formatCode="0">
                  <c:v>5.0944362808641976</c:v>
                </c:pt>
                <c:pt idx="21" formatCode="0">
                  <c:v>2.1910052028218696</c:v>
                </c:pt>
                <c:pt idx="22" formatCode="0">
                  <c:v>5.4236067515432094</c:v>
                </c:pt>
                <c:pt idx="23" formatCode="0">
                  <c:v>4.9606998070987647</c:v>
                </c:pt>
                <c:pt idx="24" formatCode="0">
                  <c:v>6.7572187710437719</c:v>
                </c:pt>
                <c:pt idx="25" formatCode="0">
                  <c:v>6.2608151234567888</c:v>
                </c:pt>
                <c:pt idx="26" formatCode="0">
                  <c:v>6.7922271990740732</c:v>
                </c:pt>
                <c:pt idx="27" formatCode="0">
                  <c:v>3.4272020622895627</c:v>
                </c:pt>
                <c:pt idx="28" formatCode="0">
                  <c:v>5.3360673611111107</c:v>
                </c:pt>
                <c:pt idx="29" formatCode="0">
                  <c:v>0.64053142924285034</c:v>
                </c:pt>
              </c:numCache>
            </c:numRef>
          </c:yVal>
          <c:smooth val="0"/>
          <c:extLst>
            <c:ext xmlns:c16="http://schemas.microsoft.com/office/drawing/2014/chart" uri="{C3380CC4-5D6E-409C-BE32-E72D297353CC}">
              <c16:uniqueId val="{00000000-DF4D-4E0F-AC58-158C36C6AF82}"/>
            </c:ext>
          </c:extLst>
        </c:ser>
        <c:ser>
          <c:idx val="1"/>
          <c:order val="1"/>
          <c:tx>
            <c:v>Remaining Available Content</c:v>
          </c:tx>
          <c:spPr>
            <a:ln w="19050">
              <a:solidFill>
                <a:srgbClr val="008000"/>
              </a:solidFill>
              <a:prstDash val="solid"/>
            </a:ln>
            <a:effectLst/>
          </c:spPr>
          <c:marker>
            <c:symbol val="none"/>
          </c:marker>
          <c:xVal>
            <c:numRef>
              <c:f>'R8B'!$B$183:$B$212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'R8B'!$J$183:$J$212</c:f>
              <c:numCache>
                <c:formatCode>0</c:formatCode>
                <c:ptCount val="30"/>
                <c:pt idx="0">
                  <c:v>170.05020432098766</c:v>
                </c:pt>
                <c:pt idx="1">
                  <c:v>163.66929780396558</c:v>
                </c:pt>
                <c:pt idx="2">
                  <c:v>155.83532602113729</c:v>
                </c:pt>
                <c:pt idx="3" formatCode="0.0">
                  <c:v>148.66474530324408</c:v>
                </c:pt>
                <c:pt idx="4" formatCode="0.0">
                  <c:v>141.30330274151569</c:v>
                </c:pt>
                <c:pt idx="5" formatCode="0.0">
                  <c:v>133.94677429033723</c:v>
                </c:pt>
                <c:pt idx="6" formatCode="0.0">
                  <c:v>123.36218014050559</c:v>
                </c:pt>
                <c:pt idx="7" formatCode="0.0">
                  <c:v>116.47023228697023</c:v>
                </c:pt>
                <c:pt idx="8" formatCode="0.00">
                  <c:v>109.91511813187763</c:v>
                </c:pt>
                <c:pt idx="9">
                  <c:v>103.77706357940851</c:v>
                </c:pt>
                <c:pt idx="10">
                  <c:v>97.4292969716644</c:v>
                </c:pt>
                <c:pt idx="11">
                  <c:v>95.695029790594447</c:v>
                </c:pt>
                <c:pt idx="12">
                  <c:v>89.064967125250533</c:v>
                </c:pt>
                <c:pt idx="13">
                  <c:v>82.622809313802719</c:v>
                </c:pt>
                <c:pt idx="14">
                  <c:v>76.849812091580503</c:v>
                </c:pt>
                <c:pt idx="15">
                  <c:v>70.096833579675746</c:v>
                </c:pt>
                <c:pt idx="16">
                  <c:v>64.648425388237555</c:v>
                </c:pt>
                <c:pt idx="17">
                  <c:v>60.109037988546199</c:v>
                </c:pt>
                <c:pt idx="18">
                  <c:v>53.098589247805457</c:v>
                </c:pt>
                <c:pt idx="19">
                  <c:v>46.883809988546197</c:v>
                </c:pt>
                <c:pt idx="20">
                  <c:v>41.789373707682003</c:v>
                </c:pt>
                <c:pt idx="21">
                  <c:v>39.598368504860133</c:v>
                </c:pt>
                <c:pt idx="22">
                  <c:v>34.174761753316922</c:v>
                </c:pt>
                <c:pt idx="23">
                  <c:v>29.214061946218159</c:v>
                </c:pt>
                <c:pt idx="24">
                  <c:v>22.456843175174388</c:v>
                </c:pt>
                <c:pt idx="25">
                  <c:v>16.196028051717597</c:v>
                </c:pt>
                <c:pt idx="26">
                  <c:v>9.4038008526435242</c:v>
                </c:pt>
                <c:pt idx="27">
                  <c:v>5.976598790353961</c:v>
                </c:pt>
                <c:pt idx="28">
                  <c:v>0.64053142924285034</c:v>
                </c:pt>
                <c:pt idx="29">
                  <c:v>1.0000000000000001E-9</c:v>
                </c:pt>
              </c:numCache>
            </c:numRef>
          </c:yVal>
          <c:smooth val="0"/>
          <c:extLst>
            <c:ext xmlns:c16="http://schemas.microsoft.com/office/drawing/2014/chart" uri="{C3380CC4-5D6E-409C-BE32-E72D297353CC}">
              <c16:uniqueId val="{00000001-DF4D-4E0F-AC58-158C36C6AF82}"/>
            </c:ext>
          </c:extLst>
        </c:ser>
        <c:ser>
          <c:idx val="2"/>
          <c:order val="2"/>
          <c:tx>
            <c:v>Mean Interval Release</c:v>
          </c:tx>
          <c:spPr>
            <a:ln w="19050">
              <a:solidFill>
                <a:srgbClr val="008000"/>
              </a:solidFill>
              <a:prstDash val="dash"/>
            </a:ln>
            <a:effectLst/>
          </c:spPr>
          <c:marker>
            <c:symbol val="none"/>
          </c:marker>
          <c:xVal>
            <c:numRef>
              <c:f>('R8B'!$B$183,'R8B'!$B$212)</c:f>
              <c:numCache>
                <c:formatCode>0.0</c:formatCode>
                <c:ptCount val="2"/>
                <c:pt idx="0">
                  <c:v>1</c:v>
                </c:pt>
                <c:pt idx="1">
                  <c:v>30</c:v>
                </c:pt>
              </c:numCache>
            </c:numRef>
          </c:xVal>
          <c:yVal>
            <c:numRef>
              <c:f>('R8B'!$H$214,'R8B'!$H$214)</c:f>
              <c:numCache>
                <c:formatCode>0.00</c:formatCode>
                <c:ptCount val="2"/>
                <c:pt idx="0">
                  <c:v>3.3700000000000014</c:v>
                </c:pt>
                <c:pt idx="1">
                  <c:v>3.3700000000000014</c:v>
                </c:pt>
              </c:numCache>
            </c:numRef>
          </c:yVal>
          <c:smooth val="0"/>
          <c:extLst>
            <c:ext xmlns:c16="http://schemas.microsoft.com/office/drawing/2014/chart" uri="{C3380CC4-5D6E-409C-BE32-E72D297353CC}">
              <c16:uniqueId val="{00000002-DF4D-4E0F-AC58-158C36C6AF82}"/>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'R8B'!$B$183:$B$212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'R8B'!$L$183:$L$212</c:f>
              <c:numCache>
                <c:formatCode>0.0</c:formatCode>
                <c:ptCount val="30"/>
                <c:pt idx="0">
                  <c:v>10.949795679012345</c:v>
                </c:pt>
                <c:pt idx="1">
                  <c:v>17.330702196034419</c:v>
                </c:pt>
                <c:pt idx="2">
                  <c:v>25.164673978862702</c:v>
                </c:pt>
                <c:pt idx="3">
                  <c:v>32.335254696755918</c:v>
                </c:pt>
                <c:pt idx="4">
                  <c:v>39.696697258484313</c:v>
                </c:pt>
                <c:pt idx="5" formatCode="0">
                  <c:v>47.053225709662769</c:v>
                </c:pt>
                <c:pt idx="6" formatCode="0">
                  <c:v>57.637819859494421</c:v>
                </c:pt>
                <c:pt idx="7" formatCode="0">
                  <c:v>64.52976771302977</c:v>
                </c:pt>
                <c:pt idx="8" formatCode="0">
                  <c:v>71.084881868122366</c:v>
                </c:pt>
                <c:pt idx="9" formatCode="0">
                  <c:v>77.222936420591495</c:v>
                </c:pt>
                <c:pt idx="10" formatCode="0">
                  <c:v>83.5707030283356</c:v>
                </c:pt>
                <c:pt idx="11" formatCode="0">
                  <c:v>85.304970209405553</c:v>
                </c:pt>
                <c:pt idx="12" formatCode="0">
                  <c:v>91.935032874749467</c:v>
                </c:pt>
                <c:pt idx="13" formatCode="0">
                  <c:v>98.377190686197281</c:v>
                </c:pt>
                <c:pt idx="14" formatCode="0">
                  <c:v>104.1501879084195</c:v>
                </c:pt>
                <c:pt idx="15" formatCode="0">
                  <c:v>110.90316642032425</c:v>
                </c:pt>
                <c:pt idx="16" formatCode="0">
                  <c:v>116.35157461176244</c:v>
                </c:pt>
                <c:pt idx="17" formatCode="0">
                  <c:v>120.89096201145381</c:v>
                </c:pt>
                <c:pt idx="18" formatCode="0">
                  <c:v>127.90141075219455</c:v>
                </c:pt>
                <c:pt idx="19" formatCode="0">
                  <c:v>134.1161900114538</c:v>
                </c:pt>
                <c:pt idx="20" formatCode="0">
                  <c:v>139.21062629231798</c:v>
                </c:pt>
                <c:pt idx="21" formatCode="0">
                  <c:v>141.40163149513984</c:v>
                </c:pt>
                <c:pt idx="22" formatCode="0">
                  <c:v>146.82523824668306</c:v>
                </c:pt>
                <c:pt idx="23" formatCode="0">
                  <c:v>151.78593805378182</c:v>
                </c:pt>
                <c:pt idx="24" formatCode="0">
                  <c:v>158.54315682482559</c:v>
                </c:pt>
                <c:pt idx="25" formatCode="0">
                  <c:v>164.80397194828237</c:v>
                </c:pt>
                <c:pt idx="26" formatCode="0">
                  <c:v>171.59619914735643</c:v>
                </c:pt>
                <c:pt idx="27" formatCode="0">
                  <c:v>175.02340120964598</c:v>
                </c:pt>
                <c:pt idx="28" formatCode="0">
                  <c:v>180.35946857075709</c:v>
                </c:pt>
                <c:pt idx="29" formatCode="0">
                  <c:v>180.99999999999994</c:v>
                </c:pt>
              </c:numCache>
            </c:numRef>
          </c:yVal>
          <c:smooth val="0"/>
          <c:extLst>
            <c:ext xmlns:c16="http://schemas.microsoft.com/office/drawing/2014/chart" uri="{C3380CC4-5D6E-409C-BE32-E72D297353CC}">
              <c16:uniqueId val="{00000000-A918-439A-8ECC-761F6CD7E37D}"/>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A918-439A-8ECC-761F6CD7E37D}"/>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('R8B'!$B$183,'R8B'!$B$212)</c:f>
              <c:numCache>
                <c:formatCode>0.0</c:formatCode>
                <c:ptCount val="2"/>
                <c:pt idx="0">
                  <c:v>1</c:v>
                </c:pt>
                <c:pt idx="1">
                  <c:v>30</c:v>
                </c:pt>
              </c:numCache>
            </c:numRef>
          </c:xVal>
          <c:yVal>
            <c:numRef>
              <c:f>('R8B'!$G$178,'R8B'!$G$178)</c:f>
              <c:numCache>
                <c:formatCode>0</c:formatCode>
                <c:ptCount val="2"/>
                <c:pt idx="0">
                  <c:v>181</c:v>
                </c:pt>
                <c:pt idx="1">
                  <c:v>181</c:v>
                </c:pt>
              </c:numCache>
            </c:numRef>
          </c:yVal>
          <c:smooth val="0"/>
          <c:extLst>
            <c:ext xmlns:c16="http://schemas.microsoft.com/office/drawing/2014/chart" uri="{C3380CC4-5D6E-409C-BE32-E72D297353CC}">
              <c16:uniqueId val="{00000002-A918-439A-8ECC-761F6CD7E37D}"/>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Ba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'R8B'!$B$228:$B$257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'R8B'!$H$228:$H$257</c:f>
              <c:numCache>
                <c:formatCode>0.000</c:formatCode>
                <c:ptCount val="30"/>
                <c:pt idx="0">
                  <c:v>0.59340471150326002</c:v>
                </c:pt>
                <c:pt idx="1">
                  <c:v>0.59340471150326002</c:v>
                </c:pt>
                <c:pt idx="2">
                  <c:v>0.59340471150326002</c:v>
                </c:pt>
                <c:pt idx="3">
                  <c:v>0.59340471150326002</c:v>
                </c:pt>
                <c:pt idx="4">
                  <c:v>0.59340471150326002</c:v>
                </c:pt>
                <c:pt idx="5">
                  <c:v>0.59340471150326002</c:v>
                </c:pt>
                <c:pt idx="6">
                  <c:v>0.59340471150326002</c:v>
                </c:pt>
                <c:pt idx="7">
                  <c:v>0.59340471150326002</c:v>
                </c:pt>
                <c:pt idx="8">
                  <c:v>0.59340471150326002</c:v>
                </c:pt>
                <c:pt idx="9">
                  <c:v>0.59340471150326002</c:v>
                </c:pt>
                <c:pt idx="10">
                  <c:v>0.59340471150326002</c:v>
                </c:pt>
                <c:pt idx="11">
                  <c:v>0.59340471150326002</c:v>
                </c:pt>
                <c:pt idx="12">
                  <c:v>0.59340471150326002</c:v>
                </c:pt>
                <c:pt idx="13">
                  <c:v>0.59340471150326002</c:v>
                </c:pt>
                <c:pt idx="14">
                  <c:v>0.59340471150326002</c:v>
                </c:pt>
                <c:pt idx="15">
                  <c:v>0.59340471150326002</c:v>
                </c:pt>
                <c:pt idx="16">
                  <c:v>0.59340471150326002</c:v>
                </c:pt>
                <c:pt idx="17">
                  <c:v>0.59340471150326002</c:v>
                </c:pt>
                <c:pt idx="18">
                  <c:v>0.59340471150326002</c:v>
                </c:pt>
                <c:pt idx="19">
                  <c:v>0.59340471150326002</c:v>
                </c:pt>
                <c:pt idx="20">
                  <c:v>0.59340471150326002</c:v>
                </c:pt>
                <c:pt idx="21">
                  <c:v>0.59340471150326002</c:v>
                </c:pt>
                <c:pt idx="22">
                  <c:v>0.59340471150326002</c:v>
                </c:pt>
                <c:pt idx="23">
                  <c:v>0.59340471150326002</c:v>
                </c:pt>
                <c:pt idx="24">
                  <c:v>0.59340471150326002</c:v>
                </c:pt>
                <c:pt idx="25">
                  <c:v>0.59340471150326002</c:v>
                </c:pt>
                <c:pt idx="26">
                  <c:v>0.59340471150326002</c:v>
                </c:pt>
                <c:pt idx="27">
                  <c:v>0.59340471150326002</c:v>
                </c:pt>
                <c:pt idx="28">
                  <c:v>0.59340471150326002</c:v>
                </c:pt>
                <c:pt idx="29">
                  <c:v>0.59340471150326002</c:v>
                </c:pt>
              </c:numCache>
            </c:numRef>
          </c:yVal>
          <c:smooth val="0"/>
          <c:extLst>
            <c:ext xmlns:c16="http://schemas.microsoft.com/office/drawing/2014/chart" uri="{C3380CC4-5D6E-409C-BE32-E72D297353CC}">
              <c16:uniqueId val="{00000000-7DDB-4496-9514-5A6240F6E1FD}"/>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7DDB-4496-9514-5A6240F6E1FD}"/>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('R8B'!$B$228,'R8B'!$B$257)</c:f>
              <c:numCache>
                <c:formatCode>0.0</c:formatCode>
                <c:ptCount val="2"/>
                <c:pt idx="0">
                  <c:v>1</c:v>
                </c:pt>
                <c:pt idx="1">
                  <c:v>30</c:v>
                </c:pt>
              </c:numCache>
            </c:numRef>
          </c:xVal>
          <c:yVal>
            <c:numRef>
              <c:f>('R8B'!$G$220,'R8B'!$G$220)</c:f>
              <c:numCache>
                <c:formatCode>0.000</c:formatCode>
                <c:ptCount val="2"/>
                <c:pt idx="0">
                  <c:v>0.1</c:v>
                </c:pt>
                <c:pt idx="1">
                  <c:v>0.1</c:v>
                </c:pt>
              </c:numCache>
            </c:numRef>
          </c:yVal>
          <c:smooth val="0"/>
          <c:extLst>
            <c:ext xmlns:c16="http://schemas.microsoft.com/office/drawing/2014/chart" uri="{C3380CC4-5D6E-409C-BE32-E72D297353CC}">
              <c16:uniqueId val="{00000002-7DDB-4496-9514-5A6240F6E1FD}"/>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7DDB-4496-9514-5A6240F6E1FD}"/>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('R8B'!$B$228,'R8B'!$B$257)</c:f>
              <c:numCache>
                <c:formatCode>0.0</c:formatCode>
                <c:ptCount val="2"/>
                <c:pt idx="0">
                  <c:v>1</c:v>
                </c:pt>
                <c:pt idx="1">
                  <c:v>30</c:v>
                </c:pt>
              </c:numCache>
            </c:numRef>
          </c:xVal>
          <c:yVal>
            <c:numRef>
              <c:f>('R8B'!$G$219,'R8B'!$G$219)</c:f>
              <c:numCache>
                <c:formatCode>0</c:formatCode>
                <c:ptCount val="2"/>
                <c:pt idx="0">
                  <c:v>593.40471150326005</c:v>
                </c:pt>
                <c:pt idx="1">
                  <c:v>593.40471150326005</c:v>
                </c:pt>
              </c:numCache>
            </c:numRef>
          </c:yVal>
          <c:smooth val="0"/>
          <c:extLst>
            <c:ext xmlns:c16="http://schemas.microsoft.com/office/drawing/2014/chart" uri="{C3380CC4-5D6E-409C-BE32-E72D297353CC}">
              <c16:uniqueId val="{00000004-7DDB-4496-9514-5A6240F6E1FD}"/>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Chromium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'R8B'!$I$228:$I$257</c:f>
              <c:numCache>
                <c:formatCode>0.00</c:formatCode>
                <c:ptCount val="30"/>
                <c:pt idx="0">
                  <c:v>1.9280891234195736</c:v>
                </c:pt>
                <c:pt idx="1">
                  <c:v>1.1235786323034882</c:v>
                </c:pt>
                <c:pt idx="2">
                  <c:v>1.3794408800337967</c:v>
                </c:pt>
                <c:pt idx="3">
                  <c:v>1.2626280065911764</c:v>
                </c:pt>
                <c:pt idx="4">
                  <c:v>1.2962358159021532</c:v>
                </c:pt>
                <c:pt idx="5">
                  <c:v>1.2953705172810308</c:v>
                </c:pt>
                <c:pt idx="6">
                  <c:v>1.8637828005519124</c:v>
                </c:pt>
                <c:pt idx="7">
                  <c:v>1.2135650824102846</c:v>
                </c:pt>
                <c:pt idx="8">
                  <c:v>1.1542538943838738</c:v>
                </c:pt>
                <c:pt idx="9">
                  <c:v>1.0808161694062963</c:v>
                </c:pt>
                <c:pt idx="10">
                  <c:v>1.1177432084743084</c:v>
                </c:pt>
                <c:pt idx="11" formatCode="0.000">
                  <c:v>0.30537754191465605</c:v>
                </c:pt>
                <c:pt idx="12">
                  <c:v>1.1674511641474601</c:v>
                </c:pt>
                <c:pt idx="13">
                  <c:v>1.1343640348844692</c:v>
                </c:pt>
                <c:pt idx="14">
                  <c:v>1.0165352377335013</c:v>
                </c:pt>
                <c:pt idx="15">
                  <c:v>1.1890947375799878</c:v>
                </c:pt>
                <c:pt idx="16" formatCode="0.000">
                  <c:v>0.95938014569506791</c:v>
                </c:pt>
                <c:pt idx="17" formatCode="0.000">
                  <c:v>0.79931568852088553</c:v>
                </c:pt>
                <c:pt idx="18">
                  <c:v>1.2344312500022707</c:v>
                </c:pt>
                <c:pt idx="19">
                  <c:v>1.0943261998211229</c:v>
                </c:pt>
                <c:pt idx="20" formatCode="0.000">
                  <c:v>0.8970511844266944</c:v>
                </c:pt>
                <c:pt idx="21" formatCode="0.000">
                  <c:v>0.38580202085538673</c:v>
                </c:pt>
                <c:pt idx="22" formatCode="0.000">
                  <c:v>0.95501299694558794</c:v>
                </c:pt>
                <c:pt idx="23" formatCode="0.000">
                  <c:v>0.87350226643493178</c:v>
                </c:pt>
                <c:pt idx="24">
                  <c:v>1.1898413814230393</c:v>
                </c:pt>
                <c:pt idx="25">
                  <c:v>1.1024324012196209</c:v>
                </c:pt>
                <c:pt idx="26">
                  <c:v>1.196005822412803</c:v>
                </c:pt>
                <c:pt idx="27" formatCode="0.000">
                  <c:v>0.60347710713243785</c:v>
                </c:pt>
                <c:pt idx="28" formatCode="0.000">
                  <c:v>0.93959866854068264</c:v>
                </c:pt>
                <c:pt idx="29" formatCode="0.000">
                  <c:v>0.46700401346499609</c:v>
                </c:pt>
              </c:numCache>
            </c:numRef>
          </c:yVal>
          <c:smooth val="0"/>
          <c:extLst>
            <c:ext xmlns:c16="http://schemas.microsoft.com/office/drawing/2014/chart" uri="{C3380CC4-5D6E-409C-BE32-E72D297353CC}">
              <c16:uniqueId val="{00000000-1ED5-4B41-9705-B0227181E53B}"/>
            </c:ext>
          </c:extLst>
        </c:ser>
        <c:ser>
          <c:idx val="1"/>
          <c:order val="1"/>
          <c:tx>
            <c:v>Remaining Available Content</c:v>
          </c:tx>
          <c:spPr>
            <a:ln w="19050">
              <a:solidFill>
                <a:srgbClr val="008000"/>
              </a:solidFill>
              <a:prstDash val="solid"/>
            </a:ln>
            <a:effectLst/>
          </c:spPr>
          <c:marker>
            <c:symbol val="none"/>
          </c:marker>
          <c:xVal>
            <c:numRef>
              <c:f>'R8B'!$B$228:$B$257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'R8B'!$J$228:$J$257</c:f>
              <c:numCache>
                <c:formatCode>0</c:formatCode>
                <c:ptCount val="30"/>
                <c:pt idx="0">
                  <c:v>191.82283533673046</c:v>
                </c:pt>
                <c:pt idx="1">
                  <c:v>190.69925670442697</c:v>
                </c:pt>
                <c:pt idx="2">
                  <c:v>189.31981582439317</c:v>
                </c:pt>
                <c:pt idx="3">
                  <c:v>188.057187817802</c:v>
                </c:pt>
                <c:pt idx="4">
                  <c:v>186.76095200189985</c:v>
                </c:pt>
                <c:pt idx="5">
                  <c:v>185.46558148461881</c:v>
                </c:pt>
                <c:pt idx="6">
                  <c:v>183.60179868406689</c:v>
                </c:pt>
                <c:pt idx="7">
                  <c:v>182.38823360165659</c:v>
                </c:pt>
                <c:pt idx="8">
                  <c:v>181.23397970727271</c:v>
                </c:pt>
                <c:pt idx="9">
                  <c:v>180.15316353786642</c:v>
                </c:pt>
                <c:pt idx="10">
                  <c:v>179.03542032939211</c:v>
                </c:pt>
                <c:pt idx="11">
                  <c:v>178.73004278747746</c:v>
                </c:pt>
                <c:pt idx="12">
                  <c:v>177.56259162333001</c:v>
                </c:pt>
                <c:pt idx="13">
                  <c:v>176.42822758844554</c:v>
                </c:pt>
                <c:pt idx="14">
                  <c:v>175.41169235071203</c:v>
                </c:pt>
                <c:pt idx="15">
                  <c:v>174.22259761313205</c:v>
                </c:pt>
                <c:pt idx="16">
                  <c:v>173.26321746743699</c:v>
                </c:pt>
                <c:pt idx="17">
                  <c:v>172.4639017789161</c:v>
                </c:pt>
                <c:pt idx="18">
                  <c:v>171.22947052891382</c:v>
                </c:pt>
                <c:pt idx="19">
                  <c:v>170.1351443290927</c:v>
                </c:pt>
                <c:pt idx="20">
                  <c:v>169.23809314466601</c:v>
                </c:pt>
                <c:pt idx="21">
                  <c:v>168.85229112381063</c:v>
                </c:pt>
                <c:pt idx="22">
                  <c:v>167.89727812686505</c:v>
                </c:pt>
                <c:pt idx="23">
                  <c:v>167.02377586043011</c:v>
                </c:pt>
                <c:pt idx="24">
                  <c:v>165.83393447900707</c:v>
                </c:pt>
                <c:pt idx="25">
                  <c:v>164.73150207778744</c:v>
                </c:pt>
                <c:pt idx="26">
                  <c:v>163.53549625537462</c:v>
                </c:pt>
                <c:pt idx="27">
                  <c:v>162.93201914824218</c:v>
                </c:pt>
                <c:pt idx="28">
                  <c:v>161.99242047970148</c:v>
                </c:pt>
                <c:pt idx="29">
                  <c:v>161.52541646623649</c:v>
                </c:pt>
              </c:numCache>
            </c:numRef>
          </c:yVal>
          <c:smooth val="0"/>
          <c:extLst>
            <c:ext xmlns:c16="http://schemas.microsoft.com/office/drawing/2014/chart" uri="{C3380CC4-5D6E-409C-BE32-E72D297353CC}">
              <c16:uniqueId val="{00000001-1ED5-4B41-9705-B0227181E53B}"/>
            </c:ext>
          </c:extLst>
        </c:ser>
        <c:ser>
          <c:idx val="2"/>
          <c:order val="2"/>
          <c:tx>
            <c:v>Mean Interval Release</c:v>
          </c:tx>
          <c:spPr>
            <a:ln w="19050">
              <a:solidFill>
                <a:srgbClr val="008000"/>
              </a:solidFill>
              <a:prstDash val="dash"/>
            </a:ln>
            <a:effectLst/>
          </c:spPr>
          <c:marker>
            <c:symbol val="none"/>
          </c:marker>
          <c:xVal>
            <c:numRef>
              <c:f>('R8B'!$B$228,'R8B'!$B$257)</c:f>
              <c:numCache>
                <c:formatCode>0.0</c:formatCode>
                <c:ptCount val="2"/>
                <c:pt idx="0">
                  <c:v>1</c:v>
                </c:pt>
                <c:pt idx="1">
                  <c:v>30</c:v>
                </c:pt>
              </c:numCache>
            </c:numRef>
          </c:xVal>
          <c:yVal>
            <c:numRef>
              <c:f>('R8B'!$H$259,'R8B'!$H$259)</c:f>
              <c:numCache>
                <c:formatCode>0.000</c:formatCode>
                <c:ptCount val="2"/>
                <c:pt idx="0">
                  <c:v>0.59340471150325991</c:v>
                </c:pt>
                <c:pt idx="1">
                  <c:v>0.59340471150325991</c:v>
                </c:pt>
              </c:numCache>
            </c:numRef>
          </c:yVal>
          <c:smooth val="0"/>
          <c:extLst>
            <c:ext xmlns:c16="http://schemas.microsoft.com/office/drawing/2014/chart" uri="{C3380CC4-5D6E-409C-BE32-E72D297353CC}">
              <c16:uniqueId val="{00000002-1ED5-4B41-9705-B0227181E53B}"/>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'R8B'!$B$228:$B$257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'R8B'!$L$228:$L$257</c:f>
              <c:numCache>
                <c:formatCode>0.00</c:formatCode>
                <c:ptCount val="30"/>
                <c:pt idx="0">
                  <c:v>1.9280891234195736</c:v>
                </c:pt>
                <c:pt idx="1">
                  <c:v>3.051667755723062</c:v>
                </c:pt>
                <c:pt idx="2">
                  <c:v>4.4311086357568588</c:v>
                </c:pt>
                <c:pt idx="3">
                  <c:v>5.6937366423480356</c:v>
                </c:pt>
                <c:pt idx="4">
                  <c:v>6.9899724582501888</c:v>
                </c:pt>
                <c:pt idx="5">
                  <c:v>8.2853429755312202</c:v>
                </c:pt>
                <c:pt idx="6" formatCode="0.0">
                  <c:v>10.149125776083132</c:v>
                </c:pt>
                <c:pt idx="7" formatCode="0.0">
                  <c:v>11.362690858493416</c:v>
                </c:pt>
                <c:pt idx="8" formatCode="0.0">
                  <c:v>12.51694475287729</c:v>
                </c:pt>
                <c:pt idx="9" formatCode="0.0">
                  <c:v>13.597760922283586</c:v>
                </c:pt>
                <c:pt idx="10" formatCode="0.0">
                  <c:v>14.715504130757894</c:v>
                </c:pt>
                <c:pt idx="11" formatCode="0.0">
                  <c:v>15.02088167267255</c:v>
                </c:pt>
                <c:pt idx="12" formatCode="0.0">
                  <c:v>16.18833283682001</c:v>
                </c:pt>
                <c:pt idx="13" formatCode="0.0">
                  <c:v>17.32269687170448</c:v>
                </c:pt>
                <c:pt idx="14" formatCode="0.0">
                  <c:v>18.33923210943798</c:v>
                </c:pt>
                <c:pt idx="15" formatCode="0.0">
                  <c:v>19.528326847017969</c:v>
                </c:pt>
                <c:pt idx="16" formatCode="0.0">
                  <c:v>20.487706992713036</c:v>
                </c:pt>
                <c:pt idx="17" formatCode="0.0">
                  <c:v>21.287022681233921</c:v>
                </c:pt>
                <c:pt idx="18" formatCode="0.0">
                  <c:v>22.521453931236191</c:v>
                </c:pt>
                <c:pt idx="19" formatCode="0.0">
                  <c:v>23.615780131057313</c:v>
                </c:pt>
                <c:pt idx="20" formatCode="0.0">
                  <c:v>24.512831315484007</c:v>
                </c:pt>
                <c:pt idx="21" formatCode="0.0">
                  <c:v>24.898633336339394</c:v>
                </c:pt>
                <c:pt idx="22" formatCode="0.0">
                  <c:v>25.853646333284981</c:v>
                </c:pt>
                <c:pt idx="23" formatCode="0.0">
                  <c:v>26.727148599719914</c:v>
                </c:pt>
                <c:pt idx="24" formatCode="0.0">
                  <c:v>27.916989981142954</c:v>
                </c:pt>
                <c:pt idx="25" formatCode="0.0">
                  <c:v>29.019422382362574</c:v>
                </c:pt>
                <c:pt idx="26" formatCode="0.0">
                  <c:v>30.215428204775378</c:v>
                </c:pt>
                <c:pt idx="27" formatCode="0.0">
                  <c:v>30.818905311907816</c:v>
                </c:pt>
                <c:pt idx="28" formatCode="0.0">
                  <c:v>31.758503980448499</c:v>
                </c:pt>
                <c:pt idx="29" formatCode="0.0">
                  <c:v>32.225507993913496</c:v>
                </c:pt>
              </c:numCache>
            </c:numRef>
          </c:yVal>
          <c:smooth val="0"/>
          <c:extLst>
            <c:ext xmlns:c16="http://schemas.microsoft.com/office/drawing/2014/chart" uri="{C3380CC4-5D6E-409C-BE32-E72D297353CC}">
              <c16:uniqueId val="{00000000-3FC9-4D64-9268-5BE76836F2F1}"/>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FC9-4D64-9268-5BE76836F2F1}"/>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('R8B'!$B$228,'R8B'!$B$257)</c:f>
              <c:numCache>
                <c:formatCode>0.0</c:formatCode>
                <c:ptCount val="2"/>
                <c:pt idx="0">
                  <c:v>1</c:v>
                </c:pt>
                <c:pt idx="1">
                  <c:v>30</c:v>
                </c:pt>
              </c:numCache>
            </c:numRef>
          </c:xVal>
          <c:yVal>
            <c:numRef>
              <c:f>('R8B'!$G$223,'R8B'!$G$223)</c:f>
              <c:numCache>
                <c:formatCode>0</c:formatCode>
                <c:ptCount val="2"/>
                <c:pt idx="0">
                  <c:v>193.75092446015003</c:v>
                </c:pt>
                <c:pt idx="1">
                  <c:v>193.75092446015003</c:v>
                </c:pt>
              </c:numCache>
            </c:numRef>
          </c:yVal>
          <c:smooth val="0"/>
          <c:extLst>
            <c:ext xmlns:c16="http://schemas.microsoft.com/office/drawing/2014/chart" uri="{C3380CC4-5D6E-409C-BE32-E72D297353CC}">
              <c16:uniqueId val="{00000002-3FC9-4D64-9268-5BE76836F2F1}"/>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Cr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'R8B'!$B$273:$B$302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'R8B'!$H$273:$H$302</c:f>
              <c:numCache>
                <c:formatCode>0.0000</c:formatCode>
                <c:ptCount val="30"/>
                <c:pt idx="0">
                  <c:v>6.7562724837793497E-3</c:v>
                </c:pt>
                <c:pt idx="1">
                  <c:v>6.7562724837793497E-3</c:v>
                </c:pt>
                <c:pt idx="2">
                  <c:v>6.7562724837793497E-3</c:v>
                </c:pt>
                <c:pt idx="3">
                  <c:v>6.7562724837793497E-3</c:v>
                </c:pt>
                <c:pt idx="4">
                  <c:v>6.7562724837793497E-3</c:v>
                </c:pt>
                <c:pt idx="5">
                  <c:v>6.7562724837793497E-3</c:v>
                </c:pt>
                <c:pt idx="6">
                  <c:v>6.7562724837793497E-3</c:v>
                </c:pt>
                <c:pt idx="7">
                  <c:v>6.7562724837793497E-3</c:v>
                </c:pt>
                <c:pt idx="8">
                  <c:v>6.7562724837793497E-3</c:v>
                </c:pt>
                <c:pt idx="9">
                  <c:v>6.7562724837793497E-3</c:v>
                </c:pt>
                <c:pt idx="10">
                  <c:v>6.7562724837793497E-3</c:v>
                </c:pt>
                <c:pt idx="11">
                  <c:v>6.7562724837793497E-3</c:v>
                </c:pt>
                <c:pt idx="12">
                  <c:v>6.7562724837793497E-3</c:v>
                </c:pt>
                <c:pt idx="13">
                  <c:v>6.7562724837793497E-3</c:v>
                </c:pt>
                <c:pt idx="14">
                  <c:v>6.7562724837793497E-3</c:v>
                </c:pt>
                <c:pt idx="15">
                  <c:v>6.7562724837793497E-3</c:v>
                </c:pt>
                <c:pt idx="16">
                  <c:v>6.7562724837793497E-3</c:v>
                </c:pt>
                <c:pt idx="17">
                  <c:v>6.7562724837793497E-3</c:v>
                </c:pt>
                <c:pt idx="18">
                  <c:v>6.7562724837793497E-3</c:v>
                </c:pt>
                <c:pt idx="19">
                  <c:v>6.7562724837793497E-3</c:v>
                </c:pt>
                <c:pt idx="20">
                  <c:v>6.7562724837793497E-3</c:v>
                </c:pt>
                <c:pt idx="21">
                  <c:v>6.7562724837793497E-3</c:v>
                </c:pt>
                <c:pt idx="22">
                  <c:v>6.7562724837793497E-3</c:v>
                </c:pt>
                <c:pt idx="23">
                  <c:v>6.7562724837793497E-3</c:v>
                </c:pt>
                <c:pt idx="24">
                  <c:v>6.7562724837793497E-3</c:v>
                </c:pt>
                <c:pt idx="25">
                  <c:v>6.7562724837793497E-3</c:v>
                </c:pt>
                <c:pt idx="26">
                  <c:v>6.7562724837793497E-3</c:v>
                </c:pt>
                <c:pt idx="27">
                  <c:v>6.7562724837793497E-3</c:v>
                </c:pt>
                <c:pt idx="28">
                  <c:v>6.7562724837793497E-3</c:v>
                </c:pt>
                <c:pt idx="29">
                  <c:v>6.7562724837793497E-3</c:v>
                </c:pt>
              </c:numCache>
            </c:numRef>
          </c:yVal>
          <c:smooth val="0"/>
          <c:extLst>
            <c:ext xmlns:c16="http://schemas.microsoft.com/office/drawing/2014/chart" uri="{C3380CC4-5D6E-409C-BE32-E72D297353CC}">
              <c16:uniqueId val="{00000000-1B2F-444B-86A4-7B334E57CCA5}"/>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B2F-444B-86A4-7B334E57CCA5}"/>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('R8B'!$B$273,'R8B'!$B$302)</c:f>
              <c:numCache>
                <c:formatCode>0.0</c:formatCode>
                <c:ptCount val="2"/>
                <c:pt idx="0">
                  <c:v>1</c:v>
                </c:pt>
                <c:pt idx="1">
                  <c:v>30</c:v>
                </c:pt>
              </c:numCache>
            </c:numRef>
          </c:xVal>
          <c:yVal>
            <c:numRef>
              <c:f>('R8B'!$G$265,'R8B'!$G$265)</c:f>
              <c:numCache>
                <c:formatCode>0.00000</c:formatCode>
                <c:ptCount val="2"/>
                <c:pt idx="0">
                  <c:v>6.0000000000000001E-3</c:v>
                </c:pt>
                <c:pt idx="1">
                  <c:v>6.0000000000000001E-3</c:v>
                </c:pt>
              </c:numCache>
            </c:numRef>
          </c:yVal>
          <c:smooth val="0"/>
          <c:extLst>
            <c:ext xmlns:c16="http://schemas.microsoft.com/office/drawing/2014/chart" uri="{C3380CC4-5D6E-409C-BE32-E72D297353CC}">
              <c16:uniqueId val="{00000002-1B2F-444B-86A4-7B334E57CCA5}"/>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1B2F-444B-86A4-7B334E57CCA5}"/>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('R8B'!$B$273,'R8B'!$B$302)</c:f>
              <c:numCache>
                <c:formatCode>0.0</c:formatCode>
                <c:ptCount val="2"/>
                <c:pt idx="0">
                  <c:v>1</c:v>
                </c:pt>
                <c:pt idx="1">
                  <c:v>30</c:v>
                </c:pt>
              </c:numCache>
            </c:numRef>
          </c:xVal>
          <c:yVal>
            <c:numRef>
              <c:f>('R8B'!$G$264,'R8B'!$G$264)</c:f>
              <c:numCache>
                <c:formatCode>0.0</c:formatCode>
                <c:ptCount val="2"/>
                <c:pt idx="0">
                  <c:v>25.254568609680501</c:v>
                </c:pt>
                <c:pt idx="1">
                  <c:v>25.254568609680501</c:v>
                </c:pt>
              </c:numCache>
            </c:numRef>
          </c:yVal>
          <c:smooth val="0"/>
          <c:extLst>
            <c:ext xmlns:c16="http://schemas.microsoft.com/office/drawing/2014/chart" uri="{C3380CC4-5D6E-409C-BE32-E72D297353CC}">
              <c16:uniqueId val="{00000004-1B2F-444B-86A4-7B334E57CCA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Cobalt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'R8B'!$I$273:$I$302</c:f>
              <c:numCache>
                <c:formatCode>0.0000</c:formatCode>
                <c:ptCount val="30"/>
                <c:pt idx="0">
                  <c:v>2.195246387214158E-2</c:v>
                </c:pt>
                <c:pt idx="1">
                  <c:v>1.2792624071965745E-2</c:v>
                </c:pt>
                <c:pt idx="2">
                  <c:v>1.5705770918405509E-2</c:v>
                </c:pt>
                <c:pt idx="3">
                  <c:v>1.4375785518403775E-2</c:v>
                </c:pt>
                <c:pt idx="4">
                  <c:v>1.4758430807337597E-2</c:v>
                </c:pt>
                <c:pt idx="5">
                  <c:v>1.4748578857815102E-2</c:v>
                </c:pt>
                <c:pt idx="6">
                  <c:v>2.1220297390646726E-2</c:v>
                </c:pt>
                <c:pt idx="7">
                  <c:v>1.3817174374624056E-2</c:v>
                </c:pt>
                <c:pt idx="8">
                  <c:v>1.3141880532369315E-2</c:v>
                </c:pt>
                <c:pt idx="9">
                  <c:v>1.2305747500529313E-2</c:v>
                </c:pt>
                <c:pt idx="10">
                  <c:v>1.2726184233042996E-2</c:v>
                </c:pt>
                <c:pt idx="11">
                  <c:v>3.4769084970280536E-3</c:v>
                </c:pt>
                <c:pt idx="12">
                  <c:v>1.3292139451512126E-2</c:v>
                </c:pt>
                <c:pt idx="13">
                  <c:v>1.2915422420667372E-2</c:v>
                </c:pt>
                <c:pt idx="14">
                  <c:v>1.1573870113185348E-2</c:v>
                </c:pt>
                <c:pt idx="15">
                  <c:v>1.3538564659802778E-2</c:v>
                </c:pt>
                <c:pt idx="16">
                  <c:v>1.0923124731220138E-2</c:v>
                </c:pt>
                <c:pt idx="17">
                  <c:v>9.1006938224775721E-3</c:v>
                </c:pt>
                <c:pt idx="18">
                  <c:v>1.4054748345997705E-2</c:v>
                </c:pt>
                <c:pt idx="19">
                  <c:v>1.2459567389345975E-2</c:v>
                </c:pt>
                <c:pt idx="20">
                  <c:v>1.0213471710614239E-2</c:v>
                </c:pt>
                <c:pt idx="21">
                  <c:v>4.3925899595379202E-3</c:v>
                </c:pt>
                <c:pt idx="22">
                  <c:v>1.0873402094448455E-2</c:v>
                </c:pt>
                <c:pt idx="23">
                  <c:v>9.945352999107095E-3</c:v>
                </c:pt>
                <c:pt idx="24">
                  <c:v>1.3547065652724139E-2</c:v>
                </c:pt>
                <c:pt idx="25">
                  <c:v>1.2551861407905256E-2</c:v>
                </c:pt>
                <c:pt idx="26">
                  <c:v>1.3617251551537639E-2</c:v>
                </c:pt>
                <c:pt idx="27">
                  <c:v>6.870952815964039E-3</c:v>
                </c:pt>
                <c:pt idx="28">
                  <c:v>1.0697900618239787E-2</c:v>
                </c:pt>
                <c:pt idx="29">
                  <c:v>5.3171238866557939E-3</c:v>
                </c:pt>
              </c:numCache>
            </c:numRef>
          </c:yVal>
          <c:smooth val="0"/>
          <c:extLst>
            <c:ext xmlns:c16="http://schemas.microsoft.com/office/drawing/2014/chart" uri="{C3380CC4-5D6E-409C-BE32-E72D297353CC}">
              <c16:uniqueId val="{00000000-23EF-4B10-A22B-3C22FCA3F627}"/>
            </c:ext>
          </c:extLst>
        </c:ser>
        <c:ser>
          <c:idx val="1"/>
          <c:order val="1"/>
          <c:tx>
            <c:v>Remaining Available Content</c:v>
          </c:tx>
          <c:spPr>
            <a:ln w="19050">
              <a:solidFill>
                <a:srgbClr val="008000"/>
              </a:solidFill>
              <a:prstDash val="solid"/>
            </a:ln>
            <a:effectLst/>
          </c:spPr>
          <c:marker>
            <c:symbol val="none"/>
          </c:marker>
          <c:xVal>
            <c:numRef>
              <c:f>'R8B'!$B$273:$B$302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'R8B'!$J$273:$J$302</c:f>
              <c:numCache>
                <c:formatCode>0.00</c:formatCode>
                <c:ptCount val="30"/>
                <c:pt idx="0">
                  <c:v>1.9852395040113684</c:v>
                </c:pt>
                <c:pt idx="1">
                  <c:v>1.9724468799394026</c:v>
                </c:pt>
                <c:pt idx="2">
                  <c:v>1.9567411090209972</c:v>
                </c:pt>
                <c:pt idx="3">
                  <c:v>1.9423653235025935</c:v>
                </c:pt>
                <c:pt idx="4">
                  <c:v>1.9276068926952559</c:v>
                </c:pt>
                <c:pt idx="5">
                  <c:v>1.9128583138374409</c:v>
                </c:pt>
                <c:pt idx="6">
                  <c:v>1.8916380164467941</c:v>
                </c:pt>
                <c:pt idx="7">
                  <c:v>1.87782084207217</c:v>
                </c:pt>
                <c:pt idx="8">
                  <c:v>1.8646789615398007</c:v>
                </c:pt>
                <c:pt idx="9">
                  <c:v>1.8523732140392715</c:v>
                </c:pt>
                <c:pt idx="10">
                  <c:v>1.8396470298062284</c:v>
                </c:pt>
                <c:pt idx="11">
                  <c:v>1.8361701213092003</c:v>
                </c:pt>
                <c:pt idx="12">
                  <c:v>1.8228779818576881</c:v>
                </c:pt>
                <c:pt idx="13">
                  <c:v>1.8099625594370208</c:v>
                </c:pt>
                <c:pt idx="14">
                  <c:v>1.7983886893238354</c:v>
                </c:pt>
                <c:pt idx="15">
                  <c:v>1.7848501246640327</c:v>
                </c:pt>
                <c:pt idx="16">
                  <c:v>1.7739269999328127</c:v>
                </c:pt>
                <c:pt idx="17">
                  <c:v>1.7648263061103351</c:v>
                </c:pt>
                <c:pt idx="18">
                  <c:v>1.7507715577643375</c:v>
                </c:pt>
                <c:pt idx="19">
                  <c:v>1.7383119903749915</c:v>
                </c:pt>
                <c:pt idx="20" formatCode="0.000">
                  <c:v>1.7280985186643774</c:v>
                </c:pt>
                <c:pt idx="21" formatCode="0.000">
                  <c:v>1.7237059287048395</c:v>
                </c:pt>
                <c:pt idx="22" formatCode="0.000">
                  <c:v>1.712832526610391</c:v>
                </c:pt>
                <c:pt idx="23" formatCode="0.000">
                  <c:v>1.7028871736112838</c:v>
                </c:pt>
                <c:pt idx="24" formatCode="0.000">
                  <c:v>1.6893401079585597</c:v>
                </c:pt>
                <c:pt idx="25" formatCode="0.000">
                  <c:v>1.6767882465506545</c:v>
                </c:pt>
                <c:pt idx="26" formatCode="0.000">
                  <c:v>1.6631709949991169</c:v>
                </c:pt>
                <c:pt idx="27" formatCode="0.000">
                  <c:v>1.6563000421831529</c:v>
                </c:pt>
                <c:pt idx="28" formatCode="0.000">
                  <c:v>1.6456021415649131</c:v>
                </c:pt>
                <c:pt idx="29" formatCode="0.000">
                  <c:v>1.6402850176782573</c:v>
                </c:pt>
              </c:numCache>
            </c:numRef>
          </c:yVal>
          <c:smooth val="0"/>
          <c:extLst>
            <c:ext xmlns:c16="http://schemas.microsoft.com/office/drawing/2014/chart" uri="{C3380CC4-5D6E-409C-BE32-E72D297353CC}">
              <c16:uniqueId val="{00000001-23EF-4B10-A22B-3C22FCA3F627}"/>
            </c:ext>
          </c:extLst>
        </c:ser>
        <c:ser>
          <c:idx val="2"/>
          <c:order val="2"/>
          <c:tx>
            <c:v>Mean Interval Release</c:v>
          </c:tx>
          <c:spPr>
            <a:ln w="19050">
              <a:solidFill>
                <a:srgbClr val="008000"/>
              </a:solidFill>
              <a:prstDash val="dash"/>
            </a:ln>
            <a:effectLst/>
          </c:spPr>
          <c:marker>
            <c:symbol val="none"/>
          </c:marker>
          <c:xVal>
            <c:numRef>
              <c:f>('R8B'!$B$273,'R8B'!$B$302)</c:f>
              <c:numCache>
                <c:formatCode>0.0</c:formatCode>
                <c:ptCount val="2"/>
                <c:pt idx="0">
                  <c:v>1</c:v>
                </c:pt>
                <c:pt idx="1">
                  <c:v>30</c:v>
                </c:pt>
              </c:numCache>
            </c:numRef>
          </c:xVal>
          <c:yVal>
            <c:numRef>
              <c:f>('R8B'!$H$304,'R8B'!$H$304)</c:f>
              <c:numCache>
                <c:formatCode>0.0000</c:formatCode>
                <c:ptCount val="2"/>
                <c:pt idx="0">
                  <c:v>6.7562724837793514E-3</c:v>
                </c:pt>
                <c:pt idx="1">
                  <c:v>6.7562724837793514E-3</c:v>
                </c:pt>
              </c:numCache>
            </c:numRef>
          </c:yVal>
          <c:smooth val="0"/>
          <c:extLst>
            <c:ext xmlns:c16="http://schemas.microsoft.com/office/drawing/2014/chart" uri="{C3380CC4-5D6E-409C-BE32-E72D297353CC}">
              <c16:uniqueId val="{00000002-23EF-4B10-A22B-3C22FCA3F62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'R8B'!$B$273:$B$302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'R8B'!$L$273:$L$302</c:f>
              <c:numCache>
                <c:formatCode>0.000</c:formatCode>
                <c:ptCount val="30"/>
                <c:pt idx="0" formatCode="0.0000">
                  <c:v>2.195246387214158E-2</c:v>
                </c:pt>
                <c:pt idx="1">
                  <c:v>3.4745087944107328E-2</c:v>
                </c:pt>
                <c:pt idx="2">
                  <c:v>5.045085886251284E-2</c:v>
                </c:pt>
                <c:pt idx="3">
                  <c:v>6.482664438091662E-2</c:v>
                </c:pt>
                <c:pt idx="4">
                  <c:v>7.9585075188254223E-2</c:v>
                </c:pt>
                <c:pt idx="5">
                  <c:v>9.4333654046069332E-2</c:v>
                </c:pt>
                <c:pt idx="6">
                  <c:v>0.11555395143671605</c:v>
                </c:pt>
                <c:pt idx="7">
                  <c:v>0.12937112581134011</c:v>
                </c:pt>
                <c:pt idx="8">
                  <c:v>0.14251300634370942</c:v>
                </c:pt>
                <c:pt idx="9">
                  <c:v>0.15481875384423874</c:v>
                </c:pt>
                <c:pt idx="10">
                  <c:v>0.16754493807728174</c:v>
                </c:pt>
                <c:pt idx="11">
                  <c:v>0.1710218465743098</c:v>
                </c:pt>
                <c:pt idx="12">
                  <c:v>0.18431398602582191</c:v>
                </c:pt>
                <c:pt idx="13">
                  <c:v>0.19722940844648928</c:v>
                </c:pt>
                <c:pt idx="14">
                  <c:v>0.20880327855967462</c:v>
                </c:pt>
                <c:pt idx="15">
                  <c:v>0.22234184321947739</c:v>
                </c:pt>
                <c:pt idx="16">
                  <c:v>0.23326496795069754</c:v>
                </c:pt>
                <c:pt idx="17">
                  <c:v>0.24236566177317512</c:v>
                </c:pt>
                <c:pt idx="18">
                  <c:v>0.25642041011917283</c:v>
                </c:pt>
                <c:pt idx="19" formatCode="0.00">
                  <c:v>0.26887997750851877</c:v>
                </c:pt>
                <c:pt idx="20" formatCode="0.00">
                  <c:v>0.27909344921913304</c:v>
                </c:pt>
                <c:pt idx="21" formatCode="0.00">
                  <c:v>0.28348603917867093</c:v>
                </c:pt>
                <c:pt idx="22" formatCode="0.00">
                  <c:v>0.29435944127311942</c:v>
                </c:pt>
                <c:pt idx="23" formatCode="0.00">
                  <c:v>0.30430479427222651</c:v>
                </c:pt>
                <c:pt idx="24" formatCode="0.00">
                  <c:v>0.31785185992495063</c:v>
                </c:pt>
                <c:pt idx="25" formatCode="0.00">
                  <c:v>0.33040372133285589</c:v>
                </c:pt>
                <c:pt idx="26" formatCode="0.00">
                  <c:v>0.34402097288439354</c:v>
                </c:pt>
                <c:pt idx="27" formatCode="0.00">
                  <c:v>0.3508919257003576</c:v>
                </c:pt>
                <c:pt idx="28" formatCode="0.00">
                  <c:v>0.36158982631859737</c:v>
                </c:pt>
                <c:pt idx="29" formatCode="0.00">
                  <c:v>0.36690695020525316</c:v>
                </c:pt>
              </c:numCache>
            </c:numRef>
          </c:yVal>
          <c:smooth val="0"/>
          <c:extLst>
            <c:ext xmlns:c16="http://schemas.microsoft.com/office/drawing/2014/chart" uri="{C3380CC4-5D6E-409C-BE32-E72D297353CC}">
              <c16:uniqueId val="{00000000-E4EE-4EA2-B223-B2A6D0451E85}"/>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E4EE-4EA2-B223-B2A6D0451E85}"/>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('R8B'!$B$273,'R8B'!$B$302)</c:f>
              <c:numCache>
                <c:formatCode>0.0</c:formatCode>
                <c:ptCount val="2"/>
                <c:pt idx="0">
                  <c:v>1</c:v>
                </c:pt>
                <c:pt idx="1">
                  <c:v>30</c:v>
                </c:pt>
              </c:numCache>
            </c:numRef>
          </c:xVal>
          <c:yVal>
            <c:numRef>
              <c:f>('R8B'!$G$268,'R8B'!$G$268)</c:f>
              <c:numCache>
                <c:formatCode>0.00</c:formatCode>
                <c:ptCount val="2"/>
                <c:pt idx="0">
                  <c:v>2.00719196788351</c:v>
                </c:pt>
                <c:pt idx="1">
                  <c:v>2.00719196788351</c:v>
                </c:pt>
              </c:numCache>
            </c:numRef>
          </c:yVal>
          <c:smooth val="0"/>
          <c:extLst>
            <c:ext xmlns:c16="http://schemas.microsoft.com/office/drawing/2014/chart" uri="{C3380CC4-5D6E-409C-BE32-E72D297353CC}">
              <c16:uniqueId val="{00000002-E4EE-4EA2-B223-B2A6D0451E8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Co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'R8B'!$B$318:$B$347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'R8B'!$H$318:$H$347</c:f>
              <c:numCache>
                <c:formatCode>0.000</c:formatCode>
                <c:ptCount val="30"/>
                <c:pt idx="0">
                  <c:v>0.31721571245888902</c:v>
                </c:pt>
                <c:pt idx="1">
                  <c:v>0.31721571245888902</c:v>
                </c:pt>
                <c:pt idx="2">
                  <c:v>0.31721571245888902</c:v>
                </c:pt>
                <c:pt idx="3">
                  <c:v>0.31721571245888902</c:v>
                </c:pt>
                <c:pt idx="4">
                  <c:v>0.31721571245888902</c:v>
                </c:pt>
                <c:pt idx="5">
                  <c:v>0.31721571245888902</c:v>
                </c:pt>
                <c:pt idx="6">
                  <c:v>0.31721571245888902</c:v>
                </c:pt>
                <c:pt idx="7">
                  <c:v>0.31721571245888902</c:v>
                </c:pt>
                <c:pt idx="8">
                  <c:v>0.31721571245888902</c:v>
                </c:pt>
                <c:pt idx="9">
                  <c:v>0.31721571245888902</c:v>
                </c:pt>
                <c:pt idx="10">
                  <c:v>0.31721571245888902</c:v>
                </c:pt>
                <c:pt idx="11">
                  <c:v>0.31721571245888902</c:v>
                </c:pt>
                <c:pt idx="12">
                  <c:v>0.31721571245888902</c:v>
                </c:pt>
                <c:pt idx="13">
                  <c:v>0.31721571245888902</c:v>
                </c:pt>
                <c:pt idx="14">
                  <c:v>0.31721571245888902</c:v>
                </c:pt>
                <c:pt idx="15">
                  <c:v>0.31721571245888902</c:v>
                </c:pt>
                <c:pt idx="16">
                  <c:v>0.31721571245888902</c:v>
                </c:pt>
                <c:pt idx="17">
                  <c:v>0.31721571245888902</c:v>
                </c:pt>
                <c:pt idx="18">
                  <c:v>0.31721571245888902</c:v>
                </c:pt>
                <c:pt idx="19">
                  <c:v>0.31721571245888902</c:v>
                </c:pt>
                <c:pt idx="20">
                  <c:v>0.31721571245888902</c:v>
                </c:pt>
                <c:pt idx="21">
                  <c:v>0.31721571245888902</c:v>
                </c:pt>
                <c:pt idx="22">
                  <c:v>0.31721571245888902</c:v>
                </c:pt>
                <c:pt idx="23">
                  <c:v>0.31721571245888902</c:v>
                </c:pt>
                <c:pt idx="24">
                  <c:v>0.31721571245888902</c:v>
                </c:pt>
                <c:pt idx="25">
                  <c:v>0.31721571245888902</c:v>
                </c:pt>
                <c:pt idx="26">
                  <c:v>0.31721571245888902</c:v>
                </c:pt>
                <c:pt idx="27">
                  <c:v>0.31721571245888902</c:v>
                </c:pt>
                <c:pt idx="28">
                  <c:v>0.31721571245888902</c:v>
                </c:pt>
                <c:pt idx="29">
                  <c:v>0.31721571245888902</c:v>
                </c:pt>
              </c:numCache>
            </c:numRef>
          </c:yVal>
          <c:smooth val="0"/>
          <c:extLst>
            <c:ext xmlns:c16="http://schemas.microsoft.com/office/drawing/2014/chart" uri="{C3380CC4-5D6E-409C-BE32-E72D297353CC}">
              <c16:uniqueId val="{00000000-C11F-4510-82D4-FF1DE6C80A97}"/>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C11F-4510-82D4-FF1DE6C80A97}"/>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('R8B'!$B$318,'R8B'!$B$347)</c:f>
              <c:numCache>
                <c:formatCode>0.0</c:formatCode>
                <c:ptCount val="2"/>
                <c:pt idx="0">
                  <c:v>1</c:v>
                </c:pt>
                <c:pt idx="1">
                  <c:v>30</c:v>
                </c:pt>
              </c:numCache>
            </c:numRef>
          </c:xVal>
          <c:yVal>
            <c:numRef>
              <c:f>('R8B'!$G$310,'R8B'!$G$310)</c:f>
              <c:numCache>
                <c:formatCode>0.0000</c:formatCode>
                <c:ptCount val="2"/>
                <c:pt idx="0">
                  <c:v>0.05</c:v>
                </c:pt>
                <c:pt idx="1">
                  <c:v>0.05</c:v>
                </c:pt>
              </c:numCache>
            </c:numRef>
          </c:yVal>
          <c:smooth val="0"/>
          <c:extLst>
            <c:ext xmlns:c16="http://schemas.microsoft.com/office/drawing/2014/chart" uri="{C3380CC4-5D6E-409C-BE32-E72D297353CC}">
              <c16:uniqueId val="{00000002-C11F-4510-82D4-FF1DE6C80A97}"/>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C11F-4510-82D4-FF1DE6C80A97}"/>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('R8B'!$B$318,'R8B'!$B$347)</c:f>
              <c:numCache>
                <c:formatCode>0.0</c:formatCode>
                <c:ptCount val="2"/>
                <c:pt idx="0">
                  <c:v>1</c:v>
                </c:pt>
                <c:pt idx="1">
                  <c:v>30</c:v>
                </c:pt>
              </c:numCache>
            </c:numRef>
          </c:xVal>
          <c:yVal>
            <c:numRef>
              <c:f>('R8B'!$G$309,'R8B'!$G$309)</c:f>
              <c:numCache>
                <c:formatCode>0.00E+00</c:formatCode>
                <c:ptCount val="2"/>
                <c:pt idx="0">
                  <c:v>2510</c:v>
                </c:pt>
                <c:pt idx="1">
                  <c:v>2510</c:v>
                </c:pt>
              </c:numCache>
            </c:numRef>
          </c:yVal>
          <c:smooth val="0"/>
          <c:extLst>
            <c:ext xmlns:c16="http://schemas.microsoft.com/office/drawing/2014/chart" uri="{C3380CC4-5D6E-409C-BE32-E72D297353CC}">
              <c16:uniqueId val="{00000004-C11F-4510-82D4-FF1DE6C80A9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Manganese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'R8B'!$I$318:$I$347</c:f>
              <c:numCache>
                <c:formatCode>0.000</c:formatCode>
                <c:ptCount val="30"/>
                <c:pt idx="0" formatCode="0.00">
                  <c:v>1.0306965096727494</c:v>
                </c:pt>
                <c:pt idx="1">
                  <c:v>0.60063020977172843</c:v>
                </c:pt>
                <c:pt idx="2">
                  <c:v>0.7374062137901205</c:v>
                </c:pt>
                <c:pt idx="3">
                  <c:v>0.67496168283990177</c:v>
                </c:pt>
                <c:pt idx="4">
                  <c:v>0.69292737298037421</c:v>
                </c:pt>
                <c:pt idx="5">
                  <c:v>0.69246481123580417</c:v>
                </c:pt>
                <c:pt idx="6">
                  <c:v>0.99632034846499584</c:v>
                </c:pt>
                <c:pt idx="7">
                  <c:v>0.6487341687206909</c:v>
                </c:pt>
                <c:pt idx="8">
                  <c:v>0.61702825132256511</c:v>
                </c:pt>
                <c:pt idx="9">
                  <c:v>0.57777072640149074</c:v>
                </c:pt>
                <c:pt idx="10">
                  <c:v>0.5975107735899976</c:v>
                </c:pt>
                <c:pt idx="11">
                  <c:v>0.16324534107928074</c:v>
                </c:pt>
                <c:pt idx="12">
                  <c:v>0.62408310149381319</c:v>
                </c:pt>
                <c:pt idx="13">
                  <c:v>0.60639575072136931</c:v>
                </c:pt>
                <c:pt idx="14">
                  <c:v>0.54340813853721359</c:v>
                </c:pt>
                <c:pt idx="15">
                  <c:v>0.63565308304849766</c:v>
                </c:pt>
                <c:pt idx="16">
                  <c:v>0.51285480303083475</c:v>
                </c:pt>
                <c:pt idx="17">
                  <c:v>0.42728931991691332</c:v>
                </c:pt>
                <c:pt idx="18">
                  <c:v>0.65988857327910855</c:v>
                </c:pt>
                <c:pt idx="19">
                  <c:v>0.58499276869455552</c:v>
                </c:pt>
                <c:pt idx="20">
                  <c:v>0.47953567786669121</c:v>
                </c:pt>
                <c:pt idx="21">
                  <c:v>0.20623776748197983</c:v>
                </c:pt>
                <c:pt idx="22">
                  <c:v>0.5105202610645756</c:v>
                </c:pt>
                <c:pt idx="23">
                  <c:v>0.46694715833931988</c:v>
                </c:pt>
                <c:pt idx="24">
                  <c:v>0.63605221563715986</c:v>
                </c:pt>
                <c:pt idx="25">
                  <c:v>0.58932609197647845</c:v>
                </c:pt>
                <c:pt idx="26">
                  <c:v>0.63934753416526002</c:v>
                </c:pt>
                <c:pt idx="27">
                  <c:v>0.32260010205630779</c:v>
                </c:pt>
                <c:pt idx="28">
                  <c:v>0.50228024026216167</c:v>
                </c:pt>
                <c:pt idx="29">
                  <c:v>0.24964582852262285</c:v>
                </c:pt>
              </c:numCache>
            </c:numRef>
          </c:yVal>
          <c:smooth val="0"/>
          <c:extLst>
            <c:ext xmlns:c16="http://schemas.microsoft.com/office/drawing/2014/chart" uri="{C3380CC4-5D6E-409C-BE32-E72D297353CC}">
              <c16:uniqueId val="{00000000-8796-4F3C-AD83-C1C23B52E0C9}"/>
            </c:ext>
          </c:extLst>
        </c:ser>
        <c:ser>
          <c:idx val="1"/>
          <c:order val="1"/>
          <c:tx>
            <c:v>Remaining Available Content</c:v>
          </c:tx>
          <c:spPr>
            <a:ln w="19050">
              <a:solidFill>
                <a:srgbClr val="008000"/>
              </a:solidFill>
              <a:prstDash val="solid"/>
            </a:ln>
            <a:effectLst/>
          </c:spPr>
          <c:marker>
            <c:symbol val="none"/>
          </c:marker>
          <c:xVal>
            <c:numRef>
              <c:f>'R8B'!$B$318:$B$347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'R8B'!$J$318:$J$347</c:f>
              <c:numCache>
                <c:formatCode>0.00E+00</c:formatCode>
                <c:ptCount val="30"/>
                <c:pt idx="0">
                  <c:v>10498.969303490327</c:v>
                </c:pt>
                <c:pt idx="1">
                  <c:v>10498.368673280555</c:v>
                </c:pt>
                <c:pt idx="2">
                  <c:v>10497.631267066765</c:v>
                </c:pt>
                <c:pt idx="3">
                  <c:v>10496.956305383925</c:v>
                </c:pt>
                <c:pt idx="4">
                  <c:v>10496.263378010945</c:v>
                </c:pt>
                <c:pt idx="5">
                  <c:v>10495.570913199708</c:v>
                </c:pt>
                <c:pt idx="6">
                  <c:v>10494.574592851242</c:v>
                </c:pt>
                <c:pt idx="7">
                  <c:v>10493.925858682522</c:v>
                </c:pt>
                <c:pt idx="8">
                  <c:v>10493.308830431199</c:v>
                </c:pt>
                <c:pt idx="9">
                  <c:v>10492.731059704796</c:v>
                </c:pt>
                <c:pt idx="10">
                  <c:v>10492.133548931206</c:v>
                </c:pt>
                <c:pt idx="11">
                  <c:v>10491.970303590128</c:v>
                </c:pt>
                <c:pt idx="12">
                  <c:v>10491.346220488635</c:v>
                </c:pt>
                <c:pt idx="13">
                  <c:v>10490.739824737913</c:v>
                </c:pt>
                <c:pt idx="14">
                  <c:v>10490.196416599376</c:v>
                </c:pt>
                <c:pt idx="15">
                  <c:v>10489.560763516327</c:v>
                </c:pt>
                <c:pt idx="16">
                  <c:v>10489.047908713295</c:v>
                </c:pt>
                <c:pt idx="17">
                  <c:v>10488.620619393378</c:v>
                </c:pt>
                <c:pt idx="18">
                  <c:v>10487.960730820099</c:v>
                </c:pt>
                <c:pt idx="19">
                  <c:v>10487.375738051405</c:v>
                </c:pt>
                <c:pt idx="20">
                  <c:v>10486.896202373538</c:v>
                </c:pt>
                <c:pt idx="21">
                  <c:v>10486.689964606057</c:v>
                </c:pt>
                <c:pt idx="22">
                  <c:v>10486.179444344993</c:v>
                </c:pt>
                <c:pt idx="23">
                  <c:v>10485.712497186652</c:v>
                </c:pt>
                <c:pt idx="24">
                  <c:v>10485.076444971015</c:v>
                </c:pt>
                <c:pt idx="25">
                  <c:v>10484.487118879038</c:v>
                </c:pt>
                <c:pt idx="26">
                  <c:v>10483.847771344874</c:v>
                </c:pt>
                <c:pt idx="27">
                  <c:v>10483.525171242818</c:v>
                </c:pt>
                <c:pt idx="28">
                  <c:v>10483.022891002556</c:v>
                </c:pt>
                <c:pt idx="29">
                  <c:v>10482.773245174034</c:v>
                </c:pt>
              </c:numCache>
            </c:numRef>
          </c:yVal>
          <c:smooth val="0"/>
          <c:extLst>
            <c:ext xmlns:c16="http://schemas.microsoft.com/office/drawing/2014/chart" uri="{C3380CC4-5D6E-409C-BE32-E72D297353CC}">
              <c16:uniqueId val="{00000001-8796-4F3C-AD83-C1C23B52E0C9}"/>
            </c:ext>
          </c:extLst>
        </c:ser>
        <c:ser>
          <c:idx val="2"/>
          <c:order val="2"/>
          <c:tx>
            <c:v>Mean Interval Release</c:v>
          </c:tx>
          <c:spPr>
            <a:ln w="19050">
              <a:solidFill>
                <a:srgbClr val="008000"/>
              </a:solidFill>
              <a:prstDash val="dash"/>
            </a:ln>
            <a:effectLst/>
          </c:spPr>
          <c:marker>
            <c:symbol val="none"/>
          </c:marker>
          <c:xVal>
            <c:numRef>
              <c:f>('R8B'!$B$318,'R8B'!$B$347)</c:f>
              <c:numCache>
                <c:formatCode>0.0</c:formatCode>
                <c:ptCount val="2"/>
                <c:pt idx="0">
                  <c:v>1</c:v>
                </c:pt>
                <c:pt idx="1">
                  <c:v>30</c:v>
                </c:pt>
              </c:numCache>
            </c:numRef>
          </c:xVal>
          <c:yVal>
            <c:numRef>
              <c:f>('R8B'!$H$349,'R8B'!$H$349)</c:f>
              <c:numCache>
                <c:formatCode>0.000</c:formatCode>
                <c:ptCount val="2"/>
                <c:pt idx="0">
                  <c:v>0.31721571245888919</c:v>
                </c:pt>
                <c:pt idx="1">
                  <c:v>0.31721571245888919</c:v>
                </c:pt>
              </c:numCache>
            </c:numRef>
          </c:yVal>
          <c:smooth val="0"/>
          <c:extLst>
            <c:ext xmlns:c16="http://schemas.microsoft.com/office/drawing/2014/chart" uri="{C3380CC4-5D6E-409C-BE32-E72D297353CC}">
              <c16:uniqueId val="{00000002-8796-4F3C-AD83-C1C23B52E0C9}"/>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'R8B'!$B$318:$B$347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'R8B'!$L$318:$L$347</c:f>
              <c:numCache>
                <c:formatCode>0.00</c:formatCode>
                <c:ptCount val="30"/>
                <c:pt idx="0">
                  <c:v>1.0306965096727494</c:v>
                </c:pt>
                <c:pt idx="1">
                  <c:v>1.6313267194444778</c:v>
                </c:pt>
                <c:pt idx="2">
                  <c:v>2.3687329332345985</c:v>
                </c:pt>
                <c:pt idx="3">
                  <c:v>3.0436946160745002</c:v>
                </c:pt>
                <c:pt idx="4">
                  <c:v>3.7366219890548744</c:v>
                </c:pt>
                <c:pt idx="5">
                  <c:v>4.4290868002906789</c:v>
                </c:pt>
                <c:pt idx="6">
                  <c:v>5.4254071487556743</c:v>
                </c:pt>
                <c:pt idx="7">
                  <c:v>6.0741413174763652</c:v>
                </c:pt>
                <c:pt idx="8">
                  <c:v>6.6911695687989301</c:v>
                </c:pt>
                <c:pt idx="9">
                  <c:v>7.2689402952004212</c:v>
                </c:pt>
                <c:pt idx="10">
                  <c:v>7.8664510687904183</c:v>
                </c:pt>
                <c:pt idx="11">
                  <c:v>8.0296964098696986</c:v>
                </c:pt>
                <c:pt idx="12">
                  <c:v>8.6537795113635116</c:v>
                </c:pt>
                <c:pt idx="13">
                  <c:v>9.2601752620848803</c:v>
                </c:pt>
                <c:pt idx="14">
                  <c:v>9.8035834006220934</c:v>
                </c:pt>
                <c:pt idx="15" formatCode="0.0">
                  <c:v>10.439236483670591</c:v>
                </c:pt>
                <c:pt idx="16" formatCode="0.0">
                  <c:v>10.952091286701426</c:v>
                </c:pt>
                <c:pt idx="17" formatCode="0.0">
                  <c:v>11.379380606618339</c:v>
                </c:pt>
                <c:pt idx="18" formatCode="0.0">
                  <c:v>12.039269179897447</c:v>
                </c:pt>
                <c:pt idx="19" formatCode="0.0">
                  <c:v>12.624261948592002</c:v>
                </c:pt>
                <c:pt idx="20" formatCode="0.0">
                  <c:v>13.103797626458693</c:v>
                </c:pt>
                <c:pt idx="21" formatCode="0.0">
                  <c:v>13.310035393940673</c:v>
                </c:pt>
                <c:pt idx="22" formatCode="0.0">
                  <c:v>13.820555655005249</c:v>
                </c:pt>
                <c:pt idx="23" formatCode="0.0">
                  <c:v>14.287502813344569</c:v>
                </c:pt>
                <c:pt idx="24" formatCode="0.0">
                  <c:v>14.923555028981728</c:v>
                </c:pt>
                <c:pt idx="25" formatCode="0.0">
                  <c:v>15.512881120958205</c:v>
                </c:pt>
                <c:pt idx="26" formatCode="0.0">
                  <c:v>16.152228655123466</c:v>
                </c:pt>
                <c:pt idx="27" formatCode="0.0">
                  <c:v>16.474828757179772</c:v>
                </c:pt>
                <c:pt idx="28" formatCode="0.0">
                  <c:v>16.977108997441935</c:v>
                </c:pt>
                <c:pt idx="29" formatCode="0.0">
                  <c:v>17.226754825964559</c:v>
                </c:pt>
              </c:numCache>
            </c:numRef>
          </c:yVal>
          <c:smooth val="0"/>
          <c:extLst>
            <c:ext xmlns:c16="http://schemas.microsoft.com/office/drawing/2014/chart" uri="{C3380CC4-5D6E-409C-BE32-E72D297353CC}">
              <c16:uniqueId val="{00000000-11B9-4C69-BE39-CC6BF1FD581E}"/>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1B9-4C69-BE39-CC6BF1FD581E}"/>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('R8B'!$B$318,'R8B'!$B$347)</c:f>
              <c:numCache>
                <c:formatCode>0.0</c:formatCode>
                <c:ptCount val="2"/>
                <c:pt idx="0">
                  <c:v>1</c:v>
                </c:pt>
                <c:pt idx="1">
                  <c:v>30</c:v>
                </c:pt>
              </c:numCache>
            </c:numRef>
          </c:xVal>
          <c:yVal>
            <c:numRef>
              <c:f>('R8B'!$G$313,'R8B'!$G$313)</c:f>
              <c:numCache>
                <c:formatCode>0.00E+00</c:formatCode>
                <c:ptCount val="2"/>
                <c:pt idx="0">
                  <c:v>10500</c:v>
                </c:pt>
                <c:pt idx="1">
                  <c:v>10500</c:v>
                </c:pt>
              </c:numCache>
            </c:numRef>
          </c:yVal>
          <c:smooth val="0"/>
          <c:extLst>
            <c:ext xmlns:c16="http://schemas.microsoft.com/office/drawing/2014/chart" uri="{C3380CC4-5D6E-409C-BE32-E72D297353CC}">
              <c16:uniqueId val="{00000002-11B9-4C69-BE39-CC6BF1FD581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Mn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'R8B'!$B$363:$B$392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'R8B'!$H$363:$H$392</c:f>
              <c:numCache>
                <c:formatCode>0.000</c:formatCode>
                <c:ptCount val="30"/>
                <c:pt idx="0">
                  <c:v>0.18907865943034599</c:v>
                </c:pt>
                <c:pt idx="1">
                  <c:v>0.18907865943034599</c:v>
                </c:pt>
                <c:pt idx="2">
                  <c:v>0.18907865943034599</c:v>
                </c:pt>
                <c:pt idx="3">
                  <c:v>0.18907865943034599</c:v>
                </c:pt>
                <c:pt idx="4">
                  <c:v>0.18907865943034599</c:v>
                </c:pt>
                <c:pt idx="5">
                  <c:v>0.18907865943034599</c:v>
                </c:pt>
                <c:pt idx="6">
                  <c:v>0.18907865943034599</c:v>
                </c:pt>
                <c:pt idx="7">
                  <c:v>0.18907865943034599</c:v>
                </c:pt>
                <c:pt idx="8">
                  <c:v>0.18907865943034599</c:v>
                </c:pt>
                <c:pt idx="9">
                  <c:v>0.18907865943034599</c:v>
                </c:pt>
                <c:pt idx="10">
                  <c:v>0.18907865943034599</c:v>
                </c:pt>
                <c:pt idx="11">
                  <c:v>0.18907865943034599</c:v>
                </c:pt>
                <c:pt idx="12">
                  <c:v>0.18907865943034599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3F8D-4042-AF5B-8E11E2030ACC}"/>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F8D-4042-AF5B-8E11E2030ACC}"/>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('R8B'!$B$363,'R8B'!$B$392)</c:f>
              <c:numCache>
                <c:formatCode>0.0</c:formatCode>
                <c:ptCount val="2"/>
                <c:pt idx="0">
                  <c:v>1</c:v>
                </c:pt>
                <c:pt idx="1">
                  <c:v>30</c:v>
                </c:pt>
              </c:numCache>
            </c:numRef>
          </c:xVal>
          <c:yVal>
            <c:numRef>
              <c:f>('R8B'!$G$355,'R8B'!$G$355)</c:f>
              <c:numCache>
                <c:formatCode>0.000</c:formatCode>
                <c:ptCount val="2"/>
                <c:pt idx="0">
                  <c:v>0.1</c:v>
                </c:pt>
                <c:pt idx="1">
                  <c:v>0.1</c:v>
                </c:pt>
              </c:numCache>
            </c:numRef>
          </c:yVal>
          <c:smooth val="0"/>
          <c:extLst>
            <c:ext xmlns:c16="http://schemas.microsoft.com/office/drawing/2014/chart" uri="{C3380CC4-5D6E-409C-BE32-E72D297353CC}">
              <c16:uniqueId val="{00000002-3F8D-4042-AF5B-8E11E2030ACC}"/>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3F8D-4042-AF5B-8E11E2030ACC}"/>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('R8B'!$B$363,'R8B'!$B$392)</c:f>
              <c:numCache>
                <c:formatCode>0.0</c:formatCode>
                <c:ptCount val="2"/>
                <c:pt idx="0">
                  <c:v>1</c:v>
                </c:pt>
                <c:pt idx="1">
                  <c:v>30</c:v>
                </c:pt>
              </c:numCache>
            </c:numRef>
          </c:xVal>
          <c:yVal>
            <c:numRef>
              <c:f>('R8B'!$G$354,'R8B'!$G$354)</c:f>
              <c:numCache>
                <c:formatCode>0</c:formatCode>
                <c:ptCount val="2"/>
                <c:pt idx="0">
                  <c:v>189.07865943034599</c:v>
                </c:pt>
                <c:pt idx="1">
                  <c:v>189.07865943034599</c:v>
                </c:pt>
              </c:numCache>
            </c:numRef>
          </c:yVal>
          <c:smooth val="0"/>
          <c:extLst>
            <c:ext xmlns:c16="http://schemas.microsoft.com/office/drawing/2014/chart" uri="{C3380CC4-5D6E-409C-BE32-E72D297353CC}">
              <c16:uniqueId val="{00000004-3F8D-4042-AF5B-8E11E2030ACC}"/>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Molybdenum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'R8B'!$I$363:$I$392</c:f>
              <c:numCache>
                <c:formatCode>0.000</c:formatCode>
                <c:ptCount val="30"/>
                <c:pt idx="0">
                  <c:v>0.61435391336019263</c:v>
                </c:pt>
                <c:pt idx="1">
                  <c:v>0.35800986652489369</c:v>
                </c:pt>
                <c:pt idx="2">
                  <c:v>0.43953616697695219</c:v>
                </c:pt>
                <c:pt idx="3">
                  <c:v>0.40231566453303785</c:v>
                </c:pt>
                <c:pt idx="4">
                  <c:v>0.41302424066620075</c:v>
                </c:pt>
                <c:pt idx="5">
                  <c:v>0.41274852748071844</c:v>
                </c:pt>
                <c:pt idx="6">
                  <c:v>0.59386376037520805</c:v>
                </c:pt>
                <c:pt idx="7">
                  <c:v>0.38668257003273449</c:v>
                </c:pt>
                <c:pt idx="8">
                  <c:v>0.3677840346759027</c:v>
                </c:pt>
                <c:pt idx="9">
                  <c:v>0.34438431047216506</c:v>
                </c:pt>
                <c:pt idx="10">
                  <c:v>0.35615050461987263</c:v>
                </c:pt>
                <c:pt idx="11" formatCode="0.0000">
                  <c:v>9.7303535219807988E-2</c:v>
                </c:pt>
                <c:pt idx="12" formatCode="0.0000">
                  <c:v>2.4531395261474423E-2</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A07D-4E60-BAFB-1A31B1112043}"/>
            </c:ext>
          </c:extLst>
        </c:ser>
        <c:ser>
          <c:idx val="1"/>
          <c:order val="1"/>
          <c:tx>
            <c:v>Remaining Available Content</c:v>
          </c:tx>
          <c:spPr>
            <a:ln w="19050">
              <a:solidFill>
                <a:srgbClr val="008000"/>
              </a:solidFill>
              <a:prstDash val="solid"/>
            </a:ln>
            <a:effectLst/>
          </c:spPr>
          <c:marker>
            <c:symbol val="none"/>
          </c:marker>
          <c:xVal>
            <c:numRef>
              <c:f>'R8B'!$B$363:$B$392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'R8B'!$J$363:$J$392</c:f>
              <c:numCache>
                <c:formatCode>0.00</c:formatCode>
                <c:ptCount val="30"/>
                <c:pt idx="0">
                  <c:v>4.1963345768389679</c:v>
                </c:pt>
                <c:pt idx="1">
                  <c:v>3.8383247103140743</c:v>
                </c:pt>
                <c:pt idx="2">
                  <c:v>3.3987885433371221</c:v>
                </c:pt>
                <c:pt idx="3">
                  <c:v>2.9964728788040844</c:v>
                </c:pt>
                <c:pt idx="4">
                  <c:v>2.5834486381378836</c:v>
                </c:pt>
                <c:pt idx="5">
                  <c:v>2.1707001106571653</c:v>
                </c:pt>
                <c:pt idx="6">
                  <c:v>1.5768363502819573</c:v>
                </c:pt>
                <c:pt idx="7">
                  <c:v>1.1901537802492228</c:v>
                </c:pt>
                <c:pt idx="8" formatCode="0.000">
                  <c:v>0.8223697455733201</c:v>
                </c:pt>
                <c:pt idx="9" formatCode="0.000">
                  <c:v>0.47798543510115504</c:v>
                </c:pt>
                <c:pt idx="10" formatCode="0.000">
                  <c:v>0.12183493048128241</c:v>
                </c:pt>
                <c:pt idx="11" formatCode="0.0000">
                  <c:v>2.4531395261474423E-2</c:v>
                </c:pt>
                <c:pt idx="12" formatCode="0">
                  <c:v>1.0000000000000001E-9</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A07D-4E60-BAFB-1A31B1112043}"/>
            </c:ext>
          </c:extLst>
        </c:ser>
        <c:ser>
          <c:idx val="2"/>
          <c:order val="2"/>
          <c:tx>
            <c:v>Mean Interval Release</c:v>
          </c:tx>
          <c:spPr>
            <a:ln w="19050">
              <a:solidFill>
                <a:srgbClr val="008000"/>
              </a:solidFill>
              <a:prstDash val="dash"/>
            </a:ln>
            <a:effectLst/>
          </c:spPr>
          <c:marker>
            <c:symbol val="none"/>
          </c:marker>
          <c:xVal>
            <c:numRef>
              <c:f>('R8B'!$B$363,'R8B'!$B$392)</c:f>
              <c:numCache>
                <c:formatCode>0.0</c:formatCode>
                <c:ptCount val="2"/>
                <c:pt idx="0">
                  <c:v>1</c:v>
                </c:pt>
                <c:pt idx="1">
                  <c:v>30</c:v>
                </c:pt>
              </c:numCache>
            </c:numRef>
          </c:xVal>
          <c:yVal>
            <c:numRef>
              <c:f>('R8B'!$H$394,'R8B'!$H$394)</c:f>
              <c:numCache>
                <c:formatCode>0.0000</c:formatCode>
                <c:ptCount val="2"/>
                <c:pt idx="0">
                  <c:v>8.1934085753149935E-2</c:v>
                </c:pt>
                <c:pt idx="1">
                  <c:v>8.1934085753149935E-2</c:v>
                </c:pt>
              </c:numCache>
            </c:numRef>
          </c:yVal>
          <c:smooth val="0"/>
          <c:extLst>
            <c:ext xmlns:c16="http://schemas.microsoft.com/office/drawing/2014/chart" uri="{C3380CC4-5D6E-409C-BE32-E72D297353CC}">
              <c16:uniqueId val="{00000002-A07D-4E60-BAFB-1A31B111204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'R8B'!$B$363:$B$392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'R8B'!$L$363:$L$392</c:f>
              <c:numCache>
                <c:formatCode>0.000</c:formatCode>
                <c:ptCount val="30"/>
                <c:pt idx="0">
                  <c:v>0.61435391336019263</c:v>
                </c:pt>
                <c:pt idx="1">
                  <c:v>0.97236377988508638</c:v>
                </c:pt>
                <c:pt idx="2" formatCode="0.00">
                  <c:v>1.4118999468620386</c:v>
                </c:pt>
                <c:pt idx="3" formatCode="0.00">
                  <c:v>1.8142156113950765</c:v>
                </c:pt>
                <c:pt idx="4" formatCode="0.00">
                  <c:v>2.2272398520612771</c:v>
                </c:pt>
                <c:pt idx="5" formatCode="0.00">
                  <c:v>2.6399883795419954</c:v>
                </c:pt>
                <c:pt idx="6" formatCode="0.00">
                  <c:v>3.2338521399172033</c:v>
                </c:pt>
                <c:pt idx="7" formatCode="0.00">
                  <c:v>3.6205347099499376</c:v>
                </c:pt>
                <c:pt idx="8" formatCode="0.00">
                  <c:v>3.9883187446258406</c:v>
                </c:pt>
                <c:pt idx="9" formatCode="0.00">
                  <c:v>4.3327030550980057</c:v>
                </c:pt>
                <c:pt idx="10" formatCode="0.00">
                  <c:v>4.6888535597178782</c:v>
                </c:pt>
                <c:pt idx="11" formatCode="0.00">
                  <c:v>4.7861570949376864</c:v>
                </c:pt>
                <c:pt idx="12" formatCode="0.00">
                  <c:v>4.8106884901991611</c:v>
                </c:pt>
                <c:pt idx="13" formatCode="0.00">
                  <c:v>4.8106884901991611</c:v>
                </c:pt>
                <c:pt idx="14" formatCode="0.00">
                  <c:v>4.8106884901991611</c:v>
                </c:pt>
                <c:pt idx="15" formatCode="0.00">
                  <c:v>4.8106884901991611</c:v>
                </c:pt>
                <c:pt idx="16" formatCode="0.00">
                  <c:v>4.8106884901991611</c:v>
                </c:pt>
                <c:pt idx="17" formatCode="0.00">
                  <c:v>4.8106884901991611</c:v>
                </c:pt>
                <c:pt idx="18" formatCode="0.00">
                  <c:v>4.8106884901991611</c:v>
                </c:pt>
                <c:pt idx="19" formatCode="0.00">
                  <c:v>4.8106884901991611</c:v>
                </c:pt>
                <c:pt idx="20" formatCode="0.00">
                  <c:v>4.8106884901991611</c:v>
                </c:pt>
                <c:pt idx="21" formatCode="0.00">
                  <c:v>4.8106884901991611</c:v>
                </c:pt>
                <c:pt idx="22" formatCode="0.00">
                  <c:v>4.8106884901991611</c:v>
                </c:pt>
                <c:pt idx="23" formatCode="0.00">
                  <c:v>4.8106884901991611</c:v>
                </c:pt>
                <c:pt idx="24" formatCode="0.00">
                  <c:v>4.8106884901991611</c:v>
                </c:pt>
                <c:pt idx="25" formatCode="0.00">
                  <c:v>4.8106884901991611</c:v>
                </c:pt>
                <c:pt idx="26" formatCode="0.00">
                  <c:v>4.8106884901991611</c:v>
                </c:pt>
                <c:pt idx="27" formatCode="0.00">
                  <c:v>4.8106884901991611</c:v>
                </c:pt>
                <c:pt idx="28" formatCode="0.00">
                  <c:v>4.8106884901991611</c:v>
                </c:pt>
                <c:pt idx="29" formatCode="0.00">
                  <c:v>4.8106884901991611</c:v>
                </c:pt>
              </c:numCache>
            </c:numRef>
          </c:yVal>
          <c:smooth val="0"/>
          <c:extLst>
            <c:ext xmlns:c16="http://schemas.microsoft.com/office/drawing/2014/chart" uri="{C3380CC4-5D6E-409C-BE32-E72D297353CC}">
              <c16:uniqueId val="{00000000-1760-4D41-9745-DB248FDAACD6}"/>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1760-4D41-9745-DB248FDAACD6}"/>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('R8B'!$B$363,'R8B'!$B$392)</c:f>
              <c:numCache>
                <c:formatCode>0.0</c:formatCode>
                <c:ptCount val="2"/>
                <c:pt idx="0">
                  <c:v>1</c:v>
                </c:pt>
                <c:pt idx="1">
                  <c:v>30</c:v>
                </c:pt>
              </c:numCache>
            </c:numRef>
          </c:xVal>
          <c:yVal>
            <c:numRef>
              <c:f>('R8B'!$G$358,'R8B'!$G$358)</c:f>
              <c:numCache>
                <c:formatCode>0.00</c:formatCode>
                <c:ptCount val="2"/>
                <c:pt idx="0">
                  <c:v>4.8106884901991602</c:v>
                </c:pt>
                <c:pt idx="1">
                  <c:v>4.8106884901991602</c:v>
                </c:pt>
              </c:numCache>
            </c:numRef>
          </c:yVal>
          <c:smooth val="0"/>
          <c:extLst>
            <c:ext xmlns:c16="http://schemas.microsoft.com/office/drawing/2014/chart" uri="{C3380CC4-5D6E-409C-BE32-E72D297353CC}">
              <c16:uniqueId val="{00000002-1760-4D41-9745-DB248FDAACD6}"/>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Mo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'R8B'!$B$408:$B$437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'R8B'!$H$408:$H$437</c:f>
              <c:numCache>
                <c:formatCode>0.00000</c:formatCode>
                <c:ptCount val="30"/>
                <c:pt idx="0">
                  <c:v>4.1039188769640004E-3</c:v>
                </c:pt>
                <c:pt idx="1">
                  <c:v>4.1039188769640004E-3</c:v>
                </c:pt>
                <c:pt idx="2">
                  <c:v>4.1039188769640004E-3</c:v>
                </c:pt>
                <c:pt idx="3">
                  <c:v>4.1039188769640004E-3</c:v>
                </c:pt>
                <c:pt idx="4">
                  <c:v>4.1039188769640004E-3</c:v>
                </c:pt>
                <c:pt idx="5">
                  <c:v>4.1039188769640004E-3</c:v>
                </c:pt>
                <c:pt idx="6">
                  <c:v>4.1039188769640004E-3</c:v>
                </c:pt>
                <c:pt idx="7">
                  <c:v>4.1039188769640004E-3</c:v>
                </c:pt>
                <c:pt idx="8">
                  <c:v>4.1039188769640004E-3</c:v>
                </c:pt>
                <c:pt idx="9">
                  <c:v>4.1039188769640004E-3</c:v>
                </c:pt>
                <c:pt idx="10">
                  <c:v>4.1039188769640004E-3</c:v>
                </c:pt>
                <c:pt idx="11">
                  <c:v>4.1039188769640004E-3</c:v>
                </c:pt>
                <c:pt idx="12">
                  <c:v>4.1039188769640004E-3</c:v>
                </c:pt>
                <c:pt idx="13">
                  <c:v>4.1039188769640004E-3</c:v>
                </c:pt>
                <c:pt idx="14">
                  <c:v>4.1039188769640004E-3</c:v>
                </c:pt>
                <c:pt idx="15">
                  <c:v>4.1039188769640004E-3</c:v>
                </c:pt>
                <c:pt idx="16">
                  <c:v>4.1039188769640004E-3</c:v>
                </c:pt>
                <c:pt idx="17">
                  <c:v>4.1039188769640004E-3</c:v>
                </c:pt>
                <c:pt idx="18">
                  <c:v>4.1039188769640004E-3</c:v>
                </c:pt>
                <c:pt idx="19">
                  <c:v>4.1039188769640004E-3</c:v>
                </c:pt>
                <c:pt idx="20">
                  <c:v>4.1039188769640004E-3</c:v>
                </c:pt>
                <c:pt idx="21">
                  <c:v>4.1039188769640004E-3</c:v>
                </c:pt>
                <c:pt idx="22">
                  <c:v>4.1039188769640004E-3</c:v>
                </c:pt>
                <c:pt idx="23">
                  <c:v>4.1039188769640004E-3</c:v>
                </c:pt>
                <c:pt idx="24">
                  <c:v>4.1039188769640004E-3</c:v>
                </c:pt>
                <c:pt idx="25">
                  <c:v>4.1039188769640004E-3</c:v>
                </c:pt>
                <c:pt idx="26">
                  <c:v>4.1039188769640004E-3</c:v>
                </c:pt>
                <c:pt idx="27">
                  <c:v>4.1039188769640004E-3</c:v>
                </c:pt>
                <c:pt idx="28">
                  <c:v>4.1039188769640004E-3</c:v>
                </c:pt>
                <c:pt idx="29">
                  <c:v>4.1039188769640004E-3</c:v>
                </c:pt>
              </c:numCache>
            </c:numRef>
          </c:yVal>
          <c:smooth val="0"/>
          <c:extLst>
            <c:ext xmlns:c16="http://schemas.microsoft.com/office/drawing/2014/chart" uri="{C3380CC4-5D6E-409C-BE32-E72D297353CC}">
              <c16:uniqueId val="{00000000-5A76-49C9-8DD4-3B6BA7A5EB33}"/>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5A76-49C9-8DD4-3B6BA7A5EB33}"/>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('R8B'!$B$408,'R8B'!$B$437)</c:f>
              <c:numCache>
                <c:formatCode>0.0</c:formatCode>
                <c:ptCount val="2"/>
                <c:pt idx="0">
                  <c:v>1</c:v>
                </c:pt>
                <c:pt idx="1">
                  <c:v>30</c:v>
                </c:pt>
              </c:numCache>
            </c:numRef>
          </c:xVal>
          <c:yVal>
            <c:numRef>
              <c:f>('R8B'!$G$400,'R8B'!$G$400)</c:f>
              <c:numCache>
                <c:formatCode>0.0000</c:formatCode>
                <c:ptCount val="2"/>
                <c:pt idx="0">
                  <c:v>0.05</c:v>
                </c:pt>
                <c:pt idx="1">
                  <c:v>0.05</c:v>
                </c:pt>
              </c:numCache>
            </c:numRef>
          </c:yVal>
          <c:smooth val="0"/>
          <c:extLst>
            <c:ext xmlns:c16="http://schemas.microsoft.com/office/drawing/2014/chart" uri="{C3380CC4-5D6E-409C-BE32-E72D297353CC}">
              <c16:uniqueId val="{00000002-5A76-49C9-8DD4-3B6BA7A5EB33}"/>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5A76-49C9-8DD4-3B6BA7A5EB33}"/>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('R8B'!$B$408,'R8B'!$B$437)</c:f>
              <c:numCache>
                <c:formatCode>0.0</c:formatCode>
                <c:ptCount val="2"/>
                <c:pt idx="0">
                  <c:v>1</c:v>
                </c:pt>
                <c:pt idx="1">
                  <c:v>30</c:v>
                </c:pt>
              </c:numCache>
            </c:numRef>
          </c:xVal>
          <c:yVal>
            <c:numRef>
              <c:f>('R8B'!$G$399,'R8B'!$G$399)</c:f>
              <c:numCache>
                <c:formatCode>0.00</c:formatCode>
                <c:ptCount val="2"/>
                <c:pt idx="0">
                  <c:v>5.1899082013189997</c:v>
                </c:pt>
                <c:pt idx="1">
                  <c:v>5.1899082013189997</c:v>
                </c:pt>
              </c:numCache>
            </c:numRef>
          </c:yVal>
          <c:smooth val="0"/>
          <c:extLst>
            <c:ext xmlns:c16="http://schemas.microsoft.com/office/drawing/2014/chart" uri="{C3380CC4-5D6E-409C-BE32-E72D297353CC}">
              <c16:uniqueId val="{00000004-5A76-49C9-8DD4-3B6BA7A5EB3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Selenium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'R8B'!$I$408:$I$437</c:f>
              <c:numCache>
                <c:formatCode>0.00000</c:formatCode>
                <c:ptCount val="30"/>
                <c:pt idx="0" formatCode="0.0000">
                  <c:v>1.3334443081898399E-2</c:v>
                </c:pt>
                <c:pt idx="1">
                  <c:v>7.7705408627149839E-3</c:v>
                </c:pt>
                <c:pt idx="2" formatCode="0.0000">
                  <c:v>9.5400548015288737E-3</c:v>
                </c:pt>
                <c:pt idx="3" formatCode="0.0000">
                  <c:v>8.7321903759513507E-3</c:v>
                </c:pt>
                <c:pt idx="4" formatCode="0.0000">
                  <c:v>8.9646181278229611E-3</c:v>
                </c:pt>
                <c:pt idx="5" formatCode="0.0000">
                  <c:v>8.9586338218735871E-3</c:v>
                </c:pt>
                <c:pt idx="6" formatCode="0.0000">
                  <c:v>1.2889707933678586E-2</c:v>
                </c:pt>
                <c:pt idx="7" formatCode="0.0000">
                  <c:v>8.3928768234941432E-3</c:v>
                </c:pt>
                <c:pt idx="8" formatCode="0.0000">
                  <c:v>7.9826874545217818E-3</c:v>
                </c:pt>
                <c:pt idx="9">
                  <c:v>7.4748005773628782E-3</c:v>
                </c:pt>
                <c:pt idx="10">
                  <c:v>7.7301837412708544E-3</c:v>
                </c:pt>
                <c:pt idx="11">
                  <c:v>2.1119560302944058E-3</c:v>
                </c:pt>
                <c:pt idx="12" formatCode="0.0000">
                  <c:v>8.0739582574952951E-3</c:v>
                </c:pt>
                <c:pt idx="13">
                  <c:v>7.8451314690747079E-3</c:v>
                </c:pt>
                <c:pt idx="14">
                  <c:v>7.0302410317324981E-3</c:v>
                </c:pt>
                <c:pt idx="15" formatCode="0.0000">
                  <c:v>8.2236427272220219E-3</c:v>
                </c:pt>
                <c:pt idx="16">
                  <c:v>6.6349629751479185E-3</c:v>
                </c:pt>
                <c:pt idx="17">
                  <c:v>5.527975560666437E-3</c:v>
                </c:pt>
                <c:pt idx="18" formatCode="0.0000">
                  <c:v>8.5371848436541359E-3</c:v>
                </c:pt>
                <c:pt idx="19">
                  <c:v>7.5682343971033876E-3</c:v>
                </c:pt>
                <c:pt idx="20">
                  <c:v>6.2039030327978801E-3</c:v>
                </c:pt>
                <c:pt idx="21">
                  <c:v>2.6681624959605369E-3</c:v>
                </c:pt>
                <c:pt idx="22">
                  <c:v>6.6047602756342961E-3</c:v>
                </c:pt>
                <c:pt idx="23">
                  <c:v>6.0410414187846576E-3</c:v>
                </c:pt>
                <c:pt idx="24" formatCode="0.0000">
                  <c:v>8.2288064303448136E-3</c:v>
                </c:pt>
                <c:pt idx="25">
                  <c:v>7.6242959555893209E-3</c:v>
                </c:pt>
                <c:pt idx="26" formatCode="0.0000">
                  <c:v>8.2714389967087267E-3</c:v>
                </c:pt>
                <c:pt idx="27">
                  <c:v>4.1735784090801446E-3</c:v>
                </c:pt>
                <c:pt idx="28">
                  <c:v>6.498156549559455E-3</c:v>
                </c:pt>
                <c:pt idx="29">
                  <c:v>3.2297461569218071E-3</c:v>
                </c:pt>
              </c:numCache>
            </c:numRef>
          </c:yVal>
          <c:smooth val="0"/>
          <c:extLst>
            <c:ext xmlns:c16="http://schemas.microsoft.com/office/drawing/2014/chart" uri="{C3380CC4-5D6E-409C-BE32-E72D297353CC}">
              <c16:uniqueId val="{00000000-526B-4F74-9BA7-264CA3F3451F}"/>
            </c:ext>
          </c:extLst>
        </c:ser>
        <c:ser>
          <c:idx val="1"/>
          <c:order val="1"/>
          <c:tx>
            <c:v>Remaining Available Content</c:v>
          </c:tx>
          <c:spPr>
            <a:ln w="19050">
              <a:solidFill>
                <a:srgbClr val="008000"/>
              </a:solidFill>
              <a:prstDash val="solid"/>
            </a:ln>
            <a:effectLst/>
          </c:spPr>
          <c:marker>
            <c:symbol val="none"/>
          </c:marker>
          <c:xVal>
            <c:numRef>
              <c:f>'R8B'!$B$408:$B$437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'R8B'!$J$408:$J$437</c:f>
              <c:numCache>
                <c:formatCode>0.00</c:formatCode>
                <c:ptCount val="30"/>
                <c:pt idx="0">
                  <c:v>4.5099265485298012</c:v>
                </c:pt>
                <c:pt idx="1">
                  <c:v>4.5021560076670859</c:v>
                </c:pt>
                <c:pt idx="2">
                  <c:v>4.4926159528655569</c:v>
                </c:pt>
                <c:pt idx="3">
                  <c:v>4.4838837624896053</c:v>
                </c:pt>
                <c:pt idx="4">
                  <c:v>4.474919144361782</c:v>
                </c:pt>
                <c:pt idx="5">
                  <c:v>4.4659605105399081</c:v>
                </c:pt>
                <c:pt idx="6">
                  <c:v>4.4530708026062298</c:v>
                </c:pt>
                <c:pt idx="7">
                  <c:v>4.4446779257827354</c:v>
                </c:pt>
                <c:pt idx="8">
                  <c:v>4.4366952383282134</c:v>
                </c:pt>
                <c:pt idx="9">
                  <c:v>4.4292204377508506</c:v>
                </c:pt>
                <c:pt idx="10">
                  <c:v>4.42149025400958</c:v>
                </c:pt>
                <c:pt idx="11">
                  <c:v>4.4193782979792857</c:v>
                </c:pt>
                <c:pt idx="12">
                  <c:v>4.4113043397217906</c:v>
                </c:pt>
                <c:pt idx="13">
                  <c:v>4.4034592082527162</c:v>
                </c:pt>
                <c:pt idx="14">
                  <c:v>4.3964289672209835</c:v>
                </c:pt>
                <c:pt idx="15">
                  <c:v>4.3882053244937618</c:v>
                </c:pt>
                <c:pt idx="16">
                  <c:v>4.3815703615186141</c:v>
                </c:pt>
                <c:pt idx="17">
                  <c:v>4.3760423859579474</c:v>
                </c:pt>
                <c:pt idx="18">
                  <c:v>4.3675052011142936</c:v>
                </c:pt>
                <c:pt idx="19">
                  <c:v>4.3599369667171901</c:v>
                </c:pt>
                <c:pt idx="20">
                  <c:v>4.3537330636843921</c:v>
                </c:pt>
                <c:pt idx="21">
                  <c:v>4.3510649011884315</c:v>
                </c:pt>
                <c:pt idx="22">
                  <c:v>4.3444601409127968</c:v>
                </c:pt>
                <c:pt idx="23">
                  <c:v>4.3384190994940122</c:v>
                </c:pt>
                <c:pt idx="24">
                  <c:v>4.3301902930636675</c:v>
                </c:pt>
                <c:pt idx="25">
                  <c:v>4.3225659971080779</c:v>
                </c:pt>
                <c:pt idx="26">
                  <c:v>4.314294558111369</c:v>
                </c:pt>
                <c:pt idx="27">
                  <c:v>4.3101209797022886</c:v>
                </c:pt>
                <c:pt idx="28">
                  <c:v>4.3036228231527289</c:v>
                </c:pt>
                <c:pt idx="29">
                  <c:v>4.3003930769958068</c:v>
                </c:pt>
              </c:numCache>
            </c:numRef>
          </c:yVal>
          <c:smooth val="0"/>
          <c:extLst>
            <c:ext xmlns:c16="http://schemas.microsoft.com/office/drawing/2014/chart" uri="{C3380CC4-5D6E-409C-BE32-E72D297353CC}">
              <c16:uniqueId val="{00000001-526B-4F74-9BA7-264CA3F3451F}"/>
            </c:ext>
          </c:extLst>
        </c:ser>
        <c:ser>
          <c:idx val="2"/>
          <c:order val="2"/>
          <c:tx>
            <c:v>Mean Interval Release</c:v>
          </c:tx>
          <c:spPr>
            <a:ln w="19050">
              <a:solidFill>
                <a:srgbClr val="008000"/>
              </a:solidFill>
              <a:prstDash val="dash"/>
            </a:ln>
            <a:effectLst/>
          </c:spPr>
          <c:marker>
            <c:symbol val="none"/>
          </c:marker>
          <c:xVal>
            <c:numRef>
              <c:f>('R8B'!$B$408,'R8B'!$B$437)</c:f>
              <c:numCache>
                <c:formatCode>0.0</c:formatCode>
                <c:ptCount val="2"/>
                <c:pt idx="0">
                  <c:v>1</c:v>
                </c:pt>
                <c:pt idx="1">
                  <c:v>30</c:v>
                </c:pt>
              </c:numCache>
            </c:numRef>
          </c:xVal>
          <c:yVal>
            <c:numRef>
              <c:f>('R8B'!$H$439,'R8B'!$H$439)</c:f>
              <c:numCache>
                <c:formatCode>0.00000</c:formatCode>
                <c:ptCount val="2"/>
                <c:pt idx="0">
                  <c:v>4.1039188769640004E-3</c:v>
                </c:pt>
                <c:pt idx="1">
                  <c:v>4.1039188769640004E-3</c:v>
                </c:pt>
              </c:numCache>
            </c:numRef>
          </c:yVal>
          <c:smooth val="0"/>
          <c:extLst>
            <c:ext xmlns:c16="http://schemas.microsoft.com/office/drawing/2014/chart" uri="{C3380CC4-5D6E-409C-BE32-E72D297353CC}">
              <c16:uniqueId val="{00000002-526B-4F74-9BA7-264CA3F3451F}"/>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'R8B'!$B$408:$B$437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'R8B'!$L$408:$L$437</c:f>
              <c:numCache>
                <c:formatCode>0.0000</c:formatCode>
                <c:ptCount val="30"/>
                <c:pt idx="0">
                  <c:v>1.3334443081898399E-2</c:v>
                </c:pt>
                <c:pt idx="1">
                  <c:v>2.1104983944613381E-2</c:v>
                </c:pt>
                <c:pt idx="2">
                  <c:v>3.0645038746142255E-2</c:v>
                </c:pt>
                <c:pt idx="3">
                  <c:v>3.9377229122093606E-2</c:v>
                </c:pt>
                <c:pt idx="4">
                  <c:v>4.8341847249916567E-2</c:v>
                </c:pt>
                <c:pt idx="5">
                  <c:v>5.7300481071790157E-2</c:v>
                </c:pt>
                <c:pt idx="6">
                  <c:v>7.0190189005468751E-2</c:v>
                </c:pt>
                <c:pt idx="7">
                  <c:v>7.8583065828962892E-2</c:v>
                </c:pt>
                <c:pt idx="8" formatCode="0.000">
                  <c:v>8.6565753283484675E-2</c:v>
                </c:pt>
                <c:pt idx="9" formatCode="0.000">
                  <c:v>9.4040553860847559E-2</c:v>
                </c:pt>
                <c:pt idx="10" formatCode="0.000">
                  <c:v>0.10177073760211841</c:v>
                </c:pt>
                <c:pt idx="11" formatCode="0.000">
                  <c:v>0.10388269363241281</c:v>
                </c:pt>
                <c:pt idx="12" formatCode="0.000">
                  <c:v>0.11195665188990811</c:v>
                </c:pt>
                <c:pt idx="13" formatCode="0.000">
                  <c:v>0.11980178335898281</c:v>
                </c:pt>
                <c:pt idx="14" formatCode="0.000">
                  <c:v>0.12683202439071531</c:v>
                </c:pt>
                <c:pt idx="15" formatCode="0.000">
                  <c:v>0.13505566711793732</c:v>
                </c:pt>
                <c:pt idx="16" formatCode="0.000">
                  <c:v>0.14169063009308525</c:v>
                </c:pt>
                <c:pt idx="17" formatCode="0.000">
                  <c:v>0.14721860565375169</c:v>
                </c:pt>
                <c:pt idx="18" formatCode="0.000">
                  <c:v>0.15575579049740584</c:v>
                </c:pt>
                <c:pt idx="19" formatCode="0.000">
                  <c:v>0.16332402489450923</c:v>
                </c:pt>
                <c:pt idx="20" formatCode="0.000">
                  <c:v>0.16952792792730711</c:v>
                </c:pt>
                <c:pt idx="21" formatCode="0.000">
                  <c:v>0.17219609042326764</c:v>
                </c:pt>
                <c:pt idx="22" formatCode="0.000">
                  <c:v>0.17880085069890195</c:v>
                </c:pt>
                <c:pt idx="23" formatCode="0.000">
                  <c:v>0.18484189211768662</c:v>
                </c:pt>
                <c:pt idx="24" formatCode="0.000">
                  <c:v>0.19307069854803144</c:v>
                </c:pt>
                <c:pt idx="25" formatCode="0.000">
                  <c:v>0.20069499450362077</c:v>
                </c:pt>
                <c:pt idx="26" formatCode="0.000">
                  <c:v>0.20896643350032951</c:v>
                </c:pt>
                <c:pt idx="27" formatCode="0.000">
                  <c:v>0.21314001190940965</c:v>
                </c:pt>
                <c:pt idx="28" formatCode="0.000">
                  <c:v>0.21963816845896911</c:v>
                </c:pt>
                <c:pt idx="29" formatCode="0.000">
                  <c:v>0.22286791461589092</c:v>
                </c:pt>
              </c:numCache>
            </c:numRef>
          </c:yVal>
          <c:smooth val="0"/>
          <c:extLst>
            <c:ext xmlns:c16="http://schemas.microsoft.com/office/drawing/2014/chart" uri="{C3380CC4-5D6E-409C-BE32-E72D297353CC}">
              <c16:uniqueId val="{00000000-3C7D-45B9-B1CD-10236453BC95}"/>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C7D-45B9-B1CD-10236453BC95}"/>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('R8B'!$B$408,'R8B'!$B$437)</c:f>
              <c:numCache>
                <c:formatCode>0.0</c:formatCode>
                <c:ptCount val="2"/>
                <c:pt idx="0">
                  <c:v>1</c:v>
                </c:pt>
                <c:pt idx="1">
                  <c:v>30</c:v>
                </c:pt>
              </c:numCache>
            </c:numRef>
          </c:xVal>
          <c:yVal>
            <c:numRef>
              <c:f>('R8B'!$G$403,'R8B'!$G$403)</c:f>
              <c:numCache>
                <c:formatCode>0.00</c:formatCode>
                <c:ptCount val="2"/>
                <c:pt idx="0">
                  <c:v>4.5232609916116999</c:v>
                </c:pt>
                <c:pt idx="1">
                  <c:v>4.5232609916116999</c:v>
                </c:pt>
              </c:numCache>
            </c:numRef>
          </c:yVal>
          <c:smooth val="0"/>
          <c:extLst>
            <c:ext xmlns:c16="http://schemas.microsoft.com/office/drawing/2014/chart" uri="{C3380CC4-5D6E-409C-BE32-E72D297353CC}">
              <c16:uniqueId val="{00000002-3C7D-45B9-B1CD-10236453BC95}"/>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Se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'R8B'!$B$453:$B$482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'R8B'!$H$453:$H$482</c:f>
              <c:numCache>
                <c:formatCode>0.0</c:formatCode>
                <c:ptCount val="30"/>
                <c:pt idx="0">
                  <c:v>5.35</c:v>
                </c:pt>
                <c:pt idx="1">
                  <c:v>5.35</c:v>
                </c:pt>
                <c:pt idx="2">
                  <c:v>5.35</c:v>
                </c:pt>
                <c:pt idx="3">
                  <c:v>5.35</c:v>
                </c:pt>
                <c:pt idx="4">
                  <c:v>5.35</c:v>
                </c:pt>
                <c:pt idx="5">
                  <c:v>5.35</c:v>
                </c:pt>
                <c:pt idx="6">
                  <c:v>5.35</c:v>
                </c:pt>
                <c:pt idx="7">
                  <c:v>5.35</c:v>
                </c:pt>
                <c:pt idx="8" formatCode="0">
                  <c:v>5.35</c:v>
                </c:pt>
                <c:pt idx="9" formatCode="0">
                  <c:v>5.35</c:v>
                </c:pt>
                <c:pt idx="10" formatCode="0">
                  <c:v>5.35</c:v>
                </c:pt>
                <c:pt idx="11" formatCode="0">
                  <c:v>5.35</c:v>
                </c:pt>
                <c:pt idx="12" formatCode="0">
                  <c:v>5.35</c:v>
                </c:pt>
                <c:pt idx="13" formatCode="0">
                  <c:v>5.35</c:v>
                </c:pt>
                <c:pt idx="14" formatCode="0">
                  <c:v>5.35</c:v>
                </c:pt>
                <c:pt idx="15" formatCode="0">
                  <c:v>5.35</c:v>
                </c:pt>
                <c:pt idx="16" formatCode="0">
                  <c:v>5.35</c:v>
                </c:pt>
                <c:pt idx="17" formatCode="0">
                  <c:v>5.35</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4344-47D4-B04E-0A03B053C96A}"/>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4344-47D4-B04E-0A03B053C96A}"/>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('R8B'!$B$453,'R8B'!$B$482)</c:f>
              <c:numCache>
                <c:formatCode>0.0</c:formatCode>
                <c:ptCount val="2"/>
                <c:pt idx="0">
                  <c:v>1</c:v>
                </c:pt>
                <c:pt idx="1">
                  <c:v>30</c:v>
                </c:pt>
              </c:numCache>
            </c:numRef>
          </c:xVal>
          <c:yVal>
            <c:numRef>
              <c:f>('R8B'!$G$445,'R8B'!$G$445)</c:f>
              <c:numCache>
                <c:formatCode>0.0</c:formatCode>
                <c:ptCount val="2"/>
                <c:pt idx="0">
                  <c:v>12</c:v>
                </c:pt>
                <c:pt idx="1">
                  <c:v>12</c:v>
                </c:pt>
              </c:numCache>
            </c:numRef>
          </c:yVal>
          <c:smooth val="0"/>
          <c:extLst>
            <c:ext xmlns:c16="http://schemas.microsoft.com/office/drawing/2014/chart" uri="{C3380CC4-5D6E-409C-BE32-E72D297353CC}">
              <c16:uniqueId val="{00000002-4344-47D4-B04E-0A03B053C96A}"/>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4344-47D4-B04E-0A03B053C96A}"/>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('R8B'!$B$453,'R8B'!$B$482)</c:f>
              <c:numCache>
                <c:formatCode>0.0</c:formatCode>
                <c:ptCount val="2"/>
                <c:pt idx="0">
                  <c:v>1</c:v>
                </c:pt>
                <c:pt idx="1">
                  <c:v>30</c:v>
                </c:pt>
              </c:numCache>
            </c:numRef>
          </c:xVal>
          <c:yVal>
            <c:numRef>
              <c:f>('R8B'!$G$444,'R8B'!$G$444)</c:f>
              <c:numCache>
                <c:formatCode>0.00E+00</c:formatCode>
                <c:ptCount val="2"/>
                <c:pt idx="0">
                  <c:v>10800</c:v>
                </c:pt>
                <c:pt idx="1">
                  <c:v>10800</c:v>
                </c:pt>
              </c:numCache>
            </c:numRef>
          </c:yVal>
          <c:smooth val="0"/>
          <c:extLst>
            <c:ext xmlns:c16="http://schemas.microsoft.com/office/drawing/2014/chart" uri="{C3380CC4-5D6E-409C-BE32-E72D297353CC}">
              <c16:uniqueId val="{00000004-4344-47D4-B04E-0A03B053C96A}"/>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00"/>
          <c:min val="10"/>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Strontium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'R8B'!$I$453:$I$482</c:f>
              <c:numCache>
                <c:formatCode>0.0</c:formatCode>
                <c:ptCount val="30"/>
                <c:pt idx="0">
                  <c:v>17.383206790123452</c:v>
                </c:pt>
                <c:pt idx="1">
                  <c:v>10.129925776281333</c:v>
                </c:pt>
                <c:pt idx="2">
                  <c:v>12.436720782828278</c:v>
                </c:pt>
                <c:pt idx="3">
                  <c:v>11.383562860750359</c:v>
                </c:pt>
                <c:pt idx="4">
                  <c:v>11.686563117283946</c:v>
                </c:pt>
                <c:pt idx="5">
                  <c:v>11.678761784511785</c:v>
                </c:pt>
                <c:pt idx="6">
                  <c:v>16.803435816498318</c:v>
                </c:pt>
                <c:pt idx="7" formatCode="0.00">
                  <c:v>10.941222853535354</c:v>
                </c:pt>
                <c:pt idx="8" formatCode="0">
                  <c:v>10.406486863425922</c:v>
                </c:pt>
                <c:pt idx="9" formatCode="0">
                  <c:v>9.7443892746913559</c:v>
                </c:pt>
                <c:pt idx="10" formatCode="0">
                  <c:v>10.077314941077439</c:v>
                </c:pt>
                <c:pt idx="11" formatCode="0">
                  <c:v>2.7532134773662547</c:v>
                </c:pt>
                <c:pt idx="12" formatCode="0">
                  <c:v>10.525470403439151</c:v>
                </c:pt>
                <c:pt idx="13" formatCode="0">
                  <c:v>10.227164478114478</c:v>
                </c:pt>
                <c:pt idx="14" formatCode="0">
                  <c:v>9.1648472222222228</c:v>
                </c:pt>
                <c:pt idx="15" formatCode="0">
                  <c:v>10.720603869047618</c:v>
                </c:pt>
                <c:pt idx="16" formatCode="0">
                  <c:v>8.6495500962000964</c:v>
                </c:pt>
                <c:pt idx="17" formatCode="0">
                  <c:v>5.2875595926026566</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DFA3-4F7D-9E84-A0865FF7C59C}"/>
            </c:ext>
          </c:extLst>
        </c:ser>
        <c:ser>
          <c:idx val="1"/>
          <c:order val="1"/>
          <c:tx>
            <c:v>Remaining Available Content</c:v>
          </c:tx>
          <c:spPr>
            <a:ln w="19050">
              <a:solidFill>
                <a:srgbClr val="008000"/>
              </a:solidFill>
              <a:prstDash val="solid"/>
            </a:ln>
            <a:effectLst/>
          </c:spPr>
          <c:marker>
            <c:symbol val="none"/>
          </c:marker>
          <c:xVal>
            <c:numRef>
              <c:f>'R8B'!$B$453:$B$482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'R8B'!$J$453:$J$482</c:f>
              <c:numCache>
                <c:formatCode>0</c:formatCode>
                <c:ptCount val="30"/>
                <c:pt idx="0">
                  <c:v>172.61679320987656</c:v>
                </c:pt>
                <c:pt idx="1">
                  <c:v>162.48686743359522</c:v>
                </c:pt>
                <c:pt idx="2">
                  <c:v>150.05014665076695</c:v>
                </c:pt>
                <c:pt idx="3" formatCode="0.0">
                  <c:v>138.6665837900166</c:v>
                </c:pt>
                <c:pt idx="4" formatCode="0.0">
                  <c:v>126.98002067273265</c:v>
                </c:pt>
                <c:pt idx="5" formatCode="0.0">
                  <c:v>115.30125888822087</c:v>
                </c:pt>
                <c:pt idx="6" formatCode="0.00">
                  <c:v>98.49782307172255</c:v>
                </c:pt>
                <c:pt idx="7">
                  <c:v>87.556600218187199</c:v>
                </c:pt>
                <c:pt idx="8">
                  <c:v>77.150113354761274</c:v>
                </c:pt>
                <c:pt idx="9">
                  <c:v>67.405724080069916</c:v>
                </c:pt>
                <c:pt idx="10">
                  <c:v>57.328409138992477</c:v>
                </c:pt>
                <c:pt idx="11">
                  <c:v>54.575195661626225</c:v>
                </c:pt>
                <c:pt idx="12">
                  <c:v>44.049725258187074</c:v>
                </c:pt>
                <c:pt idx="13">
                  <c:v>33.822560780072592</c:v>
                </c:pt>
                <c:pt idx="14">
                  <c:v>24.657713557850371</c:v>
                </c:pt>
                <c:pt idx="15">
                  <c:v>13.937109688802753</c:v>
                </c:pt>
                <c:pt idx="16">
                  <c:v>5.2875595926026566</c:v>
                </c:pt>
                <c:pt idx="17">
                  <c:v>1.0000000000000001E-9</c:v>
                </c:pt>
                <c:pt idx="18">
                  <c:v>1.0000000000000001E-9</c:v>
                </c:pt>
                <c:pt idx="19">
                  <c:v>1.0000000000000001E-9</c:v>
                </c:pt>
                <c:pt idx="20">
                  <c:v>1.0000000000000001E-9</c:v>
                </c:pt>
                <c:pt idx="21">
                  <c:v>1.0000000000000001E-9</c:v>
                </c:pt>
                <c:pt idx="22">
                  <c:v>1.0000000000000001E-9</c:v>
                </c:pt>
                <c:pt idx="23">
                  <c:v>1.0000000000000001E-9</c:v>
                </c:pt>
                <c:pt idx="24">
                  <c:v>1.0000000000000001E-9</c:v>
                </c:pt>
                <c:pt idx="25">
                  <c:v>1.0000000000000001E-9</c:v>
                </c:pt>
                <c:pt idx="26">
                  <c:v>1.0000000000000001E-9</c:v>
                </c:pt>
                <c:pt idx="27">
                  <c:v>1.0000000000000001E-9</c:v>
                </c:pt>
                <c:pt idx="28">
                  <c:v>1.0000000000000001E-9</c:v>
                </c:pt>
                <c:pt idx="29">
                  <c:v>1.0000000000000001E-9</c:v>
                </c:pt>
              </c:numCache>
            </c:numRef>
          </c:yVal>
          <c:smooth val="0"/>
          <c:extLst>
            <c:ext xmlns:c16="http://schemas.microsoft.com/office/drawing/2014/chart" uri="{C3380CC4-5D6E-409C-BE32-E72D297353CC}">
              <c16:uniqueId val="{00000001-DFA3-4F7D-9E84-A0865FF7C59C}"/>
            </c:ext>
          </c:extLst>
        </c:ser>
        <c:ser>
          <c:idx val="2"/>
          <c:order val="2"/>
          <c:tx>
            <c:v>Mean Interval Release</c:v>
          </c:tx>
          <c:spPr>
            <a:ln w="19050">
              <a:solidFill>
                <a:srgbClr val="008000"/>
              </a:solidFill>
              <a:prstDash val="dash"/>
            </a:ln>
            <a:effectLst/>
          </c:spPr>
          <c:marker>
            <c:symbol val="none"/>
          </c:marker>
          <c:xVal>
            <c:numRef>
              <c:f>('R8B'!$B$453,'R8B'!$B$482)</c:f>
              <c:numCache>
                <c:formatCode>0.0</c:formatCode>
                <c:ptCount val="2"/>
                <c:pt idx="0">
                  <c:v>1</c:v>
                </c:pt>
                <c:pt idx="1">
                  <c:v>30</c:v>
                </c:pt>
              </c:numCache>
            </c:numRef>
          </c:xVal>
          <c:yVal>
            <c:numRef>
              <c:f>('R8B'!$H$484,'R8B'!$H$484)</c:f>
              <c:numCache>
                <c:formatCode>0.00</c:formatCode>
                <c:ptCount val="2"/>
                <c:pt idx="0">
                  <c:v>3.2099999999999991</c:v>
                </c:pt>
                <c:pt idx="1">
                  <c:v>3.2099999999999991</c:v>
                </c:pt>
              </c:numCache>
            </c:numRef>
          </c:yVal>
          <c:smooth val="0"/>
          <c:extLst>
            <c:ext xmlns:c16="http://schemas.microsoft.com/office/drawing/2014/chart" uri="{C3380CC4-5D6E-409C-BE32-E72D297353CC}">
              <c16:uniqueId val="{00000002-DFA3-4F7D-9E84-A0865FF7C59C}"/>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'R8B'!$B$453:$B$482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'R8B'!$L$453:$L$482</c:f>
              <c:numCache>
                <c:formatCode>0.0</c:formatCode>
                <c:ptCount val="30"/>
                <c:pt idx="0">
                  <c:v>17.383206790123452</c:v>
                </c:pt>
                <c:pt idx="1">
                  <c:v>27.513132566404785</c:v>
                </c:pt>
                <c:pt idx="2">
                  <c:v>39.949853349233067</c:v>
                </c:pt>
                <c:pt idx="3" formatCode="0">
                  <c:v>51.333416209983426</c:v>
                </c:pt>
                <c:pt idx="4" formatCode="0">
                  <c:v>63.019979327267372</c:v>
                </c:pt>
                <c:pt idx="5" formatCode="0">
                  <c:v>74.698741111779157</c:v>
                </c:pt>
                <c:pt idx="6" formatCode="0">
                  <c:v>91.502176928277478</c:v>
                </c:pt>
                <c:pt idx="7" formatCode="0">
                  <c:v>102.44339978181283</c:v>
                </c:pt>
                <c:pt idx="8" formatCode="0">
                  <c:v>112.84988664523875</c:v>
                </c:pt>
                <c:pt idx="9" formatCode="0">
                  <c:v>122.59427591993011</c:v>
                </c:pt>
                <c:pt idx="10" formatCode="0">
                  <c:v>132.67159086100756</c:v>
                </c:pt>
                <c:pt idx="11" formatCode="0">
                  <c:v>135.4248043383738</c:v>
                </c:pt>
                <c:pt idx="12" formatCode="0">
                  <c:v>145.95027474181296</c:v>
                </c:pt>
                <c:pt idx="13" formatCode="0">
                  <c:v>156.17743921992744</c:v>
                </c:pt>
                <c:pt idx="14" formatCode="0">
                  <c:v>165.34228644214966</c:v>
                </c:pt>
                <c:pt idx="15" formatCode="0">
                  <c:v>176.06289031119726</c:v>
                </c:pt>
                <c:pt idx="16" formatCode="0">
                  <c:v>184.71244040739737</c:v>
                </c:pt>
                <c:pt idx="17" formatCode="0">
                  <c:v>190.00000000000003</c:v>
                </c:pt>
                <c:pt idx="18" formatCode="0">
                  <c:v>190.00000000000003</c:v>
                </c:pt>
                <c:pt idx="19" formatCode="0">
                  <c:v>190.00000000000003</c:v>
                </c:pt>
                <c:pt idx="20" formatCode="0">
                  <c:v>190.00000000000003</c:v>
                </c:pt>
                <c:pt idx="21" formatCode="0">
                  <c:v>190.00000000000003</c:v>
                </c:pt>
                <c:pt idx="22" formatCode="0">
                  <c:v>190.00000000000003</c:v>
                </c:pt>
                <c:pt idx="23" formatCode="0">
                  <c:v>190.00000000000003</c:v>
                </c:pt>
                <c:pt idx="24" formatCode="0">
                  <c:v>190.00000000000003</c:v>
                </c:pt>
                <c:pt idx="25" formatCode="0">
                  <c:v>190.00000000000003</c:v>
                </c:pt>
                <c:pt idx="26" formatCode="0">
                  <c:v>190.00000000000003</c:v>
                </c:pt>
                <c:pt idx="27" formatCode="0">
                  <c:v>190.00000000000003</c:v>
                </c:pt>
                <c:pt idx="28" formatCode="0">
                  <c:v>190.00000000000003</c:v>
                </c:pt>
                <c:pt idx="29" formatCode="0">
                  <c:v>190.00000000000003</c:v>
                </c:pt>
              </c:numCache>
            </c:numRef>
          </c:yVal>
          <c:smooth val="0"/>
          <c:extLst>
            <c:ext xmlns:c16="http://schemas.microsoft.com/office/drawing/2014/chart" uri="{C3380CC4-5D6E-409C-BE32-E72D297353CC}">
              <c16:uniqueId val="{00000000-3523-4C63-83F6-B1502331B1FA}"/>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3523-4C63-83F6-B1502331B1FA}"/>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('R8B'!$B$453,'R8B'!$B$482)</c:f>
              <c:numCache>
                <c:formatCode>0.0</c:formatCode>
                <c:ptCount val="2"/>
                <c:pt idx="0">
                  <c:v>1</c:v>
                </c:pt>
                <c:pt idx="1">
                  <c:v>30</c:v>
                </c:pt>
              </c:numCache>
            </c:numRef>
          </c:xVal>
          <c:yVal>
            <c:numRef>
              <c:f>('R8B'!$G$448,'R8B'!$G$448)</c:f>
              <c:numCache>
                <c:formatCode>0</c:formatCode>
                <c:ptCount val="2"/>
                <c:pt idx="0">
                  <c:v>190</c:v>
                </c:pt>
                <c:pt idx="1">
                  <c:v>190</c:v>
                </c:pt>
              </c:numCache>
            </c:numRef>
          </c:yVal>
          <c:smooth val="0"/>
          <c:extLst>
            <c:ext xmlns:c16="http://schemas.microsoft.com/office/drawing/2014/chart" uri="{C3380CC4-5D6E-409C-BE32-E72D297353CC}">
              <c16:uniqueId val="{00000002-3523-4C63-83F6-B1502331B1FA}"/>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Sr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'R8B'!$B$498:$B$527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'R8B'!$H$498:$H$527</c:f>
              <c:numCache>
                <c:formatCode>0.00000</c:formatCode>
                <c:ptCount val="30"/>
                <c:pt idx="0">
                  <c:v>5.2905249159170198E-3</c:v>
                </c:pt>
                <c:pt idx="1">
                  <c:v>5.2905249159170198E-3</c:v>
                </c:pt>
                <c:pt idx="2">
                  <c:v>5.2905249159170198E-3</c:v>
                </c:pt>
                <c:pt idx="3">
                  <c:v>5.2905249159170198E-3</c:v>
                </c:pt>
                <c:pt idx="4">
                  <c:v>5.2905249159170198E-3</c:v>
                </c:pt>
                <c:pt idx="5">
                  <c:v>5.2905249159170198E-3</c:v>
                </c:pt>
                <c:pt idx="6">
                  <c:v>5.2905249159170198E-3</c:v>
                </c:pt>
                <c:pt idx="7">
                  <c:v>5.2905249159170198E-3</c:v>
                </c:pt>
                <c:pt idx="8">
                  <c:v>5.2905249159170198E-3</c:v>
                </c:pt>
                <c:pt idx="9">
                  <c:v>5.2905249159170198E-3</c:v>
                </c:pt>
                <c:pt idx="10">
                  <c:v>5.2905249159170198E-3</c:v>
                </c:pt>
                <c:pt idx="11">
                  <c:v>5.2905249159170198E-3</c:v>
                </c:pt>
                <c:pt idx="12">
                  <c:v>5.2905249159170198E-3</c:v>
                </c:pt>
                <c:pt idx="13">
                  <c:v>5.2905249159170198E-3</c:v>
                </c:pt>
                <c:pt idx="14">
                  <c:v>5.2905249159170198E-3</c:v>
                </c:pt>
                <c:pt idx="15">
                  <c:v>5.2905249159170198E-3</c:v>
                </c:pt>
                <c:pt idx="16">
                  <c:v>5.2905249159170198E-3</c:v>
                </c:pt>
                <c:pt idx="17">
                  <c:v>5.2905249159170198E-3</c:v>
                </c:pt>
                <c:pt idx="18">
                  <c:v>5.2905249159170198E-3</c:v>
                </c:pt>
                <c:pt idx="19">
                  <c:v>5.2905249159170198E-3</c:v>
                </c:pt>
                <c:pt idx="20">
                  <c:v>5.2905249159170198E-3</c:v>
                </c:pt>
                <c:pt idx="21">
                  <c:v>5.2905249159170198E-3</c:v>
                </c:pt>
                <c:pt idx="22">
                  <c:v>5.2905249159170198E-3</c:v>
                </c:pt>
                <c:pt idx="23">
                  <c:v>5.2905249159170198E-3</c:v>
                </c:pt>
                <c:pt idx="24">
                  <c:v>5.2905249159170198E-3</c:v>
                </c:pt>
                <c:pt idx="25">
                  <c:v>5.2905249159170198E-3</c:v>
                </c:pt>
                <c:pt idx="26">
                  <c:v>5.2905249159170198E-3</c:v>
                </c:pt>
                <c:pt idx="27">
                  <c:v>5.2905249159170198E-3</c:v>
                </c:pt>
                <c:pt idx="28">
                  <c:v>5.2905249159170198E-3</c:v>
                </c:pt>
                <c:pt idx="29">
                  <c:v>5.2905249159170198E-3</c:v>
                </c:pt>
              </c:numCache>
            </c:numRef>
          </c:yVal>
          <c:smooth val="0"/>
          <c:extLst>
            <c:ext xmlns:c16="http://schemas.microsoft.com/office/drawing/2014/chart" uri="{C3380CC4-5D6E-409C-BE32-E72D297353CC}">
              <c16:uniqueId val="{00000000-6D30-434F-9FA6-E7B19A907E57}"/>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6D30-434F-9FA6-E7B19A907E57}"/>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('R8B'!$B$498,'R8B'!$B$527)</c:f>
              <c:numCache>
                <c:formatCode>0.0</c:formatCode>
                <c:ptCount val="2"/>
                <c:pt idx="0">
                  <c:v>1</c:v>
                </c:pt>
                <c:pt idx="1">
                  <c:v>30</c:v>
                </c:pt>
              </c:numCache>
            </c:numRef>
          </c:xVal>
          <c:yVal>
            <c:numRef>
              <c:f>('R8B'!$G$490,'R8B'!$G$490)</c:f>
              <c:numCache>
                <c:formatCode>0.00000</c:formatCode>
                <c:ptCount val="2"/>
                <c:pt idx="0">
                  <c:v>2E-3</c:v>
                </c:pt>
                <c:pt idx="1">
                  <c:v>2E-3</c:v>
                </c:pt>
              </c:numCache>
            </c:numRef>
          </c:yVal>
          <c:smooth val="0"/>
          <c:extLst>
            <c:ext xmlns:c16="http://schemas.microsoft.com/office/drawing/2014/chart" uri="{C3380CC4-5D6E-409C-BE32-E72D297353CC}">
              <c16:uniqueId val="{00000002-6D30-434F-9FA6-E7B19A907E57}"/>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6D30-434F-9FA6-E7B19A907E57}"/>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('R8B'!$B$498,'R8B'!$B$527)</c:f>
              <c:numCache>
                <c:formatCode>0.0</c:formatCode>
                <c:ptCount val="2"/>
                <c:pt idx="0">
                  <c:v>1</c:v>
                </c:pt>
                <c:pt idx="1">
                  <c:v>30</c:v>
                </c:pt>
              </c:numCache>
            </c:numRef>
          </c:xVal>
          <c:yVal>
            <c:numRef>
              <c:f>('R8B'!$G$489,'R8B'!$G$489)</c:f>
              <c:numCache>
                <c:formatCode>0.00000</c:formatCode>
                <c:ptCount val="2"/>
                <c:pt idx="0">
                  <c:v>1.9000000000000001E-5</c:v>
                </c:pt>
                <c:pt idx="1">
                  <c:v>1.9000000000000001E-5</c:v>
                </c:pt>
              </c:numCache>
            </c:numRef>
          </c:yVal>
          <c:smooth val="0"/>
          <c:extLst>
            <c:ext xmlns:c16="http://schemas.microsoft.com/office/drawing/2014/chart" uri="{C3380CC4-5D6E-409C-BE32-E72D297353CC}">
              <c16:uniqueId val="{00000004-6D30-434F-9FA6-E7B19A907E5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Thallium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'R8B'!$I$498:$I$527</c:f>
              <c:numCache>
                <c:formatCode>0.0000</c:formatCode>
                <c:ptCount val="30"/>
                <c:pt idx="0">
                  <c:v>1.7189960493773096E-2</c:v>
                </c:pt>
                <c:pt idx="1">
                  <c:v>1.001731303099186E-2</c:v>
                </c:pt>
                <c:pt idx="2">
                  <c:v>1.2298463770814212E-2</c:v>
                </c:pt>
                <c:pt idx="3">
                  <c:v>1.1257013634898581E-2</c:v>
                </c:pt>
                <c:pt idx="4">
                  <c:v>1.1556645486621981E-2</c:v>
                </c:pt>
                <c:pt idx="5">
                  <c:v>1.1548930880003574E-2</c:v>
                </c:pt>
                <c:pt idx="6">
                  <c:v>1.66166347402237E-2</c:v>
                </c:pt>
                <c:pt idx="7">
                  <c:v>1.081959104994944E-2</c:v>
                </c:pt>
                <c:pt idx="8">
                  <c:v>1.0290799633293084E-2</c:v>
                </c:pt>
                <c:pt idx="9">
                  <c:v>9.6360624762895693E-3</c:v>
                </c:pt>
                <c:pt idx="10">
                  <c:v>9.9652870619276728E-3</c:v>
                </c:pt>
                <c:pt idx="11" formatCode="0.00000">
                  <c:v>2.7226064487560209E-3</c:v>
                </c:pt>
                <c:pt idx="12">
                  <c:v>1.0408460452549907E-2</c:v>
                </c:pt>
                <c:pt idx="13">
                  <c:v>1.0113470745915164E-2</c:v>
                </c:pt>
                <c:pt idx="14">
                  <c:v>9.0629630990167395E-3</c:v>
                </c:pt>
                <c:pt idx="15">
                  <c:v>1.0601424651004268E-2</c:v>
                </c:pt>
                <c:pt idx="16">
                  <c:v>8.5533944477418807E-3</c:v>
                </c:pt>
                <c:pt idx="17" formatCode="0.00000">
                  <c:v>7.1263329795450752E-3</c:v>
                </c:pt>
                <c:pt idx="18">
                  <c:v>1.1005624253604745E-2</c:v>
                </c:pt>
                <c:pt idx="19">
                  <c:v>9.7565117264200082E-3</c:v>
                </c:pt>
                <c:pt idx="20">
                  <c:v>7.9976979455381823E-3</c:v>
                </c:pt>
                <c:pt idx="21" formatCode="0.00000">
                  <c:v>3.4396343075468621E-3</c:v>
                </c:pt>
                <c:pt idx="22">
                  <c:v>8.5144589475297083E-3</c:v>
                </c:pt>
                <c:pt idx="23">
                  <c:v>7.7877465667183284E-3</c:v>
                </c:pt>
                <c:pt idx="24">
                  <c:v>1.0608081385907792E-2</c:v>
                </c:pt>
                <c:pt idx="25">
                  <c:v>9.8287829093763306E-3</c:v>
                </c:pt>
                <c:pt idx="26">
                  <c:v>1.0663040721445298E-2</c:v>
                </c:pt>
                <c:pt idx="27" formatCode="0.00000">
                  <c:v>5.3803257870697696E-3</c:v>
                </c:pt>
                <c:pt idx="28">
                  <c:v>8.3770318477655523E-3</c:v>
                </c:pt>
                <c:pt idx="29" formatCode="0.00000">
                  <c:v>4.1635941224848795E-3</c:v>
                </c:pt>
              </c:numCache>
            </c:numRef>
          </c:yVal>
          <c:smooth val="0"/>
          <c:extLst>
            <c:ext xmlns:c16="http://schemas.microsoft.com/office/drawing/2014/chart" uri="{C3380CC4-5D6E-409C-BE32-E72D297353CC}">
              <c16:uniqueId val="{00000000-FAC7-4AF2-A8A1-58A952456340}"/>
            </c:ext>
          </c:extLst>
        </c:ser>
        <c:ser>
          <c:idx val="1"/>
          <c:order val="1"/>
          <c:tx>
            <c:v>Remaining Available Content</c:v>
          </c:tx>
          <c:spPr>
            <a:ln w="19050">
              <a:solidFill>
                <a:srgbClr val="008000"/>
              </a:solidFill>
              <a:prstDash val="solid"/>
            </a:ln>
            <a:effectLst/>
          </c:spPr>
          <c:marker>
            <c:symbol val="none"/>
          </c:marker>
          <c:xVal>
            <c:numRef>
              <c:f>'R8B'!$B$498:$B$527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'R8B'!$J$498:$J$527</c:f>
              <c:numCache>
                <c:formatCode>0.00</c:formatCode>
                <c:ptCount val="30"/>
                <c:pt idx="0">
                  <c:v>6.685439114308517</c:v>
                </c:pt>
                <c:pt idx="1">
                  <c:v>6.6754218012775253</c:v>
                </c:pt>
                <c:pt idx="2">
                  <c:v>6.6631233375067112</c:v>
                </c:pt>
                <c:pt idx="3">
                  <c:v>6.651866323871813</c:v>
                </c:pt>
                <c:pt idx="4">
                  <c:v>6.6403096783851909</c:v>
                </c:pt>
                <c:pt idx="5">
                  <c:v>6.6287607475051873</c:v>
                </c:pt>
                <c:pt idx="6">
                  <c:v>6.6121441127649634</c:v>
                </c:pt>
                <c:pt idx="7">
                  <c:v>6.6013245217150143</c:v>
                </c:pt>
                <c:pt idx="8">
                  <c:v>6.591033722081721</c:v>
                </c:pt>
                <c:pt idx="9">
                  <c:v>6.5813976596054315</c:v>
                </c:pt>
                <c:pt idx="10">
                  <c:v>6.5714323725435042</c:v>
                </c:pt>
                <c:pt idx="11">
                  <c:v>6.5687097660947478</c:v>
                </c:pt>
                <c:pt idx="12">
                  <c:v>6.5583013056421979</c:v>
                </c:pt>
                <c:pt idx="13">
                  <c:v>6.5481878348962832</c:v>
                </c:pt>
                <c:pt idx="14">
                  <c:v>6.5391248717972665</c:v>
                </c:pt>
                <c:pt idx="15">
                  <c:v>6.5285234471462621</c:v>
                </c:pt>
                <c:pt idx="16">
                  <c:v>6.51997005269852</c:v>
                </c:pt>
                <c:pt idx="17">
                  <c:v>6.5128437197189752</c:v>
                </c:pt>
                <c:pt idx="18">
                  <c:v>6.5018380954653701</c:v>
                </c:pt>
                <c:pt idx="19">
                  <c:v>6.4920815837389503</c:v>
                </c:pt>
                <c:pt idx="20">
                  <c:v>6.484083885793412</c:v>
                </c:pt>
                <c:pt idx="21">
                  <c:v>6.4806442514858649</c:v>
                </c:pt>
                <c:pt idx="22">
                  <c:v>6.4721297925383352</c:v>
                </c:pt>
                <c:pt idx="23">
                  <c:v>6.464342045971617</c:v>
                </c:pt>
                <c:pt idx="24">
                  <c:v>6.4537339645857088</c:v>
                </c:pt>
                <c:pt idx="25">
                  <c:v>6.4439051816763326</c:v>
                </c:pt>
                <c:pt idx="26">
                  <c:v>6.4332421409548877</c:v>
                </c:pt>
                <c:pt idx="27">
                  <c:v>6.4278618151678177</c:v>
                </c:pt>
                <c:pt idx="28">
                  <c:v>6.4194847833200521</c:v>
                </c:pt>
                <c:pt idx="29">
                  <c:v>6.4153211891975674</c:v>
                </c:pt>
              </c:numCache>
            </c:numRef>
          </c:yVal>
          <c:smooth val="0"/>
          <c:extLst>
            <c:ext xmlns:c16="http://schemas.microsoft.com/office/drawing/2014/chart" uri="{C3380CC4-5D6E-409C-BE32-E72D297353CC}">
              <c16:uniqueId val="{00000001-FAC7-4AF2-A8A1-58A952456340}"/>
            </c:ext>
          </c:extLst>
        </c:ser>
        <c:ser>
          <c:idx val="2"/>
          <c:order val="2"/>
          <c:tx>
            <c:v>Mean Interval Release</c:v>
          </c:tx>
          <c:spPr>
            <a:ln w="19050">
              <a:solidFill>
                <a:srgbClr val="008000"/>
              </a:solidFill>
              <a:prstDash val="dash"/>
            </a:ln>
            <a:effectLst/>
          </c:spPr>
          <c:marker>
            <c:symbol val="none"/>
          </c:marker>
          <c:xVal>
            <c:numRef>
              <c:f>('R8B'!$B$498,'R8B'!$B$527)</c:f>
              <c:numCache>
                <c:formatCode>0.0</c:formatCode>
                <c:ptCount val="2"/>
                <c:pt idx="0">
                  <c:v>1</c:v>
                </c:pt>
                <c:pt idx="1">
                  <c:v>30</c:v>
                </c:pt>
              </c:numCache>
            </c:numRef>
          </c:xVal>
          <c:yVal>
            <c:numRef>
              <c:f>('R8B'!$H$529,'R8B'!$H$529)</c:f>
              <c:numCache>
                <c:formatCode>0.00000</c:formatCode>
                <c:ptCount val="2"/>
                <c:pt idx="0">
                  <c:v>5.2905249159170189E-3</c:v>
                </c:pt>
                <c:pt idx="1">
                  <c:v>5.2905249159170189E-3</c:v>
                </c:pt>
              </c:numCache>
            </c:numRef>
          </c:yVal>
          <c:smooth val="0"/>
          <c:extLst>
            <c:ext xmlns:c16="http://schemas.microsoft.com/office/drawing/2014/chart" uri="{C3380CC4-5D6E-409C-BE32-E72D297353CC}">
              <c16:uniqueId val="{00000002-FAC7-4AF2-A8A1-58A952456340}"/>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1E-3"/>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'R8B'!$B$498:$B$527</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'R8B'!$L$498:$L$527</c:f>
              <c:numCache>
                <c:formatCode>0.0000</c:formatCode>
                <c:ptCount val="30"/>
                <c:pt idx="0">
                  <c:v>1.7189960493773096E-2</c:v>
                </c:pt>
                <c:pt idx="1">
                  <c:v>2.7207273524764958E-2</c:v>
                </c:pt>
                <c:pt idx="2">
                  <c:v>3.9505737295579171E-2</c:v>
                </c:pt>
                <c:pt idx="3">
                  <c:v>5.0762750930477753E-2</c:v>
                </c:pt>
                <c:pt idx="4">
                  <c:v>6.2319396417099736E-2</c:v>
                </c:pt>
                <c:pt idx="5">
                  <c:v>7.3868327297103312E-2</c:v>
                </c:pt>
                <c:pt idx="6" formatCode="0.000">
                  <c:v>9.0484962037327005E-2</c:v>
                </c:pt>
                <c:pt idx="7" formatCode="0.000">
                  <c:v>0.10130455308727644</c:v>
                </c:pt>
                <c:pt idx="8" formatCode="0.000">
                  <c:v>0.11159535272056953</c:v>
                </c:pt>
                <c:pt idx="9" formatCode="0.000">
                  <c:v>0.12123141519685909</c:v>
                </c:pt>
                <c:pt idx="10" formatCode="0.000">
                  <c:v>0.13119670225878677</c:v>
                </c:pt>
                <c:pt idx="11" formatCode="0.000">
                  <c:v>0.13391930870754279</c:v>
                </c:pt>
                <c:pt idx="12" formatCode="0.000">
                  <c:v>0.14432776916009268</c:v>
                </c:pt>
                <c:pt idx="13" formatCode="0.000">
                  <c:v>0.15444123990600786</c:v>
                </c:pt>
                <c:pt idx="14" formatCode="0.000">
                  <c:v>0.16350420300502461</c:v>
                </c:pt>
                <c:pt idx="15" formatCode="0.000">
                  <c:v>0.17410562765602888</c:v>
                </c:pt>
                <c:pt idx="16" formatCode="0.000">
                  <c:v>0.18265902210377077</c:v>
                </c:pt>
                <c:pt idx="17" formatCode="0.000">
                  <c:v>0.18978535508331584</c:v>
                </c:pt>
                <c:pt idx="18" formatCode="0.000">
                  <c:v>0.20079097933692058</c:v>
                </c:pt>
                <c:pt idx="19" formatCode="0.000">
                  <c:v>0.21054749106334059</c:v>
                </c:pt>
                <c:pt idx="20" formatCode="0.000">
                  <c:v>0.21854518900887876</c:v>
                </c:pt>
                <c:pt idx="21" formatCode="0.000">
                  <c:v>0.22198482331642563</c:v>
                </c:pt>
                <c:pt idx="22" formatCode="0.000">
                  <c:v>0.23049928226395533</c:v>
                </c:pt>
                <c:pt idx="23" formatCode="0.000">
                  <c:v>0.23828702883067365</c:v>
                </c:pt>
                <c:pt idx="24" formatCode="0.000">
                  <c:v>0.24889511021658145</c:v>
                </c:pt>
                <c:pt idx="25" formatCode="0.000">
                  <c:v>0.25872389312595778</c:v>
                </c:pt>
                <c:pt idx="26" formatCode="0.000">
                  <c:v>0.26938693384740309</c:v>
                </c:pt>
                <c:pt idx="27" formatCode="0.000">
                  <c:v>0.27476725963447285</c:v>
                </c:pt>
                <c:pt idx="28" formatCode="0.000">
                  <c:v>0.28314429148223841</c:v>
                </c:pt>
                <c:pt idx="29" formatCode="0.000">
                  <c:v>0.28730788560472331</c:v>
                </c:pt>
              </c:numCache>
            </c:numRef>
          </c:yVal>
          <c:smooth val="0"/>
          <c:extLst>
            <c:ext xmlns:c16="http://schemas.microsoft.com/office/drawing/2014/chart" uri="{C3380CC4-5D6E-409C-BE32-E72D297353CC}">
              <c16:uniqueId val="{00000000-F7FD-4154-90E1-DED2A2E6B563}"/>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7FD-4154-90E1-DED2A2E6B563}"/>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('R8B'!$B$498,'R8B'!$B$527)</c:f>
              <c:numCache>
                <c:formatCode>0.0</c:formatCode>
                <c:ptCount val="2"/>
                <c:pt idx="0">
                  <c:v>1</c:v>
                </c:pt>
                <c:pt idx="1">
                  <c:v>30</c:v>
                </c:pt>
              </c:numCache>
            </c:numRef>
          </c:xVal>
          <c:yVal>
            <c:numRef>
              <c:f>('R8B'!$G$493,'R8B'!$G$493)</c:f>
              <c:numCache>
                <c:formatCode>0.00</c:formatCode>
                <c:ptCount val="2"/>
                <c:pt idx="0">
                  <c:v>6.7026290748022905</c:v>
                </c:pt>
                <c:pt idx="1">
                  <c:v>6.7026290748022905</c:v>
                </c:pt>
              </c:numCache>
            </c:numRef>
          </c:yVal>
          <c:smooth val="0"/>
          <c:extLst>
            <c:ext xmlns:c16="http://schemas.microsoft.com/office/drawing/2014/chart" uri="{C3380CC4-5D6E-409C-BE32-E72D297353CC}">
              <c16:uniqueId val="{00000002-F7FD-4154-90E1-DED2A2E6B563}"/>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Tl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Concentration</c:v>
          </c:tx>
          <c:spPr>
            <a:ln w="12700">
              <a:solidFill>
                <a:srgbClr val="FFFFFF">
                  <a:alpha val="0"/>
                </a:srgbClr>
              </a:solidFill>
              <a:prstDash val="sysDot"/>
            </a:ln>
            <a:effectLst/>
          </c:spPr>
          <c:marker>
            <c:symbol val="circle"/>
            <c:size val="7"/>
            <c:spPr>
              <a:solidFill>
                <a:srgbClr val="008000"/>
              </a:solidFill>
              <a:ln w="6350">
                <a:solidFill>
                  <a:srgbClr val="000000"/>
                </a:solidFill>
              </a:ln>
              <a:effectLst/>
            </c:spPr>
          </c:marker>
          <c:xVal>
            <c:numRef>
              <c:f>'R8B'!$B$543:$B$572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'R8B'!$H$543:$H$572</c:f>
              <c:numCache>
                <c:formatCode>0.000</c:formatCode>
                <c:ptCount val="30"/>
                <c:pt idx="0">
                  <c:v>0.21729489102426899</c:v>
                </c:pt>
                <c:pt idx="1">
                  <c:v>0.21729489102426899</c:v>
                </c:pt>
                <c:pt idx="2">
                  <c:v>0.21729489102426899</c:v>
                </c:pt>
                <c:pt idx="3">
                  <c:v>0.21729489102426899</c:v>
                </c:pt>
                <c:pt idx="4">
                  <c:v>0.21729489102426899</c:v>
                </c:pt>
                <c:pt idx="5">
                  <c:v>0.21729489102426899</c:v>
                </c:pt>
                <c:pt idx="6">
                  <c:v>0.21729489102426899</c:v>
                </c:pt>
                <c:pt idx="7">
                  <c:v>0.21729489102426899</c:v>
                </c:pt>
                <c:pt idx="8">
                  <c:v>0.21729489102426899</c:v>
                </c:pt>
                <c:pt idx="9">
                  <c:v>0.21729489102426899</c:v>
                </c:pt>
                <c:pt idx="10">
                  <c:v>0.21729489102426899</c:v>
                </c:pt>
                <c:pt idx="11">
                  <c:v>0.21729489102426899</c:v>
                </c:pt>
                <c:pt idx="12">
                  <c:v>0.21729489102426899</c:v>
                </c:pt>
                <c:pt idx="13">
                  <c:v>0.21729489102426899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FF8D-480F-B36D-079E61288AB7}"/>
            </c:ext>
          </c:extLst>
        </c:ser>
        <c:ser>
          <c:idx val="1"/>
          <c:order val="1"/>
          <c:tx>
            <c:v>Threshold</c:v>
          </c:tx>
          <c:spPr>
            <a:ln w="19050">
              <a:solidFill>
                <a:srgbClr val="000000"/>
              </a:solidFill>
              <a:prstDash val="dash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FF8D-480F-B36D-079E61288AB7}"/>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('R8B'!$B$543,'R8B'!$B$572)</c:f>
              <c:numCache>
                <c:formatCode>0.0</c:formatCode>
                <c:ptCount val="2"/>
                <c:pt idx="0">
                  <c:v>1</c:v>
                </c:pt>
                <c:pt idx="1">
                  <c:v>30</c:v>
                </c:pt>
              </c:numCache>
            </c:numRef>
          </c:xVal>
          <c:yVal>
            <c:numRef>
              <c:f>('R8B'!$G$535,'R8B'!$G$535)</c:f>
              <c:numCache>
                <c:formatCode>0.0000</c:formatCode>
                <c:ptCount val="2"/>
                <c:pt idx="0">
                  <c:v>8.5999999999999993E-2</c:v>
                </c:pt>
                <c:pt idx="1">
                  <c:v>8.5999999999999993E-2</c:v>
                </c:pt>
              </c:numCache>
            </c:numRef>
          </c:yVal>
          <c:smooth val="0"/>
          <c:extLst>
            <c:ext xmlns:c16="http://schemas.microsoft.com/office/drawing/2014/chart" uri="{C3380CC4-5D6E-409C-BE32-E72D297353CC}">
              <c16:uniqueId val="{00000002-FF8D-480F-B36D-079E61288AB7}"/>
            </c:ext>
          </c:extLst>
        </c:ser>
        <c:ser>
          <c:idx val="2"/>
          <c:order val="2"/>
          <c:tx>
            <c:v>MDL</c:v>
          </c:tx>
          <c:spPr>
            <a:ln w="19050">
              <a:solidFill>
                <a:srgbClr val="000000"/>
              </a:solidFill>
              <a:prstDash val="dot"/>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3-FF8D-480F-B36D-079E61288AB7}"/>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('R8B'!$B$543,'R8B'!$B$572)</c:f>
              <c:numCache>
                <c:formatCode>0.0</c:formatCode>
                <c:ptCount val="2"/>
                <c:pt idx="0">
                  <c:v>1</c:v>
                </c:pt>
                <c:pt idx="1">
                  <c:v>30</c:v>
                </c:pt>
              </c:numCache>
            </c:numRef>
          </c:xVal>
          <c:yVal>
            <c:numRef>
              <c:f>('R8B'!$G$534,'R8B'!$G$534)</c:f>
              <c:numCache>
                <c:formatCode>0</c:formatCode>
                <c:ptCount val="2"/>
                <c:pt idx="0">
                  <c:v>217.29489102426899</c:v>
                </c:pt>
                <c:pt idx="1">
                  <c:v>217.29489102426899</c:v>
                </c:pt>
              </c:numCache>
            </c:numRef>
          </c:yVal>
          <c:smooth val="0"/>
          <c:extLst>
            <c:ext xmlns:c16="http://schemas.microsoft.com/office/drawing/2014/chart" uri="{C3380CC4-5D6E-409C-BE32-E72D297353CC}">
              <c16:uniqueId val="{00000004-FF8D-480F-B36D-079E61288AB7}"/>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00"/>
          <c:min val="0.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Vanadium (mg/L)</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legendEntry>
        <c:idx val="2"/>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Interval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'R8B'!$I$543:$I$572</c:f>
              <c:numCache>
                <c:formatCode>0.000</c:formatCode>
                <c:ptCount val="30"/>
                <c:pt idx="0">
                  <c:v>0.70603402338545962</c:v>
                </c:pt>
                <c:pt idx="1">
                  <c:v>0.41143572292354874</c:v>
                </c:pt>
                <c:pt idx="2">
                  <c:v>0.5051282032156883</c:v>
                </c:pt>
                <c:pt idx="3">
                  <c:v>0.46235328061582531</c:v>
                </c:pt>
                <c:pt idx="4">
                  <c:v>0.47465989888195448</c:v>
                </c:pt>
                <c:pt idx="5">
                  <c:v>0.4743430409839039</c:v>
                </c:pt>
                <c:pt idx="6">
                  <c:v>0.68248612235127115</c:v>
                </c:pt>
                <c:pt idx="7">
                  <c:v>0.44438725750116004</c:v>
                </c:pt>
                <c:pt idx="8">
                  <c:v>0.42266849138946216</c:v>
                </c:pt>
                <c:pt idx="9">
                  <c:v>0.39577682346581566</c:v>
                </c:pt>
                <c:pt idx="10">
                  <c:v>0.40929888821283367</c:v>
                </c:pt>
                <c:pt idx="11">
                  <c:v>0.11182415374408393</c:v>
                </c:pt>
                <c:pt idx="12">
                  <c:v>0.4275011110830802</c:v>
                </c:pt>
                <c:pt idx="13">
                  <c:v>0.15302017760791287</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0-4DB1-4A96-9C56-F5B449490E3E}"/>
            </c:ext>
          </c:extLst>
        </c:ser>
        <c:ser>
          <c:idx val="1"/>
          <c:order val="1"/>
          <c:tx>
            <c:v>Remaining Available Content</c:v>
          </c:tx>
          <c:spPr>
            <a:ln w="19050">
              <a:solidFill>
                <a:srgbClr val="008000"/>
              </a:solidFill>
              <a:prstDash val="solid"/>
            </a:ln>
            <a:effectLst/>
          </c:spPr>
          <c:marker>
            <c:symbol val="none"/>
          </c:marker>
          <c:xVal>
            <c:numRef>
              <c:f>'R8B'!$B$543:$B$572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'R8B'!$J$543:$J$572</c:f>
              <c:numCache>
                <c:formatCode>0.00</c:formatCode>
                <c:ptCount val="30"/>
                <c:pt idx="0">
                  <c:v>5.3748831719765402</c:v>
                </c:pt>
                <c:pt idx="1">
                  <c:v>4.9634474490529916</c:v>
                </c:pt>
                <c:pt idx="2">
                  <c:v>4.4583192458373038</c:v>
                </c:pt>
                <c:pt idx="3">
                  <c:v>3.9959659652214783</c:v>
                </c:pt>
                <c:pt idx="4">
                  <c:v>3.5213060663395237</c:v>
                </c:pt>
                <c:pt idx="5">
                  <c:v>3.0469630253556197</c:v>
                </c:pt>
                <c:pt idx="6">
                  <c:v>2.3644769030043484</c:v>
                </c:pt>
                <c:pt idx="7">
                  <c:v>1.9200896455031884</c:v>
                </c:pt>
                <c:pt idx="8">
                  <c:v>1.4974211541137263</c:v>
                </c:pt>
                <c:pt idx="9">
                  <c:v>1.1016443306479107</c:v>
                </c:pt>
                <c:pt idx="10" formatCode="0.000">
                  <c:v>0.69234544243507701</c:v>
                </c:pt>
                <c:pt idx="11" formatCode="0.000">
                  <c:v>0.58052128869099306</c:v>
                </c:pt>
                <c:pt idx="12" formatCode="0.000">
                  <c:v>0.15302017760791287</c:v>
                </c:pt>
                <c:pt idx="13" formatCode="0">
                  <c:v>1.0000000000000001E-9</c:v>
                </c:pt>
                <c:pt idx="14" formatCode="0">
                  <c:v>1.0000000000000001E-9</c:v>
                </c:pt>
                <c:pt idx="15" formatCode="0">
                  <c:v>1.0000000000000001E-9</c:v>
                </c:pt>
                <c:pt idx="16" formatCode="0">
                  <c:v>1.0000000000000001E-9</c:v>
                </c:pt>
                <c:pt idx="17" formatCode="0">
                  <c:v>1.0000000000000001E-9</c:v>
                </c:pt>
                <c:pt idx="18" formatCode="0">
                  <c:v>1.0000000000000001E-9</c:v>
                </c:pt>
                <c:pt idx="19" formatCode="0">
                  <c:v>1.0000000000000001E-9</c:v>
                </c:pt>
                <c:pt idx="20" formatCode="0">
                  <c:v>1.0000000000000001E-9</c:v>
                </c:pt>
                <c:pt idx="21" formatCode="0">
                  <c:v>1.0000000000000001E-9</c:v>
                </c:pt>
                <c:pt idx="22" formatCode="0">
                  <c:v>1.0000000000000001E-9</c:v>
                </c:pt>
                <c:pt idx="23" formatCode="0">
                  <c:v>1.0000000000000001E-9</c:v>
                </c:pt>
                <c:pt idx="24" formatCode="0">
                  <c:v>1.0000000000000001E-9</c:v>
                </c:pt>
                <c:pt idx="25" formatCode="0">
                  <c:v>1.0000000000000001E-9</c:v>
                </c:pt>
                <c:pt idx="26" formatCode="0">
                  <c:v>1.0000000000000001E-9</c:v>
                </c:pt>
                <c:pt idx="27" formatCode="0">
                  <c:v>1.0000000000000001E-9</c:v>
                </c:pt>
                <c:pt idx="28" formatCode="0">
                  <c:v>1.0000000000000001E-9</c:v>
                </c:pt>
                <c:pt idx="29" formatCode="0">
                  <c:v>1.0000000000000001E-9</c:v>
                </c:pt>
              </c:numCache>
            </c:numRef>
          </c:yVal>
          <c:smooth val="0"/>
          <c:extLst>
            <c:ext xmlns:c16="http://schemas.microsoft.com/office/drawing/2014/chart" uri="{C3380CC4-5D6E-409C-BE32-E72D297353CC}">
              <c16:uniqueId val="{00000001-4DB1-4A96-9C56-F5B449490E3E}"/>
            </c:ext>
          </c:extLst>
        </c:ser>
        <c:ser>
          <c:idx val="2"/>
          <c:order val="2"/>
          <c:tx>
            <c:v>Mean Interval Release</c:v>
          </c:tx>
          <c:spPr>
            <a:ln w="19050">
              <a:solidFill>
                <a:srgbClr val="008000"/>
              </a:solidFill>
              <a:prstDash val="dash"/>
            </a:ln>
            <a:effectLst/>
          </c:spPr>
          <c:marker>
            <c:symbol val="none"/>
          </c:marker>
          <c:xVal>
            <c:numRef>
              <c:f>('R8B'!$B$543,'R8B'!$B$572)</c:f>
              <c:numCache>
                <c:formatCode>0.0</c:formatCode>
                <c:ptCount val="2"/>
                <c:pt idx="0">
                  <c:v>1</c:v>
                </c:pt>
                <c:pt idx="1">
                  <c:v>30</c:v>
                </c:pt>
              </c:numCache>
            </c:numRef>
          </c:xVal>
          <c:yVal>
            <c:numRef>
              <c:f>('R8B'!$H$574,'R8B'!$H$574)</c:f>
              <c:numCache>
                <c:formatCode>0.000</c:formatCode>
                <c:ptCount val="2"/>
                <c:pt idx="0">
                  <c:v>0.10140428247799217</c:v>
                </c:pt>
                <c:pt idx="1">
                  <c:v>0.10140428247799217</c:v>
                </c:pt>
              </c:numCache>
            </c:numRef>
          </c:yVal>
          <c:smooth val="0"/>
          <c:extLst>
            <c:ext xmlns:c16="http://schemas.microsoft.com/office/drawing/2014/chart" uri="{C3380CC4-5D6E-409C-BE32-E72D297353CC}">
              <c16:uniqueId val="{00000002-4DB1-4A96-9C56-F5B449490E3E}"/>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max val="10"/>
          <c:min val="0.1"/>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Interval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charts/chart2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spcFirstLastPara="1" vertOverflow="ellipsis" vert="horz" wrap="square" anchor="ctr" anchorCtr="1"/>
          <a:lstStyle/>
          <a:p>
            <a:pPr>
              <a:defRPr sz="1080" b="1" i="0" u="none" strike="noStrike" kern="1200" baseline="0">
                <a:effectLst/>
                <a:latin typeface="+mn-lt"/>
                <a:ea typeface="+mn-ea"/>
                <a:cs typeface="+mn-cs"/>
              </a:defRPr>
            </a:pPr>
            <a:endParaRPr lang="en-US"/>
          </a:p>
        </c:rich>
      </c:tx>
      <c:overlay val="1"/>
      <c:spPr>
        <a:noFill/>
        <a:ln>
          <a:noFill/>
        </a:ln>
        <a:effectLst/>
      </c:spPr>
    </c:title>
    <c:autoTitleDeleted val="0"/>
    <c:plotArea>
      <c:layout/>
      <c:scatterChart>
        <c:scatterStyle val="lineMarker"/>
        <c:varyColors val="0"/>
        <c:ser>
          <c:idx val="0"/>
          <c:order val="0"/>
          <c:tx>
            <c:v>Cumulative Release</c:v>
          </c:tx>
          <c:spPr>
            <a:ln w="12700">
              <a:solidFill>
                <a:srgbClr val="008000"/>
              </a:solidFill>
              <a:prstDash val="dash"/>
            </a:ln>
            <a:effectLst/>
          </c:spPr>
          <c:marker>
            <c:symbol val="circle"/>
            <c:size val="7"/>
            <c:spPr>
              <a:solidFill>
                <a:srgbClr val="008000"/>
              </a:solidFill>
              <a:ln w="6350">
                <a:solidFill>
                  <a:srgbClr val="000000"/>
                </a:solidFill>
              </a:ln>
              <a:effectLst/>
            </c:spPr>
          </c:marker>
          <c:xVal>
            <c:numRef>
              <c:f>'R8B'!$B$543:$B$572</c:f>
              <c:numCache>
                <c:formatCode>0.0</c:formatCode>
                <c:ptCount val="30"/>
                <c:pt idx="0">
                  <c:v>1</c:v>
                </c:pt>
                <c:pt idx="1">
                  <c:v>2.0027397260273974</c:v>
                </c:pt>
                <c:pt idx="2">
                  <c:v>3.0027397260273974</c:v>
                </c:pt>
                <c:pt idx="3">
                  <c:v>4.0027397260273974</c:v>
                </c:pt>
                <c:pt idx="4">
                  <c:v>5.0027397260273974</c:v>
                </c:pt>
                <c:pt idx="5">
                  <c:v>6.0054794520547947</c:v>
                </c:pt>
                <c:pt idx="6">
                  <c:v>7.0054794520547947</c:v>
                </c:pt>
                <c:pt idx="7">
                  <c:v>8.0054794520547947</c:v>
                </c:pt>
                <c:pt idx="8">
                  <c:v>9.0054794520547947</c:v>
                </c:pt>
                <c:pt idx="9">
                  <c:v>10.008219178082191</c:v>
                </c:pt>
                <c:pt idx="10">
                  <c:v>11.008219178082191</c:v>
                </c:pt>
                <c:pt idx="11">
                  <c:v>12.008219178082191</c:v>
                </c:pt>
                <c:pt idx="12">
                  <c:v>13.008219178082191</c:v>
                </c:pt>
                <c:pt idx="13">
                  <c:v>14.010958904109589</c:v>
                </c:pt>
                <c:pt idx="14">
                  <c:v>15.010958904109589</c:v>
                </c:pt>
                <c:pt idx="15">
                  <c:v>16.010958904109589</c:v>
                </c:pt>
                <c:pt idx="16">
                  <c:v>17.010958904109589</c:v>
                </c:pt>
                <c:pt idx="17">
                  <c:v>18.013698630136986</c:v>
                </c:pt>
                <c:pt idx="18">
                  <c:v>19.013698630136986</c:v>
                </c:pt>
                <c:pt idx="19">
                  <c:v>20.013698630136986</c:v>
                </c:pt>
                <c:pt idx="20">
                  <c:v>21.013698630136986</c:v>
                </c:pt>
                <c:pt idx="21">
                  <c:v>22.016438356164382</c:v>
                </c:pt>
                <c:pt idx="22">
                  <c:v>23.016438356164382</c:v>
                </c:pt>
                <c:pt idx="23">
                  <c:v>24.016438356164382</c:v>
                </c:pt>
                <c:pt idx="24">
                  <c:v>25.016438356164382</c:v>
                </c:pt>
                <c:pt idx="25">
                  <c:v>26.019178082191782</c:v>
                </c:pt>
                <c:pt idx="26">
                  <c:v>27.019178082191782</c:v>
                </c:pt>
                <c:pt idx="27">
                  <c:v>28.019178082191782</c:v>
                </c:pt>
                <c:pt idx="28">
                  <c:v>29.019178082191782</c:v>
                </c:pt>
                <c:pt idx="29">
                  <c:v>30</c:v>
                </c:pt>
              </c:numCache>
            </c:numRef>
          </c:xVal>
          <c:yVal>
            <c:numRef>
              <c:f>'R8B'!$L$543:$L$572</c:f>
              <c:numCache>
                <c:formatCode>0.00</c:formatCode>
                <c:ptCount val="30"/>
                <c:pt idx="0" formatCode="0.000">
                  <c:v>0.70603402338545962</c:v>
                </c:pt>
                <c:pt idx="1">
                  <c:v>1.1174697463090084</c:v>
                </c:pt>
                <c:pt idx="2">
                  <c:v>1.6225979495246967</c:v>
                </c:pt>
                <c:pt idx="3">
                  <c:v>2.084951230140522</c:v>
                </c:pt>
                <c:pt idx="4">
                  <c:v>2.5596111290224766</c:v>
                </c:pt>
                <c:pt idx="5">
                  <c:v>3.0339541700063806</c:v>
                </c:pt>
                <c:pt idx="6">
                  <c:v>3.7164402923576518</c:v>
                </c:pt>
                <c:pt idx="7">
                  <c:v>4.1608275498588121</c:v>
                </c:pt>
                <c:pt idx="8">
                  <c:v>4.5834960412482744</c:v>
                </c:pt>
                <c:pt idx="9">
                  <c:v>4.9792728647140905</c:v>
                </c:pt>
                <c:pt idx="10">
                  <c:v>5.3885717529269241</c:v>
                </c:pt>
                <c:pt idx="11">
                  <c:v>5.5003959066710078</c:v>
                </c:pt>
                <c:pt idx="12">
                  <c:v>5.9278970177540877</c:v>
                </c:pt>
                <c:pt idx="13">
                  <c:v>6.0809171953620007</c:v>
                </c:pt>
                <c:pt idx="14">
                  <c:v>6.0809171953620007</c:v>
                </c:pt>
                <c:pt idx="15">
                  <c:v>6.0809171953620007</c:v>
                </c:pt>
                <c:pt idx="16">
                  <c:v>6.0809171953620007</c:v>
                </c:pt>
                <c:pt idx="17">
                  <c:v>6.0809171953620007</c:v>
                </c:pt>
                <c:pt idx="18">
                  <c:v>6.0809171953620007</c:v>
                </c:pt>
                <c:pt idx="19">
                  <c:v>6.0809171953620007</c:v>
                </c:pt>
                <c:pt idx="20">
                  <c:v>6.0809171953620007</c:v>
                </c:pt>
                <c:pt idx="21">
                  <c:v>6.0809171953620007</c:v>
                </c:pt>
                <c:pt idx="22">
                  <c:v>6.0809171953620007</c:v>
                </c:pt>
                <c:pt idx="23">
                  <c:v>6.0809171953620007</c:v>
                </c:pt>
                <c:pt idx="24">
                  <c:v>6.0809171953620007</c:v>
                </c:pt>
                <c:pt idx="25">
                  <c:v>6.0809171953620007</c:v>
                </c:pt>
                <c:pt idx="26">
                  <c:v>6.0809171953620007</c:v>
                </c:pt>
                <c:pt idx="27">
                  <c:v>6.0809171953620007</c:v>
                </c:pt>
                <c:pt idx="28">
                  <c:v>6.0809171953620007</c:v>
                </c:pt>
                <c:pt idx="29">
                  <c:v>6.0809171953620007</c:v>
                </c:pt>
              </c:numCache>
            </c:numRef>
          </c:yVal>
          <c:smooth val="0"/>
          <c:extLst>
            <c:ext xmlns:c16="http://schemas.microsoft.com/office/drawing/2014/chart" uri="{C3380CC4-5D6E-409C-BE32-E72D297353CC}">
              <c16:uniqueId val="{00000000-D99A-4C39-9A66-BD1BB33C26BF}"/>
            </c:ext>
          </c:extLst>
        </c:ser>
        <c:ser>
          <c:idx val="1"/>
          <c:order val="1"/>
          <c:tx>
            <c:v>Initial Available Content</c:v>
          </c:tx>
          <c:spPr>
            <a:ln w="19050">
              <a:solidFill>
                <a:srgbClr val="008000"/>
              </a:solidFill>
              <a:prstDash val="solid"/>
            </a:ln>
            <a:effectLst/>
          </c:spPr>
          <c:marker>
            <c:symbol val="none"/>
          </c:marker>
          <c:dLbls>
            <c:dLbl>
              <c:idx val="0"/>
              <c:spPr>
                <a:solidFill>
                  <a:srgbClr val="FFFFFF"/>
                </a:solidFill>
                <a:ln w="12700">
                  <a:solidFill>
                    <a:srgbClr val="000000"/>
                  </a:solidFill>
                  <a:prstDash val="solid"/>
                </a:ln>
                <a:effectLst/>
              </c:spPr>
              <c:txPr>
                <a:bodyPr rot="0" spcFirstLastPara="1" vertOverflow="ellipsis" vert="horz" wrap="square" lIns="38100" tIns="19050" rIns="38100" bIns="19050" anchor="ctr" anchorCtr="1">
                  <a:spAutoFit/>
                </a:bodyPr>
                <a:lstStyle/>
                <a:p>
                  <a:pPr>
                    <a:defRPr sz="1000">
                      <a:latin typeface="Tahoma"/>
                      <a:cs typeface="Tahoma"/>
                    </a:defRPr>
                  </a:pPr>
                  <a:endParaRPr lang="en-US"/>
                </a:p>
              </c:txPr>
              <c:dLblPos val="b"/>
              <c:showLegendKey val="0"/>
              <c:showVal val="0"/>
              <c:showCatName val="0"/>
              <c:showSerName val="1"/>
              <c:showPercent val="1"/>
              <c:showBubbleSize val="1"/>
              <c:extLst>
                <c:ext xmlns:c15="http://schemas.microsoft.com/office/drawing/2012/chart" uri="{CE6537A1-D6FC-4f65-9D91-7224C49458BB}"/>
                <c:ext xmlns:c16="http://schemas.microsoft.com/office/drawing/2014/chart" uri="{C3380CC4-5D6E-409C-BE32-E72D297353CC}">
                  <c16:uniqueId val="{00000001-D99A-4C39-9A66-BD1BB33C26BF}"/>
                </c:ext>
              </c:extLst>
            </c:dLbl>
            <c:spPr>
              <a:noFill/>
              <a:ln>
                <a:noFill/>
              </a:ln>
              <a:effectLst/>
            </c:spPr>
            <c:dLblPos val="ctr"/>
            <c:showLegendKey val="0"/>
            <c:showVal val="0"/>
            <c:showCatName val="0"/>
            <c:showSerName val="0"/>
            <c:showPercent val="0"/>
            <c:showBubbleSize val="0"/>
            <c:separator>
</c:separator>
            <c:extLst>
              <c:ext xmlns:c15="http://schemas.microsoft.com/office/drawing/2012/chart" uri="{CE6537A1-D6FC-4f65-9D91-7224C49458BB}">
                <c15:showLeaderLines val="0"/>
              </c:ext>
            </c:extLst>
          </c:dLbls>
          <c:xVal>
            <c:numRef>
              <c:f>('R8B'!$B$543,'R8B'!$B$572)</c:f>
              <c:numCache>
                <c:formatCode>0.0</c:formatCode>
                <c:ptCount val="2"/>
                <c:pt idx="0">
                  <c:v>1</c:v>
                </c:pt>
                <c:pt idx="1">
                  <c:v>30</c:v>
                </c:pt>
              </c:numCache>
            </c:numRef>
          </c:xVal>
          <c:yVal>
            <c:numRef>
              <c:f>('R8B'!$G$538,'R8B'!$G$538)</c:f>
              <c:numCache>
                <c:formatCode>0.00</c:formatCode>
                <c:ptCount val="2"/>
                <c:pt idx="0">
                  <c:v>6.0809171953619998</c:v>
                </c:pt>
                <c:pt idx="1">
                  <c:v>6.0809171953619998</c:v>
                </c:pt>
              </c:numCache>
            </c:numRef>
          </c:yVal>
          <c:smooth val="0"/>
          <c:extLst>
            <c:ext xmlns:c16="http://schemas.microsoft.com/office/drawing/2014/chart" uri="{C3380CC4-5D6E-409C-BE32-E72D297353CC}">
              <c16:uniqueId val="{00000002-D99A-4C39-9A66-BD1BB33C26BF}"/>
            </c:ext>
          </c:extLst>
        </c:ser>
        <c:dLbls>
          <c:showLegendKey val="0"/>
          <c:showVal val="0"/>
          <c:showCatName val="0"/>
          <c:showSerName val="0"/>
          <c:showPercent val="0"/>
          <c:showBubbleSize val="0"/>
        </c:dLbls>
        <c:axId val="1"/>
        <c:axId val="2"/>
      </c:scatterChart>
      <c:valAx>
        <c:axId val="1"/>
        <c:scaling>
          <c:orientation val="minMax"/>
          <c:max val="30"/>
          <c:min val="1"/>
        </c:scaling>
        <c:delete val="0"/>
        <c:axPos val="b"/>
        <c:majorGridlines>
          <c:spPr>
            <a:ln w="12700">
              <a:solidFill>
                <a:srgbClr val="D3D3D3"/>
              </a:solidFill>
              <a:prstDash val="dot"/>
              <a:round/>
            </a:ln>
          </c:spPr>
        </c:majorGridlines>
        <c:title>
          <c:tx>
            <c:rich>
              <a:bodyPr rot="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Assessment Time (y)</a:t>
                </a:r>
              </a:p>
            </c:rich>
          </c:tx>
          <c:overlay val="0"/>
          <c:spPr>
            <a:noFill/>
            <a:ln>
              <a:noFill/>
            </a:ln>
            <a:effectLst/>
          </c:spPr>
        </c:title>
        <c:numFmt formatCode="0"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2"/>
        <c:crosses val="min"/>
        <c:crossBetween val="midCat"/>
      </c:valAx>
      <c:valAx>
        <c:axId val="2"/>
        <c:scaling>
          <c:logBase val="10"/>
          <c:orientation val="minMax"/>
        </c:scaling>
        <c:delete val="0"/>
        <c:axPos val="l"/>
        <c:majorGridlines>
          <c:spPr>
            <a:ln w="12700">
              <a:solidFill>
                <a:srgbClr val="D3D3D3"/>
              </a:solidFill>
              <a:prstDash val="dot"/>
              <a:round/>
            </a:ln>
          </c:spPr>
        </c:majorGridlines>
        <c:title>
          <c:tx>
            <c:rich>
              <a:bodyPr rot="-5400000" spcFirstLastPara="1" vertOverflow="ellipsis" vert="horz" wrap="square" anchor="ctr" anchorCtr="1"/>
              <a:lstStyle/>
              <a:p>
                <a:pPr>
                  <a:defRPr sz="1200" b="1" i="0" u="none" strike="noStrike" kern="1200" baseline="0">
                    <a:solidFill>
                      <a:srgbClr val="000000"/>
                    </a:solidFill>
                    <a:effectLst/>
                    <a:latin typeface="Tahoma"/>
                    <a:ea typeface="+mn-ea"/>
                    <a:cs typeface="+mn-cs"/>
                  </a:defRPr>
                </a:pPr>
                <a:r>
                  <a:rPr lang="en-US"/>
                  <a:t>V Cumulative Release (mg/kg-dry)</a:t>
                </a:r>
              </a:p>
            </c:rich>
          </c:tx>
          <c:overlay val="0"/>
          <c:spPr>
            <a:noFill/>
            <a:ln>
              <a:noFill/>
            </a:ln>
            <a:effectLst/>
          </c:spPr>
        </c:title>
        <c:numFmt formatCode="General" sourceLinked="0"/>
        <c:majorTickMark val="out"/>
        <c:minorTickMark val="in"/>
        <c:tickLblPos val="nextTo"/>
        <c:spPr>
          <a:ln w="12700">
            <a:solidFill>
              <a:srgbClr val="000000"/>
            </a:solidFill>
            <a:prstDash val="solid"/>
          </a:ln>
          <a:effectLst/>
        </c:spPr>
        <c:txPr>
          <a:bodyPr rot="-60000000" spcFirstLastPara="1" vertOverflow="ellipsis" vert="horz" wrap="square" anchor="ctr" anchorCtr="1"/>
          <a:lstStyle/>
          <a:p>
            <a:pPr>
              <a:defRPr sz="1200" b="0" i="0" kern="1200">
                <a:solidFill>
                  <a:srgbClr val="000000"/>
                </a:solidFill>
                <a:latin typeface="Tahoma"/>
              </a:defRPr>
            </a:pPr>
            <a:endParaRPr lang="en-US"/>
          </a:p>
        </c:txPr>
        <c:crossAx val="1"/>
        <c:crosses val="min"/>
        <c:crossBetween val="between"/>
      </c:valAx>
      <c:spPr>
        <a:solidFill>
          <a:srgbClr val="FFFFFF"/>
        </a:solidFill>
        <a:ln w="12700">
          <a:solidFill>
            <a:srgbClr val="000000"/>
          </a:solidFill>
          <a:prstDash val="solid"/>
        </a:ln>
        <a:effectLst/>
        <a:sp3d/>
      </c:spPr>
    </c:plotArea>
    <c:legend>
      <c:legendPos val="b"/>
      <c:legendEntry>
        <c:idx val="1"/>
        <c:delete val="1"/>
      </c:legendEntry>
      <c:overlay val="0"/>
      <c:spPr>
        <a:solidFill>
          <a:srgbClr val="FFFFFF"/>
        </a:solidFill>
        <a:ln w="12700">
          <a:solidFill>
            <a:srgbClr val="000000"/>
          </a:solidFill>
          <a:prstDash val="solid"/>
        </a:ln>
        <a:effectLst/>
        <a:sp3d/>
      </c:spPr>
      <c:txPr>
        <a:bodyPr rot="0" spcFirstLastPara="1" vertOverflow="ellipsis" vert="horz" wrap="square" anchor="ctr" anchorCtr="1"/>
        <a:lstStyle/>
        <a:p>
          <a:pPr>
            <a:defRPr sz="1000" b="0" i="0">
              <a:solidFill>
                <a:srgbClr val="000000"/>
              </a:solidFill>
              <a:latin typeface="Tahoma"/>
            </a:defRPr>
          </a:pPr>
          <a:endParaRPr lang="en-US"/>
        </a:p>
      </c:txPr>
    </c:legend>
    <c:plotVisOnly val="1"/>
    <c:dispBlanksAs val="zero"/>
    <c:showDLblsOverMax val="1"/>
  </c:chart>
  <c:spPr>
    <a:solidFill>
      <a:srgbClr val="FFFFFF"/>
    </a:solidFill>
    <a:ln w="12700">
      <a:solidFill>
        <a:srgbClr val="000000"/>
      </a:solidFill>
      <a:prstDash val="solid"/>
    </a:ln>
    <a:effectLst/>
    <a:sp3d/>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6" Type="http://schemas.openxmlformats.org/officeDocument/2006/relationships/chart" Target="../charts/chart26.xml"/><Relationship Id="rId21" Type="http://schemas.openxmlformats.org/officeDocument/2006/relationships/chart" Target="../charts/chart21.xml"/><Relationship Id="rId42" Type="http://schemas.openxmlformats.org/officeDocument/2006/relationships/chart" Target="../charts/chart42.xml"/><Relationship Id="rId47" Type="http://schemas.openxmlformats.org/officeDocument/2006/relationships/chart" Target="../charts/chart47.xml"/><Relationship Id="rId63" Type="http://schemas.openxmlformats.org/officeDocument/2006/relationships/chart" Target="../charts/chart63.xml"/><Relationship Id="rId68" Type="http://schemas.openxmlformats.org/officeDocument/2006/relationships/chart" Target="../charts/chart68.xml"/><Relationship Id="rId84" Type="http://schemas.openxmlformats.org/officeDocument/2006/relationships/chart" Target="../charts/chart84.xml"/><Relationship Id="rId89" Type="http://schemas.openxmlformats.org/officeDocument/2006/relationships/chart" Target="../charts/chart89.xml"/><Relationship Id="rId16" Type="http://schemas.openxmlformats.org/officeDocument/2006/relationships/chart" Target="../charts/chart16.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80" Type="http://schemas.openxmlformats.org/officeDocument/2006/relationships/chart" Target="../charts/chart80.xml"/><Relationship Id="rId85" Type="http://schemas.openxmlformats.org/officeDocument/2006/relationships/chart" Target="../charts/chart85.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103" Type="http://schemas.openxmlformats.org/officeDocument/2006/relationships/chart" Target="../charts/chart103.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96" Type="http://schemas.openxmlformats.org/officeDocument/2006/relationships/chart" Target="../charts/chart96.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4" Type="http://schemas.openxmlformats.org/officeDocument/2006/relationships/chart" Target="../charts/chart4.xml"/><Relationship Id="rId9" Type="http://schemas.openxmlformats.org/officeDocument/2006/relationships/chart" Target="../charts/chart9.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61" Type="http://schemas.openxmlformats.org/officeDocument/2006/relationships/chart" Target="../charts/chart61.xml"/><Relationship Id="rId82" Type="http://schemas.openxmlformats.org/officeDocument/2006/relationships/chart" Target="../charts/chart82.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3" Type="http://schemas.openxmlformats.org/officeDocument/2006/relationships/chart" Target="../charts/chart3.xml"/></Relationships>
</file>

<file path=xl/drawings/_rels/drawing46.xml.rels><?xml version="1.0" encoding="UTF-8" standalone="yes"?>
<Relationships xmlns="http://schemas.openxmlformats.org/package/2006/relationships"><Relationship Id="rId13" Type="http://schemas.openxmlformats.org/officeDocument/2006/relationships/chart" Target="../charts/chart116.xml"/><Relationship Id="rId18" Type="http://schemas.openxmlformats.org/officeDocument/2006/relationships/chart" Target="../charts/chart121.xml"/><Relationship Id="rId26" Type="http://schemas.openxmlformats.org/officeDocument/2006/relationships/chart" Target="../charts/chart129.xml"/><Relationship Id="rId3" Type="http://schemas.openxmlformats.org/officeDocument/2006/relationships/chart" Target="../charts/chart106.xml"/><Relationship Id="rId21" Type="http://schemas.openxmlformats.org/officeDocument/2006/relationships/chart" Target="../charts/chart124.xml"/><Relationship Id="rId34" Type="http://schemas.openxmlformats.org/officeDocument/2006/relationships/chart" Target="../charts/chart137.xml"/><Relationship Id="rId7" Type="http://schemas.openxmlformats.org/officeDocument/2006/relationships/chart" Target="../charts/chart110.xml"/><Relationship Id="rId12" Type="http://schemas.openxmlformats.org/officeDocument/2006/relationships/chart" Target="../charts/chart115.xml"/><Relationship Id="rId17" Type="http://schemas.openxmlformats.org/officeDocument/2006/relationships/chart" Target="../charts/chart120.xml"/><Relationship Id="rId25" Type="http://schemas.openxmlformats.org/officeDocument/2006/relationships/chart" Target="../charts/chart128.xml"/><Relationship Id="rId33" Type="http://schemas.openxmlformats.org/officeDocument/2006/relationships/chart" Target="../charts/chart136.xml"/><Relationship Id="rId2" Type="http://schemas.openxmlformats.org/officeDocument/2006/relationships/chart" Target="../charts/chart105.xml"/><Relationship Id="rId16" Type="http://schemas.openxmlformats.org/officeDocument/2006/relationships/chart" Target="../charts/chart119.xml"/><Relationship Id="rId20" Type="http://schemas.openxmlformats.org/officeDocument/2006/relationships/chart" Target="../charts/chart123.xml"/><Relationship Id="rId29" Type="http://schemas.openxmlformats.org/officeDocument/2006/relationships/chart" Target="../charts/chart132.xml"/><Relationship Id="rId1" Type="http://schemas.openxmlformats.org/officeDocument/2006/relationships/chart" Target="../charts/chart104.xml"/><Relationship Id="rId6" Type="http://schemas.openxmlformats.org/officeDocument/2006/relationships/chart" Target="../charts/chart109.xml"/><Relationship Id="rId11" Type="http://schemas.openxmlformats.org/officeDocument/2006/relationships/chart" Target="../charts/chart114.xml"/><Relationship Id="rId24" Type="http://schemas.openxmlformats.org/officeDocument/2006/relationships/chart" Target="../charts/chart127.xml"/><Relationship Id="rId32" Type="http://schemas.openxmlformats.org/officeDocument/2006/relationships/chart" Target="../charts/chart135.xml"/><Relationship Id="rId5" Type="http://schemas.openxmlformats.org/officeDocument/2006/relationships/chart" Target="../charts/chart108.xml"/><Relationship Id="rId15" Type="http://schemas.openxmlformats.org/officeDocument/2006/relationships/chart" Target="../charts/chart118.xml"/><Relationship Id="rId23" Type="http://schemas.openxmlformats.org/officeDocument/2006/relationships/chart" Target="../charts/chart126.xml"/><Relationship Id="rId28" Type="http://schemas.openxmlformats.org/officeDocument/2006/relationships/chart" Target="../charts/chart131.xml"/><Relationship Id="rId10" Type="http://schemas.openxmlformats.org/officeDocument/2006/relationships/chart" Target="../charts/chart113.xml"/><Relationship Id="rId19" Type="http://schemas.openxmlformats.org/officeDocument/2006/relationships/chart" Target="../charts/chart122.xml"/><Relationship Id="rId31" Type="http://schemas.openxmlformats.org/officeDocument/2006/relationships/chart" Target="../charts/chart134.xml"/><Relationship Id="rId4" Type="http://schemas.openxmlformats.org/officeDocument/2006/relationships/chart" Target="../charts/chart107.xml"/><Relationship Id="rId9" Type="http://schemas.openxmlformats.org/officeDocument/2006/relationships/chart" Target="../charts/chart112.xml"/><Relationship Id="rId14" Type="http://schemas.openxmlformats.org/officeDocument/2006/relationships/chart" Target="../charts/chart117.xml"/><Relationship Id="rId22" Type="http://schemas.openxmlformats.org/officeDocument/2006/relationships/chart" Target="../charts/chart125.xml"/><Relationship Id="rId27" Type="http://schemas.openxmlformats.org/officeDocument/2006/relationships/chart" Target="../charts/chart130.xml"/><Relationship Id="rId30" Type="http://schemas.openxmlformats.org/officeDocument/2006/relationships/chart" Target="../charts/chart133.xml"/><Relationship Id="rId8" Type="http://schemas.openxmlformats.org/officeDocument/2006/relationships/chart" Target="../charts/chart111.xml"/></Relationships>
</file>

<file path=xl/drawings/_rels/drawing47.xml.rels><?xml version="1.0" encoding="UTF-8" standalone="yes"?>
<Relationships xmlns="http://schemas.openxmlformats.org/package/2006/relationships"><Relationship Id="rId13" Type="http://schemas.openxmlformats.org/officeDocument/2006/relationships/chart" Target="../charts/chart150.xml"/><Relationship Id="rId18" Type="http://schemas.openxmlformats.org/officeDocument/2006/relationships/chart" Target="../charts/chart155.xml"/><Relationship Id="rId26" Type="http://schemas.openxmlformats.org/officeDocument/2006/relationships/chart" Target="../charts/chart163.xml"/><Relationship Id="rId3" Type="http://schemas.openxmlformats.org/officeDocument/2006/relationships/chart" Target="../charts/chart140.xml"/><Relationship Id="rId21" Type="http://schemas.openxmlformats.org/officeDocument/2006/relationships/chart" Target="../charts/chart158.xml"/><Relationship Id="rId34" Type="http://schemas.openxmlformats.org/officeDocument/2006/relationships/chart" Target="../charts/chart171.xml"/><Relationship Id="rId7" Type="http://schemas.openxmlformats.org/officeDocument/2006/relationships/chart" Target="../charts/chart144.xml"/><Relationship Id="rId12" Type="http://schemas.openxmlformats.org/officeDocument/2006/relationships/chart" Target="../charts/chart149.xml"/><Relationship Id="rId17" Type="http://schemas.openxmlformats.org/officeDocument/2006/relationships/chart" Target="../charts/chart154.xml"/><Relationship Id="rId25" Type="http://schemas.openxmlformats.org/officeDocument/2006/relationships/chart" Target="../charts/chart162.xml"/><Relationship Id="rId33" Type="http://schemas.openxmlformats.org/officeDocument/2006/relationships/chart" Target="../charts/chart170.xml"/><Relationship Id="rId2" Type="http://schemas.openxmlformats.org/officeDocument/2006/relationships/chart" Target="../charts/chart139.xml"/><Relationship Id="rId16" Type="http://schemas.openxmlformats.org/officeDocument/2006/relationships/chart" Target="../charts/chart153.xml"/><Relationship Id="rId20" Type="http://schemas.openxmlformats.org/officeDocument/2006/relationships/chart" Target="../charts/chart157.xml"/><Relationship Id="rId29" Type="http://schemas.openxmlformats.org/officeDocument/2006/relationships/chart" Target="../charts/chart166.xml"/><Relationship Id="rId1" Type="http://schemas.openxmlformats.org/officeDocument/2006/relationships/chart" Target="../charts/chart138.xml"/><Relationship Id="rId6" Type="http://schemas.openxmlformats.org/officeDocument/2006/relationships/chart" Target="../charts/chart143.xml"/><Relationship Id="rId11" Type="http://schemas.openxmlformats.org/officeDocument/2006/relationships/chart" Target="../charts/chart148.xml"/><Relationship Id="rId24" Type="http://schemas.openxmlformats.org/officeDocument/2006/relationships/chart" Target="../charts/chart161.xml"/><Relationship Id="rId32" Type="http://schemas.openxmlformats.org/officeDocument/2006/relationships/chart" Target="../charts/chart169.xml"/><Relationship Id="rId5" Type="http://schemas.openxmlformats.org/officeDocument/2006/relationships/chart" Target="../charts/chart142.xml"/><Relationship Id="rId15" Type="http://schemas.openxmlformats.org/officeDocument/2006/relationships/chart" Target="../charts/chart152.xml"/><Relationship Id="rId23" Type="http://schemas.openxmlformats.org/officeDocument/2006/relationships/chart" Target="../charts/chart160.xml"/><Relationship Id="rId28" Type="http://schemas.openxmlformats.org/officeDocument/2006/relationships/chart" Target="../charts/chart165.xml"/><Relationship Id="rId10" Type="http://schemas.openxmlformats.org/officeDocument/2006/relationships/chart" Target="../charts/chart147.xml"/><Relationship Id="rId19" Type="http://schemas.openxmlformats.org/officeDocument/2006/relationships/chart" Target="../charts/chart156.xml"/><Relationship Id="rId31" Type="http://schemas.openxmlformats.org/officeDocument/2006/relationships/chart" Target="../charts/chart168.xml"/><Relationship Id="rId4" Type="http://schemas.openxmlformats.org/officeDocument/2006/relationships/chart" Target="../charts/chart141.xml"/><Relationship Id="rId9" Type="http://schemas.openxmlformats.org/officeDocument/2006/relationships/chart" Target="../charts/chart146.xml"/><Relationship Id="rId14" Type="http://schemas.openxmlformats.org/officeDocument/2006/relationships/chart" Target="../charts/chart151.xml"/><Relationship Id="rId22" Type="http://schemas.openxmlformats.org/officeDocument/2006/relationships/chart" Target="../charts/chart159.xml"/><Relationship Id="rId27" Type="http://schemas.openxmlformats.org/officeDocument/2006/relationships/chart" Target="../charts/chart164.xml"/><Relationship Id="rId30" Type="http://schemas.openxmlformats.org/officeDocument/2006/relationships/chart" Target="../charts/chart167.xml"/><Relationship Id="rId8" Type="http://schemas.openxmlformats.org/officeDocument/2006/relationships/chart" Target="../charts/chart145.xml"/></Relationships>
</file>

<file path=xl/drawings/_rels/drawing48.xml.rels><?xml version="1.0" encoding="UTF-8" standalone="yes"?>
<Relationships xmlns="http://schemas.openxmlformats.org/package/2006/relationships"><Relationship Id="rId13" Type="http://schemas.openxmlformats.org/officeDocument/2006/relationships/chart" Target="../charts/chart184.xml"/><Relationship Id="rId18" Type="http://schemas.openxmlformats.org/officeDocument/2006/relationships/chart" Target="../charts/chart189.xml"/><Relationship Id="rId26" Type="http://schemas.openxmlformats.org/officeDocument/2006/relationships/chart" Target="../charts/chart197.xml"/><Relationship Id="rId3" Type="http://schemas.openxmlformats.org/officeDocument/2006/relationships/chart" Target="../charts/chart174.xml"/><Relationship Id="rId21" Type="http://schemas.openxmlformats.org/officeDocument/2006/relationships/chart" Target="../charts/chart192.xml"/><Relationship Id="rId34" Type="http://schemas.openxmlformats.org/officeDocument/2006/relationships/chart" Target="../charts/chart205.xml"/><Relationship Id="rId7" Type="http://schemas.openxmlformats.org/officeDocument/2006/relationships/chart" Target="../charts/chart178.xml"/><Relationship Id="rId12" Type="http://schemas.openxmlformats.org/officeDocument/2006/relationships/chart" Target="../charts/chart183.xml"/><Relationship Id="rId17" Type="http://schemas.openxmlformats.org/officeDocument/2006/relationships/chart" Target="../charts/chart188.xml"/><Relationship Id="rId25" Type="http://schemas.openxmlformats.org/officeDocument/2006/relationships/chart" Target="../charts/chart196.xml"/><Relationship Id="rId33" Type="http://schemas.openxmlformats.org/officeDocument/2006/relationships/chart" Target="../charts/chart204.xml"/><Relationship Id="rId2" Type="http://schemas.openxmlformats.org/officeDocument/2006/relationships/chart" Target="../charts/chart173.xml"/><Relationship Id="rId16" Type="http://schemas.openxmlformats.org/officeDocument/2006/relationships/chart" Target="../charts/chart187.xml"/><Relationship Id="rId20" Type="http://schemas.openxmlformats.org/officeDocument/2006/relationships/chart" Target="../charts/chart191.xml"/><Relationship Id="rId29" Type="http://schemas.openxmlformats.org/officeDocument/2006/relationships/chart" Target="../charts/chart200.xml"/><Relationship Id="rId1" Type="http://schemas.openxmlformats.org/officeDocument/2006/relationships/chart" Target="../charts/chart172.xml"/><Relationship Id="rId6" Type="http://schemas.openxmlformats.org/officeDocument/2006/relationships/chart" Target="../charts/chart177.xml"/><Relationship Id="rId11" Type="http://schemas.openxmlformats.org/officeDocument/2006/relationships/chart" Target="../charts/chart182.xml"/><Relationship Id="rId24" Type="http://schemas.openxmlformats.org/officeDocument/2006/relationships/chart" Target="../charts/chart195.xml"/><Relationship Id="rId32" Type="http://schemas.openxmlformats.org/officeDocument/2006/relationships/chart" Target="../charts/chart203.xml"/><Relationship Id="rId5" Type="http://schemas.openxmlformats.org/officeDocument/2006/relationships/chart" Target="../charts/chart176.xml"/><Relationship Id="rId15" Type="http://schemas.openxmlformats.org/officeDocument/2006/relationships/chart" Target="../charts/chart186.xml"/><Relationship Id="rId23" Type="http://schemas.openxmlformats.org/officeDocument/2006/relationships/chart" Target="../charts/chart194.xml"/><Relationship Id="rId28" Type="http://schemas.openxmlformats.org/officeDocument/2006/relationships/chart" Target="../charts/chart199.xml"/><Relationship Id="rId10" Type="http://schemas.openxmlformats.org/officeDocument/2006/relationships/chart" Target="../charts/chart181.xml"/><Relationship Id="rId19" Type="http://schemas.openxmlformats.org/officeDocument/2006/relationships/chart" Target="../charts/chart190.xml"/><Relationship Id="rId31" Type="http://schemas.openxmlformats.org/officeDocument/2006/relationships/chart" Target="../charts/chart202.xml"/><Relationship Id="rId4" Type="http://schemas.openxmlformats.org/officeDocument/2006/relationships/chart" Target="../charts/chart175.xml"/><Relationship Id="rId9" Type="http://schemas.openxmlformats.org/officeDocument/2006/relationships/chart" Target="../charts/chart180.xml"/><Relationship Id="rId14" Type="http://schemas.openxmlformats.org/officeDocument/2006/relationships/chart" Target="../charts/chart185.xml"/><Relationship Id="rId22" Type="http://schemas.openxmlformats.org/officeDocument/2006/relationships/chart" Target="../charts/chart193.xml"/><Relationship Id="rId27" Type="http://schemas.openxmlformats.org/officeDocument/2006/relationships/chart" Target="../charts/chart198.xml"/><Relationship Id="rId30" Type="http://schemas.openxmlformats.org/officeDocument/2006/relationships/chart" Target="../charts/chart201.xml"/><Relationship Id="rId8" Type="http://schemas.openxmlformats.org/officeDocument/2006/relationships/chart" Target="../charts/chart179.xml"/></Relationships>
</file>

<file path=xl/drawings/_rels/drawing49.xml.rels><?xml version="1.0" encoding="UTF-8" standalone="yes"?>
<Relationships xmlns="http://schemas.openxmlformats.org/package/2006/relationships"><Relationship Id="rId13" Type="http://schemas.openxmlformats.org/officeDocument/2006/relationships/chart" Target="../charts/chart218.xml"/><Relationship Id="rId18" Type="http://schemas.openxmlformats.org/officeDocument/2006/relationships/chart" Target="../charts/chart223.xml"/><Relationship Id="rId26" Type="http://schemas.openxmlformats.org/officeDocument/2006/relationships/chart" Target="../charts/chart231.xml"/><Relationship Id="rId3" Type="http://schemas.openxmlformats.org/officeDocument/2006/relationships/chart" Target="../charts/chart208.xml"/><Relationship Id="rId21" Type="http://schemas.openxmlformats.org/officeDocument/2006/relationships/chart" Target="../charts/chart226.xml"/><Relationship Id="rId34" Type="http://schemas.openxmlformats.org/officeDocument/2006/relationships/chart" Target="../charts/chart239.xml"/><Relationship Id="rId7" Type="http://schemas.openxmlformats.org/officeDocument/2006/relationships/chart" Target="../charts/chart212.xml"/><Relationship Id="rId12" Type="http://schemas.openxmlformats.org/officeDocument/2006/relationships/chart" Target="../charts/chart217.xml"/><Relationship Id="rId17" Type="http://schemas.openxmlformats.org/officeDocument/2006/relationships/chart" Target="../charts/chart222.xml"/><Relationship Id="rId25" Type="http://schemas.openxmlformats.org/officeDocument/2006/relationships/chart" Target="../charts/chart230.xml"/><Relationship Id="rId33" Type="http://schemas.openxmlformats.org/officeDocument/2006/relationships/chart" Target="../charts/chart238.xml"/><Relationship Id="rId2" Type="http://schemas.openxmlformats.org/officeDocument/2006/relationships/chart" Target="../charts/chart207.xml"/><Relationship Id="rId16" Type="http://schemas.openxmlformats.org/officeDocument/2006/relationships/chart" Target="../charts/chart221.xml"/><Relationship Id="rId20" Type="http://schemas.openxmlformats.org/officeDocument/2006/relationships/chart" Target="../charts/chart225.xml"/><Relationship Id="rId29" Type="http://schemas.openxmlformats.org/officeDocument/2006/relationships/chart" Target="../charts/chart234.xml"/><Relationship Id="rId1" Type="http://schemas.openxmlformats.org/officeDocument/2006/relationships/chart" Target="../charts/chart206.xml"/><Relationship Id="rId6" Type="http://schemas.openxmlformats.org/officeDocument/2006/relationships/chart" Target="../charts/chart211.xml"/><Relationship Id="rId11" Type="http://schemas.openxmlformats.org/officeDocument/2006/relationships/chart" Target="../charts/chart216.xml"/><Relationship Id="rId24" Type="http://schemas.openxmlformats.org/officeDocument/2006/relationships/chart" Target="../charts/chart229.xml"/><Relationship Id="rId32" Type="http://schemas.openxmlformats.org/officeDocument/2006/relationships/chart" Target="../charts/chart237.xml"/><Relationship Id="rId5" Type="http://schemas.openxmlformats.org/officeDocument/2006/relationships/chart" Target="../charts/chart210.xml"/><Relationship Id="rId15" Type="http://schemas.openxmlformats.org/officeDocument/2006/relationships/chart" Target="../charts/chart220.xml"/><Relationship Id="rId23" Type="http://schemas.openxmlformats.org/officeDocument/2006/relationships/chart" Target="../charts/chart228.xml"/><Relationship Id="rId28" Type="http://schemas.openxmlformats.org/officeDocument/2006/relationships/chart" Target="../charts/chart233.xml"/><Relationship Id="rId10" Type="http://schemas.openxmlformats.org/officeDocument/2006/relationships/chart" Target="../charts/chart215.xml"/><Relationship Id="rId19" Type="http://schemas.openxmlformats.org/officeDocument/2006/relationships/chart" Target="../charts/chart224.xml"/><Relationship Id="rId31" Type="http://schemas.openxmlformats.org/officeDocument/2006/relationships/chart" Target="../charts/chart236.xml"/><Relationship Id="rId4" Type="http://schemas.openxmlformats.org/officeDocument/2006/relationships/chart" Target="../charts/chart209.xml"/><Relationship Id="rId9" Type="http://schemas.openxmlformats.org/officeDocument/2006/relationships/chart" Target="../charts/chart214.xml"/><Relationship Id="rId14" Type="http://schemas.openxmlformats.org/officeDocument/2006/relationships/chart" Target="../charts/chart219.xml"/><Relationship Id="rId22" Type="http://schemas.openxmlformats.org/officeDocument/2006/relationships/chart" Target="../charts/chart227.xml"/><Relationship Id="rId27" Type="http://schemas.openxmlformats.org/officeDocument/2006/relationships/chart" Target="../charts/chart232.xml"/><Relationship Id="rId30" Type="http://schemas.openxmlformats.org/officeDocument/2006/relationships/chart" Target="../charts/chart235.xml"/><Relationship Id="rId8" Type="http://schemas.openxmlformats.org/officeDocument/2006/relationships/chart" Target="../charts/chart213.xml"/></Relationships>
</file>

<file path=xl/drawings/drawing1.xml><?xml version="1.0" encoding="utf-8"?>
<xdr:wsDr xmlns:xdr="http://schemas.openxmlformats.org/drawingml/2006/spreadsheetDrawing" xmlns:a="http://schemas.openxmlformats.org/drawingml/2006/main">
  <xdr:twoCellAnchor>
    <xdr:from>
      <xdr:col>15</xdr:col>
      <xdr:colOff>0</xdr:colOff>
      <xdr:row>81</xdr:row>
      <xdr:rowOff>0</xdr:rowOff>
    </xdr:from>
    <xdr:to>
      <xdr:col>22</xdr:col>
      <xdr:colOff>95250</xdr:colOff>
      <xdr:row>96</xdr:row>
      <xdr:rowOff>85725</xdr:rowOff>
    </xdr:to>
    <xdr:graphicFrame macro="">
      <xdr:nvGraphicFramePr>
        <xdr:cNvPr id="3" name="lxsChart001">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0</xdr:colOff>
      <xdr:row>81</xdr:row>
      <xdr:rowOff>0</xdr:rowOff>
    </xdr:from>
    <xdr:to>
      <xdr:col>30</xdr:col>
      <xdr:colOff>198120</xdr:colOff>
      <xdr:row>96</xdr:row>
      <xdr:rowOff>129540</xdr:rowOff>
    </xdr:to>
    <xdr:graphicFrame macro="">
      <xdr:nvGraphicFramePr>
        <xdr:cNvPr id="4" name="lxsChart002">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0</xdr:colOff>
      <xdr:row>81</xdr:row>
      <xdr:rowOff>0</xdr:rowOff>
    </xdr:from>
    <xdr:to>
      <xdr:col>38</xdr:col>
      <xdr:colOff>198120</xdr:colOff>
      <xdr:row>96</xdr:row>
      <xdr:rowOff>129540</xdr:rowOff>
    </xdr:to>
    <xdr:graphicFrame macro="">
      <xdr:nvGraphicFramePr>
        <xdr:cNvPr id="5" name="lxsChart003">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0</xdr:colOff>
      <xdr:row>126</xdr:row>
      <xdr:rowOff>0</xdr:rowOff>
    </xdr:from>
    <xdr:to>
      <xdr:col>22</xdr:col>
      <xdr:colOff>106680</xdr:colOff>
      <xdr:row>141</xdr:row>
      <xdr:rowOff>129540</xdr:rowOff>
    </xdr:to>
    <xdr:graphicFrame macro="">
      <xdr:nvGraphicFramePr>
        <xdr:cNvPr id="6" name="lxsChart004">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0</xdr:colOff>
      <xdr:row>126</xdr:row>
      <xdr:rowOff>0</xdr:rowOff>
    </xdr:from>
    <xdr:to>
      <xdr:col>30</xdr:col>
      <xdr:colOff>198120</xdr:colOff>
      <xdr:row>141</xdr:row>
      <xdr:rowOff>129540</xdr:rowOff>
    </xdr:to>
    <xdr:graphicFrame macro="">
      <xdr:nvGraphicFramePr>
        <xdr:cNvPr id="7" name="lxsChart005">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31</xdr:col>
      <xdr:colOff>0</xdr:colOff>
      <xdr:row>126</xdr:row>
      <xdr:rowOff>0</xdr:rowOff>
    </xdr:from>
    <xdr:to>
      <xdr:col>38</xdr:col>
      <xdr:colOff>198120</xdr:colOff>
      <xdr:row>141</xdr:row>
      <xdr:rowOff>129540</xdr:rowOff>
    </xdr:to>
    <xdr:graphicFrame macro="">
      <xdr:nvGraphicFramePr>
        <xdr:cNvPr id="8" name="lxsChart006">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0</xdr:colOff>
      <xdr:row>171</xdr:row>
      <xdr:rowOff>0</xdr:rowOff>
    </xdr:from>
    <xdr:to>
      <xdr:col>22</xdr:col>
      <xdr:colOff>106680</xdr:colOff>
      <xdr:row>186</xdr:row>
      <xdr:rowOff>129540</xdr:rowOff>
    </xdr:to>
    <xdr:graphicFrame macro="">
      <xdr:nvGraphicFramePr>
        <xdr:cNvPr id="9" name="lxsChart007">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23</xdr:col>
      <xdr:colOff>0</xdr:colOff>
      <xdr:row>171</xdr:row>
      <xdr:rowOff>0</xdr:rowOff>
    </xdr:from>
    <xdr:to>
      <xdr:col>30</xdr:col>
      <xdr:colOff>198120</xdr:colOff>
      <xdr:row>186</xdr:row>
      <xdr:rowOff>129540</xdr:rowOff>
    </xdr:to>
    <xdr:graphicFrame macro="">
      <xdr:nvGraphicFramePr>
        <xdr:cNvPr id="10" name="lxsChart008">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31</xdr:col>
      <xdr:colOff>0</xdr:colOff>
      <xdr:row>171</xdr:row>
      <xdr:rowOff>0</xdr:rowOff>
    </xdr:from>
    <xdr:to>
      <xdr:col>38</xdr:col>
      <xdr:colOff>198120</xdr:colOff>
      <xdr:row>186</xdr:row>
      <xdr:rowOff>129540</xdr:rowOff>
    </xdr:to>
    <xdr:graphicFrame macro="">
      <xdr:nvGraphicFramePr>
        <xdr:cNvPr id="11" name="lxsChart009">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15</xdr:col>
      <xdr:colOff>0</xdr:colOff>
      <xdr:row>216</xdr:row>
      <xdr:rowOff>0</xdr:rowOff>
    </xdr:from>
    <xdr:to>
      <xdr:col>22</xdr:col>
      <xdr:colOff>106680</xdr:colOff>
      <xdr:row>231</xdr:row>
      <xdr:rowOff>129540</xdr:rowOff>
    </xdr:to>
    <xdr:graphicFrame macro="">
      <xdr:nvGraphicFramePr>
        <xdr:cNvPr id="12" name="lxsChart010">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23</xdr:col>
      <xdr:colOff>0</xdr:colOff>
      <xdr:row>216</xdr:row>
      <xdr:rowOff>0</xdr:rowOff>
    </xdr:from>
    <xdr:to>
      <xdr:col>30</xdr:col>
      <xdr:colOff>198120</xdr:colOff>
      <xdr:row>231</xdr:row>
      <xdr:rowOff>129540</xdr:rowOff>
    </xdr:to>
    <xdr:graphicFrame macro="">
      <xdr:nvGraphicFramePr>
        <xdr:cNvPr id="13" name="lxsChart011">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31</xdr:col>
      <xdr:colOff>0</xdr:colOff>
      <xdr:row>216</xdr:row>
      <xdr:rowOff>0</xdr:rowOff>
    </xdr:from>
    <xdr:to>
      <xdr:col>38</xdr:col>
      <xdr:colOff>198120</xdr:colOff>
      <xdr:row>231</xdr:row>
      <xdr:rowOff>129540</xdr:rowOff>
    </xdr:to>
    <xdr:graphicFrame macro="">
      <xdr:nvGraphicFramePr>
        <xdr:cNvPr id="14" name="lxsChart012">
          <a:extLst>
            <a:ext uri="{FF2B5EF4-FFF2-40B4-BE49-F238E27FC236}">
              <a16:creationId xmlns:a16="http://schemas.microsoft.com/office/drawing/2014/main" id="{00000000-0008-0000-00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15</xdr:col>
      <xdr:colOff>0</xdr:colOff>
      <xdr:row>261</xdr:row>
      <xdr:rowOff>0</xdr:rowOff>
    </xdr:from>
    <xdr:to>
      <xdr:col>22</xdr:col>
      <xdr:colOff>106680</xdr:colOff>
      <xdr:row>276</xdr:row>
      <xdr:rowOff>129540</xdr:rowOff>
    </xdr:to>
    <xdr:graphicFrame macro="">
      <xdr:nvGraphicFramePr>
        <xdr:cNvPr id="15" name="lxsChart013">
          <a:extLst>
            <a:ext uri="{FF2B5EF4-FFF2-40B4-BE49-F238E27FC236}">
              <a16:creationId xmlns:a16="http://schemas.microsoft.com/office/drawing/2014/main" id="{00000000-0008-0000-00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23</xdr:col>
      <xdr:colOff>0</xdr:colOff>
      <xdr:row>261</xdr:row>
      <xdr:rowOff>0</xdr:rowOff>
    </xdr:from>
    <xdr:to>
      <xdr:col>30</xdr:col>
      <xdr:colOff>198120</xdr:colOff>
      <xdr:row>276</xdr:row>
      <xdr:rowOff>129540</xdr:rowOff>
    </xdr:to>
    <xdr:graphicFrame macro="">
      <xdr:nvGraphicFramePr>
        <xdr:cNvPr id="16" name="lxsChart014">
          <a:extLst>
            <a:ext uri="{FF2B5EF4-FFF2-40B4-BE49-F238E27FC236}">
              <a16:creationId xmlns:a16="http://schemas.microsoft.com/office/drawing/2014/main" id="{00000000-0008-0000-00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31</xdr:col>
      <xdr:colOff>0</xdr:colOff>
      <xdr:row>261</xdr:row>
      <xdr:rowOff>0</xdr:rowOff>
    </xdr:from>
    <xdr:to>
      <xdr:col>38</xdr:col>
      <xdr:colOff>198120</xdr:colOff>
      <xdr:row>276</xdr:row>
      <xdr:rowOff>129540</xdr:rowOff>
    </xdr:to>
    <xdr:graphicFrame macro="">
      <xdr:nvGraphicFramePr>
        <xdr:cNvPr id="17" name="lxsChart015">
          <a:extLst>
            <a:ext uri="{FF2B5EF4-FFF2-40B4-BE49-F238E27FC236}">
              <a16:creationId xmlns:a16="http://schemas.microsoft.com/office/drawing/2014/main" id="{00000000-0008-0000-00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15</xdr:col>
      <xdr:colOff>0</xdr:colOff>
      <xdr:row>306</xdr:row>
      <xdr:rowOff>0</xdr:rowOff>
    </xdr:from>
    <xdr:to>
      <xdr:col>22</xdr:col>
      <xdr:colOff>106680</xdr:colOff>
      <xdr:row>321</xdr:row>
      <xdr:rowOff>129540</xdr:rowOff>
    </xdr:to>
    <xdr:graphicFrame macro="">
      <xdr:nvGraphicFramePr>
        <xdr:cNvPr id="18" name="lxsChart016">
          <a:extLst>
            <a:ext uri="{FF2B5EF4-FFF2-40B4-BE49-F238E27FC236}">
              <a16:creationId xmlns:a16="http://schemas.microsoft.com/office/drawing/2014/main" id="{00000000-0008-0000-00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23</xdr:col>
      <xdr:colOff>0</xdr:colOff>
      <xdr:row>306</xdr:row>
      <xdr:rowOff>0</xdr:rowOff>
    </xdr:from>
    <xdr:to>
      <xdr:col>30</xdr:col>
      <xdr:colOff>198120</xdr:colOff>
      <xdr:row>321</xdr:row>
      <xdr:rowOff>129540</xdr:rowOff>
    </xdr:to>
    <xdr:graphicFrame macro="">
      <xdr:nvGraphicFramePr>
        <xdr:cNvPr id="19" name="lxsChart017">
          <a:extLst>
            <a:ext uri="{FF2B5EF4-FFF2-40B4-BE49-F238E27FC236}">
              <a16:creationId xmlns:a16="http://schemas.microsoft.com/office/drawing/2014/main" id="{00000000-0008-0000-00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31</xdr:col>
      <xdr:colOff>0</xdr:colOff>
      <xdr:row>306</xdr:row>
      <xdr:rowOff>0</xdr:rowOff>
    </xdr:from>
    <xdr:to>
      <xdr:col>38</xdr:col>
      <xdr:colOff>198120</xdr:colOff>
      <xdr:row>321</xdr:row>
      <xdr:rowOff>129540</xdr:rowOff>
    </xdr:to>
    <xdr:graphicFrame macro="">
      <xdr:nvGraphicFramePr>
        <xdr:cNvPr id="20" name="lxsChart018">
          <a:extLst>
            <a:ext uri="{FF2B5EF4-FFF2-40B4-BE49-F238E27FC236}">
              <a16:creationId xmlns:a16="http://schemas.microsoft.com/office/drawing/2014/main" id="{00000000-0008-0000-00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15</xdr:col>
      <xdr:colOff>0</xdr:colOff>
      <xdr:row>351</xdr:row>
      <xdr:rowOff>0</xdr:rowOff>
    </xdr:from>
    <xdr:to>
      <xdr:col>22</xdr:col>
      <xdr:colOff>106680</xdr:colOff>
      <xdr:row>366</xdr:row>
      <xdr:rowOff>129540</xdr:rowOff>
    </xdr:to>
    <xdr:graphicFrame macro="">
      <xdr:nvGraphicFramePr>
        <xdr:cNvPr id="21" name="lxsChart019">
          <a:extLst>
            <a:ext uri="{FF2B5EF4-FFF2-40B4-BE49-F238E27FC236}">
              <a16:creationId xmlns:a16="http://schemas.microsoft.com/office/drawing/2014/main" id="{00000000-0008-0000-00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23</xdr:col>
      <xdr:colOff>0</xdr:colOff>
      <xdr:row>351</xdr:row>
      <xdr:rowOff>0</xdr:rowOff>
    </xdr:from>
    <xdr:to>
      <xdr:col>30</xdr:col>
      <xdr:colOff>198120</xdr:colOff>
      <xdr:row>366</xdr:row>
      <xdr:rowOff>129540</xdr:rowOff>
    </xdr:to>
    <xdr:graphicFrame macro="">
      <xdr:nvGraphicFramePr>
        <xdr:cNvPr id="22" name="lxsChart020">
          <a:extLst>
            <a:ext uri="{FF2B5EF4-FFF2-40B4-BE49-F238E27FC236}">
              <a16:creationId xmlns:a16="http://schemas.microsoft.com/office/drawing/2014/main" id="{00000000-0008-0000-00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31</xdr:col>
      <xdr:colOff>0</xdr:colOff>
      <xdr:row>351</xdr:row>
      <xdr:rowOff>0</xdr:rowOff>
    </xdr:from>
    <xdr:to>
      <xdr:col>38</xdr:col>
      <xdr:colOff>198120</xdr:colOff>
      <xdr:row>366</xdr:row>
      <xdr:rowOff>129540</xdr:rowOff>
    </xdr:to>
    <xdr:graphicFrame macro="">
      <xdr:nvGraphicFramePr>
        <xdr:cNvPr id="23" name="lxsChart021">
          <a:extLst>
            <a:ext uri="{FF2B5EF4-FFF2-40B4-BE49-F238E27FC236}">
              <a16:creationId xmlns:a16="http://schemas.microsoft.com/office/drawing/2014/main" id="{00000000-0008-0000-0000-00001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15</xdr:col>
      <xdr:colOff>0</xdr:colOff>
      <xdr:row>396</xdr:row>
      <xdr:rowOff>0</xdr:rowOff>
    </xdr:from>
    <xdr:to>
      <xdr:col>22</xdr:col>
      <xdr:colOff>106680</xdr:colOff>
      <xdr:row>411</xdr:row>
      <xdr:rowOff>129540</xdr:rowOff>
    </xdr:to>
    <xdr:graphicFrame macro="">
      <xdr:nvGraphicFramePr>
        <xdr:cNvPr id="24" name="lxsChart022">
          <a:extLst>
            <a:ext uri="{FF2B5EF4-FFF2-40B4-BE49-F238E27FC236}">
              <a16:creationId xmlns:a16="http://schemas.microsoft.com/office/drawing/2014/main" id="{00000000-0008-0000-0000-00001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23</xdr:col>
      <xdr:colOff>0</xdr:colOff>
      <xdr:row>396</xdr:row>
      <xdr:rowOff>0</xdr:rowOff>
    </xdr:from>
    <xdr:to>
      <xdr:col>30</xdr:col>
      <xdr:colOff>198120</xdr:colOff>
      <xdr:row>411</xdr:row>
      <xdr:rowOff>129540</xdr:rowOff>
    </xdr:to>
    <xdr:graphicFrame macro="">
      <xdr:nvGraphicFramePr>
        <xdr:cNvPr id="25" name="lxsChart023">
          <a:extLst>
            <a:ext uri="{FF2B5EF4-FFF2-40B4-BE49-F238E27FC236}">
              <a16:creationId xmlns:a16="http://schemas.microsoft.com/office/drawing/2014/main" id="{00000000-0008-0000-0000-00001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31</xdr:col>
      <xdr:colOff>0</xdr:colOff>
      <xdr:row>396</xdr:row>
      <xdr:rowOff>0</xdr:rowOff>
    </xdr:from>
    <xdr:to>
      <xdr:col>38</xdr:col>
      <xdr:colOff>198120</xdr:colOff>
      <xdr:row>411</xdr:row>
      <xdr:rowOff>129540</xdr:rowOff>
    </xdr:to>
    <xdr:graphicFrame macro="">
      <xdr:nvGraphicFramePr>
        <xdr:cNvPr id="26" name="lxsChart024">
          <a:extLst>
            <a:ext uri="{FF2B5EF4-FFF2-40B4-BE49-F238E27FC236}">
              <a16:creationId xmlns:a16="http://schemas.microsoft.com/office/drawing/2014/main" id="{00000000-0008-0000-0000-00001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15</xdr:col>
      <xdr:colOff>0</xdr:colOff>
      <xdr:row>441</xdr:row>
      <xdr:rowOff>0</xdr:rowOff>
    </xdr:from>
    <xdr:to>
      <xdr:col>22</xdr:col>
      <xdr:colOff>106680</xdr:colOff>
      <xdr:row>456</xdr:row>
      <xdr:rowOff>129540</xdr:rowOff>
    </xdr:to>
    <xdr:graphicFrame macro="">
      <xdr:nvGraphicFramePr>
        <xdr:cNvPr id="27" name="lxsChart025">
          <a:extLst>
            <a:ext uri="{FF2B5EF4-FFF2-40B4-BE49-F238E27FC236}">
              <a16:creationId xmlns:a16="http://schemas.microsoft.com/office/drawing/2014/main" id="{00000000-0008-0000-0000-00001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23</xdr:col>
      <xdr:colOff>0</xdr:colOff>
      <xdr:row>441</xdr:row>
      <xdr:rowOff>0</xdr:rowOff>
    </xdr:from>
    <xdr:to>
      <xdr:col>30</xdr:col>
      <xdr:colOff>198120</xdr:colOff>
      <xdr:row>456</xdr:row>
      <xdr:rowOff>129540</xdr:rowOff>
    </xdr:to>
    <xdr:graphicFrame macro="">
      <xdr:nvGraphicFramePr>
        <xdr:cNvPr id="28" name="lxsChart026">
          <a:extLst>
            <a:ext uri="{FF2B5EF4-FFF2-40B4-BE49-F238E27FC236}">
              <a16:creationId xmlns:a16="http://schemas.microsoft.com/office/drawing/2014/main" id="{00000000-0008-0000-00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31</xdr:col>
      <xdr:colOff>0</xdr:colOff>
      <xdr:row>441</xdr:row>
      <xdr:rowOff>0</xdr:rowOff>
    </xdr:from>
    <xdr:to>
      <xdr:col>38</xdr:col>
      <xdr:colOff>198120</xdr:colOff>
      <xdr:row>456</xdr:row>
      <xdr:rowOff>129540</xdr:rowOff>
    </xdr:to>
    <xdr:graphicFrame macro="">
      <xdr:nvGraphicFramePr>
        <xdr:cNvPr id="29" name="lxsChart027">
          <a:extLst>
            <a:ext uri="{FF2B5EF4-FFF2-40B4-BE49-F238E27FC236}">
              <a16:creationId xmlns:a16="http://schemas.microsoft.com/office/drawing/2014/main" id="{00000000-0008-0000-0000-00001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15</xdr:col>
      <xdr:colOff>0</xdr:colOff>
      <xdr:row>486</xdr:row>
      <xdr:rowOff>0</xdr:rowOff>
    </xdr:from>
    <xdr:to>
      <xdr:col>22</xdr:col>
      <xdr:colOff>106680</xdr:colOff>
      <xdr:row>501</xdr:row>
      <xdr:rowOff>129540</xdr:rowOff>
    </xdr:to>
    <xdr:graphicFrame macro="">
      <xdr:nvGraphicFramePr>
        <xdr:cNvPr id="30" name="lxsChart028">
          <a:extLst>
            <a:ext uri="{FF2B5EF4-FFF2-40B4-BE49-F238E27FC236}">
              <a16:creationId xmlns:a16="http://schemas.microsoft.com/office/drawing/2014/main" id="{00000000-0008-0000-00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23</xdr:col>
      <xdr:colOff>0</xdr:colOff>
      <xdr:row>486</xdr:row>
      <xdr:rowOff>0</xdr:rowOff>
    </xdr:from>
    <xdr:to>
      <xdr:col>30</xdr:col>
      <xdr:colOff>198120</xdr:colOff>
      <xdr:row>501</xdr:row>
      <xdr:rowOff>129540</xdr:rowOff>
    </xdr:to>
    <xdr:graphicFrame macro="">
      <xdr:nvGraphicFramePr>
        <xdr:cNvPr id="31" name="lxsChart029">
          <a:extLst>
            <a:ext uri="{FF2B5EF4-FFF2-40B4-BE49-F238E27FC236}">
              <a16:creationId xmlns:a16="http://schemas.microsoft.com/office/drawing/2014/main" id="{00000000-0008-0000-00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31</xdr:col>
      <xdr:colOff>0</xdr:colOff>
      <xdr:row>486</xdr:row>
      <xdr:rowOff>0</xdr:rowOff>
    </xdr:from>
    <xdr:to>
      <xdr:col>38</xdr:col>
      <xdr:colOff>198120</xdr:colOff>
      <xdr:row>501</xdr:row>
      <xdr:rowOff>129540</xdr:rowOff>
    </xdr:to>
    <xdr:graphicFrame macro="">
      <xdr:nvGraphicFramePr>
        <xdr:cNvPr id="32" name="lxsChart030">
          <a:extLst>
            <a:ext uri="{FF2B5EF4-FFF2-40B4-BE49-F238E27FC236}">
              <a16:creationId xmlns:a16="http://schemas.microsoft.com/office/drawing/2014/main" id="{00000000-0008-0000-0000-00002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15</xdr:col>
      <xdr:colOff>0</xdr:colOff>
      <xdr:row>531</xdr:row>
      <xdr:rowOff>0</xdr:rowOff>
    </xdr:from>
    <xdr:to>
      <xdr:col>22</xdr:col>
      <xdr:colOff>106680</xdr:colOff>
      <xdr:row>546</xdr:row>
      <xdr:rowOff>129540</xdr:rowOff>
    </xdr:to>
    <xdr:graphicFrame macro="">
      <xdr:nvGraphicFramePr>
        <xdr:cNvPr id="33" name="lxsChart031">
          <a:extLst>
            <a:ext uri="{FF2B5EF4-FFF2-40B4-BE49-F238E27FC236}">
              <a16:creationId xmlns:a16="http://schemas.microsoft.com/office/drawing/2014/main" id="{00000000-0008-0000-00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23</xdr:col>
      <xdr:colOff>0</xdr:colOff>
      <xdr:row>531</xdr:row>
      <xdr:rowOff>0</xdr:rowOff>
    </xdr:from>
    <xdr:to>
      <xdr:col>30</xdr:col>
      <xdr:colOff>198120</xdr:colOff>
      <xdr:row>546</xdr:row>
      <xdr:rowOff>129540</xdr:rowOff>
    </xdr:to>
    <xdr:graphicFrame macro="">
      <xdr:nvGraphicFramePr>
        <xdr:cNvPr id="34" name="lxsChart032">
          <a:extLst>
            <a:ext uri="{FF2B5EF4-FFF2-40B4-BE49-F238E27FC236}">
              <a16:creationId xmlns:a16="http://schemas.microsoft.com/office/drawing/2014/main" id="{00000000-0008-0000-0000-00002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31</xdr:col>
      <xdr:colOff>0</xdr:colOff>
      <xdr:row>531</xdr:row>
      <xdr:rowOff>0</xdr:rowOff>
    </xdr:from>
    <xdr:to>
      <xdr:col>38</xdr:col>
      <xdr:colOff>198120</xdr:colOff>
      <xdr:row>546</xdr:row>
      <xdr:rowOff>129540</xdr:rowOff>
    </xdr:to>
    <xdr:graphicFrame macro="">
      <xdr:nvGraphicFramePr>
        <xdr:cNvPr id="35" name="lxsChart033">
          <a:extLst>
            <a:ext uri="{FF2B5EF4-FFF2-40B4-BE49-F238E27FC236}">
              <a16:creationId xmlns:a16="http://schemas.microsoft.com/office/drawing/2014/main" id="{00000000-0008-0000-0000-00002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15</xdr:col>
      <xdr:colOff>0</xdr:colOff>
      <xdr:row>97</xdr:row>
      <xdr:rowOff>0</xdr:rowOff>
    </xdr:from>
    <xdr:to>
      <xdr:col>22</xdr:col>
      <xdr:colOff>106680</xdr:colOff>
      <xdr:row>115</xdr:row>
      <xdr:rowOff>137160</xdr:rowOff>
    </xdr:to>
    <xdr:graphicFrame macro="">
      <xdr:nvGraphicFramePr>
        <xdr:cNvPr id="36" name="lxsChart001">
          <a:extLst>
            <a:ext uri="{FF2B5EF4-FFF2-40B4-BE49-F238E27FC236}">
              <a16:creationId xmlns:a16="http://schemas.microsoft.com/office/drawing/2014/main" id="{9AEA950D-AC93-4C08-87AF-9EA8998FF9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31</xdr:col>
      <xdr:colOff>0</xdr:colOff>
      <xdr:row>97</xdr:row>
      <xdr:rowOff>0</xdr:rowOff>
    </xdr:from>
    <xdr:to>
      <xdr:col>38</xdr:col>
      <xdr:colOff>198120</xdr:colOff>
      <xdr:row>115</xdr:row>
      <xdr:rowOff>137160</xdr:rowOff>
    </xdr:to>
    <xdr:graphicFrame macro="">
      <xdr:nvGraphicFramePr>
        <xdr:cNvPr id="37" name="lxsChart003">
          <a:extLst>
            <a:ext uri="{FF2B5EF4-FFF2-40B4-BE49-F238E27FC236}">
              <a16:creationId xmlns:a16="http://schemas.microsoft.com/office/drawing/2014/main" id="{105938A0-7C6B-4D4C-BBE2-7577EF91FE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23</xdr:col>
      <xdr:colOff>0</xdr:colOff>
      <xdr:row>97</xdr:row>
      <xdr:rowOff>0</xdr:rowOff>
    </xdr:from>
    <xdr:to>
      <xdr:col>30</xdr:col>
      <xdr:colOff>198120</xdr:colOff>
      <xdr:row>115</xdr:row>
      <xdr:rowOff>137160</xdr:rowOff>
    </xdr:to>
    <xdr:graphicFrame macro="">
      <xdr:nvGraphicFramePr>
        <xdr:cNvPr id="38" name="lxsChart002">
          <a:extLst>
            <a:ext uri="{FF2B5EF4-FFF2-40B4-BE49-F238E27FC236}">
              <a16:creationId xmlns:a16="http://schemas.microsoft.com/office/drawing/2014/main" id="{4CDF228C-F112-491F-82EA-619AEEE5FF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15</xdr:col>
      <xdr:colOff>0</xdr:colOff>
      <xdr:row>142</xdr:row>
      <xdr:rowOff>0</xdr:rowOff>
    </xdr:from>
    <xdr:to>
      <xdr:col>22</xdr:col>
      <xdr:colOff>106680</xdr:colOff>
      <xdr:row>160</xdr:row>
      <xdr:rowOff>137160</xdr:rowOff>
    </xdr:to>
    <xdr:graphicFrame macro="">
      <xdr:nvGraphicFramePr>
        <xdr:cNvPr id="39" name="lxsChart004">
          <a:extLst>
            <a:ext uri="{FF2B5EF4-FFF2-40B4-BE49-F238E27FC236}">
              <a16:creationId xmlns:a16="http://schemas.microsoft.com/office/drawing/2014/main" id="{E0D612D5-73A1-46AF-8653-E0301D1576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23</xdr:col>
      <xdr:colOff>0</xdr:colOff>
      <xdr:row>142</xdr:row>
      <xdr:rowOff>0</xdr:rowOff>
    </xdr:from>
    <xdr:to>
      <xdr:col>30</xdr:col>
      <xdr:colOff>198120</xdr:colOff>
      <xdr:row>160</xdr:row>
      <xdr:rowOff>137160</xdr:rowOff>
    </xdr:to>
    <xdr:graphicFrame macro="">
      <xdr:nvGraphicFramePr>
        <xdr:cNvPr id="40" name="lxsChart005">
          <a:extLst>
            <a:ext uri="{FF2B5EF4-FFF2-40B4-BE49-F238E27FC236}">
              <a16:creationId xmlns:a16="http://schemas.microsoft.com/office/drawing/2014/main" id="{08F8ABF7-3123-4706-ABC3-4E17BEEA62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31</xdr:col>
      <xdr:colOff>0</xdr:colOff>
      <xdr:row>142</xdr:row>
      <xdr:rowOff>0</xdr:rowOff>
    </xdr:from>
    <xdr:to>
      <xdr:col>38</xdr:col>
      <xdr:colOff>198120</xdr:colOff>
      <xdr:row>160</xdr:row>
      <xdr:rowOff>137160</xdr:rowOff>
    </xdr:to>
    <xdr:graphicFrame macro="">
      <xdr:nvGraphicFramePr>
        <xdr:cNvPr id="41" name="lxsChart006">
          <a:extLst>
            <a:ext uri="{FF2B5EF4-FFF2-40B4-BE49-F238E27FC236}">
              <a16:creationId xmlns:a16="http://schemas.microsoft.com/office/drawing/2014/main" id="{A6646A5A-265E-46A8-95E1-E0FD95C10C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15</xdr:col>
      <xdr:colOff>0</xdr:colOff>
      <xdr:row>187</xdr:row>
      <xdr:rowOff>0</xdr:rowOff>
    </xdr:from>
    <xdr:to>
      <xdr:col>22</xdr:col>
      <xdr:colOff>106680</xdr:colOff>
      <xdr:row>205</xdr:row>
      <xdr:rowOff>137160</xdr:rowOff>
    </xdr:to>
    <xdr:graphicFrame macro="">
      <xdr:nvGraphicFramePr>
        <xdr:cNvPr id="42" name="lxsChart007">
          <a:extLst>
            <a:ext uri="{FF2B5EF4-FFF2-40B4-BE49-F238E27FC236}">
              <a16:creationId xmlns:a16="http://schemas.microsoft.com/office/drawing/2014/main" id="{EB9FD138-0179-4230-9B54-D4E05A20A1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23</xdr:col>
      <xdr:colOff>0</xdr:colOff>
      <xdr:row>187</xdr:row>
      <xdr:rowOff>0</xdr:rowOff>
    </xdr:from>
    <xdr:to>
      <xdr:col>30</xdr:col>
      <xdr:colOff>198120</xdr:colOff>
      <xdr:row>205</xdr:row>
      <xdr:rowOff>137160</xdr:rowOff>
    </xdr:to>
    <xdr:graphicFrame macro="">
      <xdr:nvGraphicFramePr>
        <xdr:cNvPr id="43" name="lxsChart008">
          <a:extLst>
            <a:ext uri="{FF2B5EF4-FFF2-40B4-BE49-F238E27FC236}">
              <a16:creationId xmlns:a16="http://schemas.microsoft.com/office/drawing/2014/main" id="{0279AE96-7F00-40F3-90B0-62365493C2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31</xdr:col>
      <xdr:colOff>0</xdr:colOff>
      <xdr:row>187</xdr:row>
      <xdr:rowOff>0</xdr:rowOff>
    </xdr:from>
    <xdr:to>
      <xdr:col>38</xdr:col>
      <xdr:colOff>198120</xdr:colOff>
      <xdr:row>205</xdr:row>
      <xdr:rowOff>137160</xdr:rowOff>
    </xdr:to>
    <xdr:graphicFrame macro="">
      <xdr:nvGraphicFramePr>
        <xdr:cNvPr id="44" name="lxsChart009">
          <a:extLst>
            <a:ext uri="{FF2B5EF4-FFF2-40B4-BE49-F238E27FC236}">
              <a16:creationId xmlns:a16="http://schemas.microsoft.com/office/drawing/2014/main" id="{E7145A10-505D-46E2-9339-EFB549CB8C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15</xdr:col>
      <xdr:colOff>0</xdr:colOff>
      <xdr:row>232</xdr:row>
      <xdr:rowOff>0</xdr:rowOff>
    </xdr:from>
    <xdr:to>
      <xdr:col>22</xdr:col>
      <xdr:colOff>106680</xdr:colOff>
      <xdr:row>250</xdr:row>
      <xdr:rowOff>137160</xdr:rowOff>
    </xdr:to>
    <xdr:graphicFrame macro="">
      <xdr:nvGraphicFramePr>
        <xdr:cNvPr id="45" name="lxsChart010">
          <a:extLst>
            <a:ext uri="{FF2B5EF4-FFF2-40B4-BE49-F238E27FC236}">
              <a16:creationId xmlns:a16="http://schemas.microsoft.com/office/drawing/2014/main" id="{C006F9D2-D176-4AE8-B5C1-99D9C6612C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23</xdr:col>
      <xdr:colOff>0</xdr:colOff>
      <xdr:row>232</xdr:row>
      <xdr:rowOff>0</xdr:rowOff>
    </xdr:from>
    <xdr:to>
      <xdr:col>30</xdr:col>
      <xdr:colOff>198120</xdr:colOff>
      <xdr:row>250</xdr:row>
      <xdr:rowOff>137160</xdr:rowOff>
    </xdr:to>
    <xdr:graphicFrame macro="">
      <xdr:nvGraphicFramePr>
        <xdr:cNvPr id="46" name="lxsChart011">
          <a:extLst>
            <a:ext uri="{FF2B5EF4-FFF2-40B4-BE49-F238E27FC236}">
              <a16:creationId xmlns:a16="http://schemas.microsoft.com/office/drawing/2014/main" id="{0597847B-FE50-414E-A764-C2F102FA99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31</xdr:col>
      <xdr:colOff>0</xdr:colOff>
      <xdr:row>232</xdr:row>
      <xdr:rowOff>0</xdr:rowOff>
    </xdr:from>
    <xdr:to>
      <xdr:col>38</xdr:col>
      <xdr:colOff>198120</xdr:colOff>
      <xdr:row>250</xdr:row>
      <xdr:rowOff>137160</xdr:rowOff>
    </xdr:to>
    <xdr:graphicFrame macro="">
      <xdr:nvGraphicFramePr>
        <xdr:cNvPr id="47" name="lxsChart012">
          <a:extLst>
            <a:ext uri="{FF2B5EF4-FFF2-40B4-BE49-F238E27FC236}">
              <a16:creationId xmlns:a16="http://schemas.microsoft.com/office/drawing/2014/main" id="{5228D2A6-F8E4-46D1-B14C-667426F706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15</xdr:col>
      <xdr:colOff>0</xdr:colOff>
      <xdr:row>277</xdr:row>
      <xdr:rowOff>0</xdr:rowOff>
    </xdr:from>
    <xdr:to>
      <xdr:col>22</xdr:col>
      <xdr:colOff>106680</xdr:colOff>
      <xdr:row>295</xdr:row>
      <xdr:rowOff>137160</xdr:rowOff>
    </xdr:to>
    <xdr:graphicFrame macro="">
      <xdr:nvGraphicFramePr>
        <xdr:cNvPr id="48" name="lxsChart013">
          <a:extLst>
            <a:ext uri="{FF2B5EF4-FFF2-40B4-BE49-F238E27FC236}">
              <a16:creationId xmlns:a16="http://schemas.microsoft.com/office/drawing/2014/main" id="{6280B7E8-CC54-4A83-ABCF-704FD19595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23</xdr:col>
      <xdr:colOff>0</xdr:colOff>
      <xdr:row>277</xdr:row>
      <xdr:rowOff>0</xdr:rowOff>
    </xdr:from>
    <xdr:to>
      <xdr:col>30</xdr:col>
      <xdr:colOff>198120</xdr:colOff>
      <xdr:row>295</xdr:row>
      <xdr:rowOff>137160</xdr:rowOff>
    </xdr:to>
    <xdr:graphicFrame macro="">
      <xdr:nvGraphicFramePr>
        <xdr:cNvPr id="49" name="lxsChart014">
          <a:extLst>
            <a:ext uri="{FF2B5EF4-FFF2-40B4-BE49-F238E27FC236}">
              <a16:creationId xmlns:a16="http://schemas.microsoft.com/office/drawing/2014/main" id="{2247C7A6-152D-4547-B420-481339CF40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31</xdr:col>
      <xdr:colOff>0</xdr:colOff>
      <xdr:row>277</xdr:row>
      <xdr:rowOff>0</xdr:rowOff>
    </xdr:from>
    <xdr:to>
      <xdr:col>38</xdr:col>
      <xdr:colOff>198120</xdr:colOff>
      <xdr:row>295</xdr:row>
      <xdr:rowOff>137160</xdr:rowOff>
    </xdr:to>
    <xdr:graphicFrame macro="">
      <xdr:nvGraphicFramePr>
        <xdr:cNvPr id="50" name="lxsChart015">
          <a:extLst>
            <a:ext uri="{FF2B5EF4-FFF2-40B4-BE49-F238E27FC236}">
              <a16:creationId xmlns:a16="http://schemas.microsoft.com/office/drawing/2014/main" id="{D76FB752-1421-4AB8-8C5B-A96EB10695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15</xdr:col>
      <xdr:colOff>0</xdr:colOff>
      <xdr:row>322</xdr:row>
      <xdr:rowOff>0</xdr:rowOff>
    </xdr:from>
    <xdr:to>
      <xdr:col>22</xdr:col>
      <xdr:colOff>106680</xdr:colOff>
      <xdr:row>340</xdr:row>
      <xdr:rowOff>137160</xdr:rowOff>
    </xdr:to>
    <xdr:graphicFrame macro="">
      <xdr:nvGraphicFramePr>
        <xdr:cNvPr id="51" name="lxsChart016">
          <a:extLst>
            <a:ext uri="{FF2B5EF4-FFF2-40B4-BE49-F238E27FC236}">
              <a16:creationId xmlns:a16="http://schemas.microsoft.com/office/drawing/2014/main" id="{8ED11D30-FF36-45DF-92CD-612187264E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23</xdr:col>
      <xdr:colOff>0</xdr:colOff>
      <xdr:row>322</xdr:row>
      <xdr:rowOff>0</xdr:rowOff>
    </xdr:from>
    <xdr:to>
      <xdr:col>30</xdr:col>
      <xdr:colOff>198120</xdr:colOff>
      <xdr:row>340</xdr:row>
      <xdr:rowOff>137160</xdr:rowOff>
    </xdr:to>
    <xdr:graphicFrame macro="">
      <xdr:nvGraphicFramePr>
        <xdr:cNvPr id="52" name="lxsChart017">
          <a:extLst>
            <a:ext uri="{FF2B5EF4-FFF2-40B4-BE49-F238E27FC236}">
              <a16:creationId xmlns:a16="http://schemas.microsoft.com/office/drawing/2014/main" id="{02C81346-5893-4760-AE3B-45FA44660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31</xdr:col>
      <xdr:colOff>0</xdr:colOff>
      <xdr:row>322</xdr:row>
      <xdr:rowOff>0</xdr:rowOff>
    </xdr:from>
    <xdr:to>
      <xdr:col>38</xdr:col>
      <xdr:colOff>198120</xdr:colOff>
      <xdr:row>340</xdr:row>
      <xdr:rowOff>137160</xdr:rowOff>
    </xdr:to>
    <xdr:graphicFrame macro="">
      <xdr:nvGraphicFramePr>
        <xdr:cNvPr id="53" name="lxsChart018">
          <a:extLst>
            <a:ext uri="{FF2B5EF4-FFF2-40B4-BE49-F238E27FC236}">
              <a16:creationId xmlns:a16="http://schemas.microsoft.com/office/drawing/2014/main" id="{A46D5216-43B5-42FC-89E6-BA84398A8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15</xdr:col>
      <xdr:colOff>0</xdr:colOff>
      <xdr:row>367</xdr:row>
      <xdr:rowOff>0</xdr:rowOff>
    </xdr:from>
    <xdr:to>
      <xdr:col>22</xdr:col>
      <xdr:colOff>106680</xdr:colOff>
      <xdr:row>385</xdr:row>
      <xdr:rowOff>137160</xdr:rowOff>
    </xdr:to>
    <xdr:graphicFrame macro="">
      <xdr:nvGraphicFramePr>
        <xdr:cNvPr id="54" name="lxsChart019">
          <a:extLst>
            <a:ext uri="{FF2B5EF4-FFF2-40B4-BE49-F238E27FC236}">
              <a16:creationId xmlns:a16="http://schemas.microsoft.com/office/drawing/2014/main" id="{C9A0DA59-9338-4A3F-A31C-42076FA9B6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23</xdr:col>
      <xdr:colOff>0</xdr:colOff>
      <xdr:row>367</xdr:row>
      <xdr:rowOff>0</xdr:rowOff>
    </xdr:from>
    <xdr:to>
      <xdr:col>30</xdr:col>
      <xdr:colOff>198120</xdr:colOff>
      <xdr:row>385</xdr:row>
      <xdr:rowOff>137160</xdr:rowOff>
    </xdr:to>
    <xdr:graphicFrame macro="">
      <xdr:nvGraphicFramePr>
        <xdr:cNvPr id="55" name="lxsChart020">
          <a:extLst>
            <a:ext uri="{FF2B5EF4-FFF2-40B4-BE49-F238E27FC236}">
              <a16:creationId xmlns:a16="http://schemas.microsoft.com/office/drawing/2014/main" id="{6A62E9AA-F8F6-4818-B07C-CEDD21B1CF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31</xdr:col>
      <xdr:colOff>0</xdr:colOff>
      <xdr:row>367</xdr:row>
      <xdr:rowOff>0</xdr:rowOff>
    </xdr:from>
    <xdr:to>
      <xdr:col>38</xdr:col>
      <xdr:colOff>198120</xdr:colOff>
      <xdr:row>385</xdr:row>
      <xdr:rowOff>137160</xdr:rowOff>
    </xdr:to>
    <xdr:graphicFrame macro="">
      <xdr:nvGraphicFramePr>
        <xdr:cNvPr id="57" name="lxsChart021">
          <a:extLst>
            <a:ext uri="{FF2B5EF4-FFF2-40B4-BE49-F238E27FC236}">
              <a16:creationId xmlns:a16="http://schemas.microsoft.com/office/drawing/2014/main" id="{42A53F06-A293-46E3-8DD7-F8AD81490F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15</xdr:col>
      <xdr:colOff>0</xdr:colOff>
      <xdr:row>412</xdr:row>
      <xdr:rowOff>0</xdr:rowOff>
    </xdr:from>
    <xdr:to>
      <xdr:col>22</xdr:col>
      <xdr:colOff>106680</xdr:colOff>
      <xdr:row>430</xdr:row>
      <xdr:rowOff>137160</xdr:rowOff>
    </xdr:to>
    <xdr:graphicFrame macro="">
      <xdr:nvGraphicFramePr>
        <xdr:cNvPr id="58" name="lxsChart022">
          <a:extLst>
            <a:ext uri="{FF2B5EF4-FFF2-40B4-BE49-F238E27FC236}">
              <a16:creationId xmlns:a16="http://schemas.microsoft.com/office/drawing/2014/main" id="{B58473DB-EEDA-46CB-85A4-81967AF051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23</xdr:col>
      <xdr:colOff>0</xdr:colOff>
      <xdr:row>412</xdr:row>
      <xdr:rowOff>0</xdr:rowOff>
    </xdr:from>
    <xdr:to>
      <xdr:col>30</xdr:col>
      <xdr:colOff>198120</xdr:colOff>
      <xdr:row>430</xdr:row>
      <xdr:rowOff>137160</xdr:rowOff>
    </xdr:to>
    <xdr:graphicFrame macro="">
      <xdr:nvGraphicFramePr>
        <xdr:cNvPr id="59" name="lxsChart023">
          <a:extLst>
            <a:ext uri="{FF2B5EF4-FFF2-40B4-BE49-F238E27FC236}">
              <a16:creationId xmlns:a16="http://schemas.microsoft.com/office/drawing/2014/main" id="{BDDCFBB0-9587-4CEA-83F3-6E3DA568A9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31</xdr:col>
      <xdr:colOff>0</xdr:colOff>
      <xdr:row>412</xdr:row>
      <xdr:rowOff>0</xdr:rowOff>
    </xdr:from>
    <xdr:to>
      <xdr:col>38</xdr:col>
      <xdr:colOff>198120</xdr:colOff>
      <xdr:row>430</xdr:row>
      <xdr:rowOff>137160</xdr:rowOff>
    </xdr:to>
    <xdr:graphicFrame macro="">
      <xdr:nvGraphicFramePr>
        <xdr:cNvPr id="60" name="lxsChart024">
          <a:extLst>
            <a:ext uri="{FF2B5EF4-FFF2-40B4-BE49-F238E27FC236}">
              <a16:creationId xmlns:a16="http://schemas.microsoft.com/office/drawing/2014/main" id="{1C8411EF-6025-49B8-AD56-430865E7F2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15</xdr:col>
      <xdr:colOff>0</xdr:colOff>
      <xdr:row>547</xdr:row>
      <xdr:rowOff>0</xdr:rowOff>
    </xdr:from>
    <xdr:to>
      <xdr:col>22</xdr:col>
      <xdr:colOff>106680</xdr:colOff>
      <xdr:row>565</xdr:row>
      <xdr:rowOff>137160</xdr:rowOff>
    </xdr:to>
    <xdr:graphicFrame macro="">
      <xdr:nvGraphicFramePr>
        <xdr:cNvPr id="61" name="lxsChart031">
          <a:extLst>
            <a:ext uri="{FF2B5EF4-FFF2-40B4-BE49-F238E27FC236}">
              <a16:creationId xmlns:a16="http://schemas.microsoft.com/office/drawing/2014/main" id="{65185B8B-9D1C-4B2E-835E-51D0F21926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23</xdr:col>
      <xdr:colOff>0</xdr:colOff>
      <xdr:row>547</xdr:row>
      <xdr:rowOff>0</xdr:rowOff>
    </xdr:from>
    <xdr:to>
      <xdr:col>30</xdr:col>
      <xdr:colOff>198120</xdr:colOff>
      <xdr:row>565</xdr:row>
      <xdr:rowOff>137160</xdr:rowOff>
    </xdr:to>
    <xdr:graphicFrame macro="">
      <xdr:nvGraphicFramePr>
        <xdr:cNvPr id="62" name="lxsChart032">
          <a:extLst>
            <a:ext uri="{FF2B5EF4-FFF2-40B4-BE49-F238E27FC236}">
              <a16:creationId xmlns:a16="http://schemas.microsoft.com/office/drawing/2014/main" id="{D8B55284-412C-4261-B7CC-B7EEDEDC80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31</xdr:col>
      <xdr:colOff>0</xdr:colOff>
      <xdr:row>547</xdr:row>
      <xdr:rowOff>0</xdr:rowOff>
    </xdr:from>
    <xdr:to>
      <xdr:col>38</xdr:col>
      <xdr:colOff>198120</xdr:colOff>
      <xdr:row>565</xdr:row>
      <xdr:rowOff>137160</xdr:rowOff>
    </xdr:to>
    <xdr:graphicFrame macro="">
      <xdr:nvGraphicFramePr>
        <xdr:cNvPr id="63" name="lxsChart033">
          <a:extLst>
            <a:ext uri="{FF2B5EF4-FFF2-40B4-BE49-F238E27FC236}">
              <a16:creationId xmlns:a16="http://schemas.microsoft.com/office/drawing/2014/main" id="{0ED1AF3D-FB4A-4676-9C50-D88AD2D77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15</xdr:col>
      <xdr:colOff>0</xdr:colOff>
      <xdr:row>457</xdr:row>
      <xdr:rowOff>0</xdr:rowOff>
    </xdr:from>
    <xdr:to>
      <xdr:col>22</xdr:col>
      <xdr:colOff>106680</xdr:colOff>
      <xdr:row>475</xdr:row>
      <xdr:rowOff>137160</xdr:rowOff>
    </xdr:to>
    <xdr:graphicFrame macro="">
      <xdr:nvGraphicFramePr>
        <xdr:cNvPr id="64" name="lxsChart025">
          <a:extLst>
            <a:ext uri="{FF2B5EF4-FFF2-40B4-BE49-F238E27FC236}">
              <a16:creationId xmlns:a16="http://schemas.microsoft.com/office/drawing/2014/main" id="{8D1306E7-182C-470D-879B-8629E7B932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23</xdr:col>
      <xdr:colOff>0</xdr:colOff>
      <xdr:row>457</xdr:row>
      <xdr:rowOff>0</xdr:rowOff>
    </xdr:from>
    <xdr:to>
      <xdr:col>30</xdr:col>
      <xdr:colOff>198120</xdr:colOff>
      <xdr:row>475</xdr:row>
      <xdr:rowOff>137160</xdr:rowOff>
    </xdr:to>
    <xdr:graphicFrame macro="">
      <xdr:nvGraphicFramePr>
        <xdr:cNvPr id="65" name="lxsChart026">
          <a:extLst>
            <a:ext uri="{FF2B5EF4-FFF2-40B4-BE49-F238E27FC236}">
              <a16:creationId xmlns:a16="http://schemas.microsoft.com/office/drawing/2014/main" id="{6CAE83D5-6EC0-4505-9F22-F44E8258A3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31</xdr:col>
      <xdr:colOff>0</xdr:colOff>
      <xdr:row>457</xdr:row>
      <xdr:rowOff>0</xdr:rowOff>
    </xdr:from>
    <xdr:to>
      <xdr:col>38</xdr:col>
      <xdr:colOff>198120</xdr:colOff>
      <xdr:row>475</xdr:row>
      <xdr:rowOff>137160</xdr:rowOff>
    </xdr:to>
    <xdr:graphicFrame macro="">
      <xdr:nvGraphicFramePr>
        <xdr:cNvPr id="66" name="lxsChart027">
          <a:extLst>
            <a:ext uri="{FF2B5EF4-FFF2-40B4-BE49-F238E27FC236}">
              <a16:creationId xmlns:a16="http://schemas.microsoft.com/office/drawing/2014/main" id="{0D453984-3C1E-4F5D-B804-A195562408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15</xdr:col>
      <xdr:colOff>0</xdr:colOff>
      <xdr:row>502</xdr:row>
      <xdr:rowOff>0</xdr:rowOff>
    </xdr:from>
    <xdr:to>
      <xdr:col>22</xdr:col>
      <xdr:colOff>106680</xdr:colOff>
      <xdr:row>520</xdr:row>
      <xdr:rowOff>137160</xdr:rowOff>
    </xdr:to>
    <xdr:graphicFrame macro="">
      <xdr:nvGraphicFramePr>
        <xdr:cNvPr id="67" name="lxsChart028">
          <a:extLst>
            <a:ext uri="{FF2B5EF4-FFF2-40B4-BE49-F238E27FC236}">
              <a16:creationId xmlns:a16="http://schemas.microsoft.com/office/drawing/2014/main" id="{B16AFCB2-633C-4F4F-A856-08B4E46BB1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23</xdr:col>
      <xdr:colOff>0</xdr:colOff>
      <xdr:row>502</xdr:row>
      <xdr:rowOff>0</xdr:rowOff>
    </xdr:from>
    <xdr:to>
      <xdr:col>30</xdr:col>
      <xdr:colOff>198120</xdr:colOff>
      <xdr:row>520</xdr:row>
      <xdr:rowOff>137160</xdr:rowOff>
    </xdr:to>
    <xdr:graphicFrame macro="">
      <xdr:nvGraphicFramePr>
        <xdr:cNvPr id="68" name="lxsChart029">
          <a:extLst>
            <a:ext uri="{FF2B5EF4-FFF2-40B4-BE49-F238E27FC236}">
              <a16:creationId xmlns:a16="http://schemas.microsoft.com/office/drawing/2014/main" id="{D31CDDDE-90A2-409A-B5AB-A5009BC061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31</xdr:col>
      <xdr:colOff>0</xdr:colOff>
      <xdr:row>502</xdr:row>
      <xdr:rowOff>0</xdr:rowOff>
    </xdr:from>
    <xdr:to>
      <xdr:col>38</xdr:col>
      <xdr:colOff>198120</xdr:colOff>
      <xdr:row>520</xdr:row>
      <xdr:rowOff>137160</xdr:rowOff>
    </xdr:to>
    <xdr:graphicFrame macro="">
      <xdr:nvGraphicFramePr>
        <xdr:cNvPr id="69" name="lxsChart030">
          <a:extLst>
            <a:ext uri="{FF2B5EF4-FFF2-40B4-BE49-F238E27FC236}">
              <a16:creationId xmlns:a16="http://schemas.microsoft.com/office/drawing/2014/main" id="{B2C84489-6D8E-4CE5-8DE3-F4E2DCB6C8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oneCellAnchor>
    <xdr:from>
      <xdr:col>23</xdr:col>
      <xdr:colOff>0</xdr:colOff>
      <xdr:row>161</xdr:row>
      <xdr:rowOff>0</xdr:rowOff>
    </xdr:from>
    <xdr:ext cx="4556759" cy="609013"/>
    <xdr:sp macro="" textlink="">
      <xdr:nvSpPr>
        <xdr:cNvPr id="71" name="TextBox 70">
          <a:extLst>
            <a:ext uri="{FF2B5EF4-FFF2-40B4-BE49-F238E27FC236}">
              <a16:creationId xmlns:a16="http://schemas.microsoft.com/office/drawing/2014/main" id="{3FA44821-7C53-4045-B35F-34DE41F6B0BD}"/>
            </a:ext>
          </a:extLst>
        </xdr:cNvPr>
        <xdr:cNvSpPr txBox="1"/>
      </xdr:nvSpPr>
      <xdr:spPr>
        <a:xfrm>
          <a:off x="15232380" y="29786580"/>
          <a:ext cx="4556759" cy="609013"/>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Depletion</a:t>
          </a:r>
          <a:r>
            <a:rPr lang="en-US" sz="1100" baseline="0"/>
            <a:t> of available content at Year 4 (RMS-3), Year 13 (RMS-1), and Year 26 (RMS-2). Since the interval releases are approximately the same, the differences in the time to depletion is due to the initial available contents. </a:t>
          </a:r>
          <a:endParaRPr lang="en-US" sz="1100"/>
        </a:p>
      </xdr:txBody>
    </xdr:sp>
    <xdr:clientData/>
  </xdr:oneCellAnchor>
  <xdr:oneCellAnchor>
    <xdr:from>
      <xdr:col>23</xdr:col>
      <xdr:colOff>0</xdr:colOff>
      <xdr:row>206</xdr:row>
      <xdr:rowOff>0</xdr:rowOff>
    </xdr:from>
    <xdr:ext cx="4556759" cy="609013"/>
    <xdr:sp macro="" textlink="">
      <xdr:nvSpPr>
        <xdr:cNvPr id="72" name="TextBox 71">
          <a:extLst>
            <a:ext uri="{FF2B5EF4-FFF2-40B4-BE49-F238E27FC236}">
              <a16:creationId xmlns:a16="http://schemas.microsoft.com/office/drawing/2014/main" id="{C1949FDA-A5CC-41CD-8A52-CC6EEC806D74}"/>
            </a:ext>
          </a:extLst>
        </xdr:cNvPr>
        <xdr:cNvSpPr txBox="1"/>
      </xdr:nvSpPr>
      <xdr:spPr>
        <a:xfrm>
          <a:off x="15232380" y="38206680"/>
          <a:ext cx="4556759" cy="609013"/>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Depletion</a:t>
          </a:r>
          <a:r>
            <a:rPr lang="en-US" sz="1100" baseline="0"/>
            <a:t> of available content at Year 14 (RMS-3), Year 21 (RMS-2), and Year 28 (RMS-1). Since the interval releases are approximately the same, the differences in the time to depletion is due to the initial available contents. </a:t>
          </a:r>
          <a:endParaRPr lang="en-US" sz="1100"/>
        </a:p>
      </xdr:txBody>
    </xdr:sp>
    <xdr:clientData/>
  </xdr:oneCellAnchor>
  <xdr:oneCellAnchor>
    <xdr:from>
      <xdr:col>23</xdr:col>
      <xdr:colOff>0</xdr:colOff>
      <xdr:row>386</xdr:row>
      <xdr:rowOff>0</xdr:rowOff>
    </xdr:from>
    <xdr:ext cx="4556759" cy="264560"/>
    <xdr:sp macro="" textlink="">
      <xdr:nvSpPr>
        <xdr:cNvPr id="73" name="TextBox 72">
          <a:extLst>
            <a:ext uri="{FF2B5EF4-FFF2-40B4-BE49-F238E27FC236}">
              <a16:creationId xmlns:a16="http://schemas.microsoft.com/office/drawing/2014/main" id="{27599C33-4A13-4018-97DB-1AA387804A3A}"/>
            </a:ext>
          </a:extLst>
        </xdr:cNvPr>
        <xdr:cNvSpPr txBox="1"/>
      </xdr:nvSpPr>
      <xdr:spPr>
        <a:xfrm>
          <a:off x="15232380" y="71887080"/>
          <a:ext cx="4556759" cy="264560"/>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Depletion</a:t>
          </a:r>
          <a:r>
            <a:rPr lang="en-US" sz="1100" baseline="0"/>
            <a:t> of available content at Year 4 (RMS-1) and Year 5 (RMS-2, RMS-3). </a:t>
          </a:r>
          <a:endParaRPr lang="en-US" sz="1100"/>
        </a:p>
      </xdr:txBody>
    </xdr:sp>
    <xdr:clientData/>
  </xdr:oneCellAnchor>
  <xdr:oneCellAnchor>
    <xdr:from>
      <xdr:col>23</xdr:col>
      <xdr:colOff>0</xdr:colOff>
      <xdr:row>476</xdr:row>
      <xdr:rowOff>0</xdr:rowOff>
    </xdr:from>
    <xdr:ext cx="4556759" cy="436786"/>
    <xdr:sp macro="" textlink="">
      <xdr:nvSpPr>
        <xdr:cNvPr id="74" name="TextBox 73">
          <a:extLst>
            <a:ext uri="{FF2B5EF4-FFF2-40B4-BE49-F238E27FC236}">
              <a16:creationId xmlns:a16="http://schemas.microsoft.com/office/drawing/2014/main" id="{E4FE2CD3-B3DE-4C19-83F4-DC8A86F65AEB}"/>
            </a:ext>
          </a:extLst>
        </xdr:cNvPr>
        <xdr:cNvSpPr txBox="1"/>
      </xdr:nvSpPr>
      <xdr:spPr>
        <a:xfrm>
          <a:off x="15232380" y="88727280"/>
          <a:ext cx="4556759" cy="436786"/>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Depletion</a:t>
          </a:r>
          <a:r>
            <a:rPr lang="en-US" sz="1100" baseline="0"/>
            <a:t> of available content at Year 8 (RMS-2, RMS-3) and Year 11 (RMS-1). </a:t>
          </a:r>
          <a:endParaRPr lang="en-US" sz="1100"/>
        </a:p>
      </xdr:txBody>
    </xdr:sp>
    <xdr:clientData/>
  </xdr:oneCellAnchor>
  <xdr:oneCellAnchor>
    <xdr:from>
      <xdr:col>23</xdr:col>
      <xdr:colOff>0</xdr:colOff>
      <xdr:row>566</xdr:row>
      <xdr:rowOff>0</xdr:rowOff>
    </xdr:from>
    <xdr:ext cx="4556759" cy="264560"/>
    <xdr:sp macro="" textlink="">
      <xdr:nvSpPr>
        <xdr:cNvPr id="75" name="TextBox 74">
          <a:extLst>
            <a:ext uri="{FF2B5EF4-FFF2-40B4-BE49-F238E27FC236}">
              <a16:creationId xmlns:a16="http://schemas.microsoft.com/office/drawing/2014/main" id="{D43DFB8D-ADC9-4800-8765-326A7B2D591E}"/>
            </a:ext>
          </a:extLst>
        </xdr:cNvPr>
        <xdr:cNvSpPr txBox="1"/>
      </xdr:nvSpPr>
      <xdr:spPr>
        <a:xfrm>
          <a:off x="15232380" y="105567480"/>
          <a:ext cx="4556759" cy="264560"/>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Depletion</a:t>
          </a:r>
          <a:r>
            <a:rPr lang="en-US" sz="1100" baseline="0"/>
            <a:t> of available content at Year 4 (RMS-1, RMS-2, &amp; RMS-3). </a:t>
          </a:r>
          <a:endParaRPr lang="en-US" sz="1100"/>
        </a:p>
      </xdr:txBody>
    </xdr:sp>
    <xdr:clientData/>
  </xdr:oneCellAnchor>
  <xdr:twoCellAnchor>
    <xdr:from>
      <xdr:col>39</xdr:col>
      <xdr:colOff>0</xdr:colOff>
      <xdr:row>547</xdr:row>
      <xdr:rowOff>0</xdr:rowOff>
    </xdr:from>
    <xdr:to>
      <xdr:col>46</xdr:col>
      <xdr:colOff>198120</xdr:colOff>
      <xdr:row>565</xdr:row>
      <xdr:rowOff>137160</xdr:rowOff>
    </xdr:to>
    <xdr:graphicFrame macro="">
      <xdr:nvGraphicFramePr>
        <xdr:cNvPr id="76" name="lxsChart031">
          <a:extLst>
            <a:ext uri="{FF2B5EF4-FFF2-40B4-BE49-F238E27FC236}">
              <a16:creationId xmlns:a16="http://schemas.microsoft.com/office/drawing/2014/main" id="{C2E4A733-1C1E-4C53-B2B7-82AAEB3223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47</xdr:col>
      <xdr:colOff>0</xdr:colOff>
      <xdr:row>547</xdr:row>
      <xdr:rowOff>0</xdr:rowOff>
    </xdr:from>
    <xdr:to>
      <xdr:col>54</xdr:col>
      <xdr:colOff>198120</xdr:colOff>
      <xdr:row>565</xdr:row>
      <xdr:rowOff>137160</xdr:rowOff>
    </xdr:to>
    <xdr:graphicFrame macro="">
      <xdr:nvGraphicFramePr>
        <xdr:cNvPr id="77" name="lxsChart032">
          <a:extLst>
            <a:ext uri="{FF2B5EF4-FFF2-40B4-BE49-F238E27FC236}">
              <a16:creationId xmlns:a16="http://schemas.microsoft.com/office/drawing/2014/main" id="{DEFD11D9-19D7-4B8D-94EA-8383747EAA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55</xdr:col>
      <xdr:colOff>0</xdr:colOff>
      <xdr:row>547</xdr:row>
      <xdr:rowOff>0</xdr:rowOff>
    </xdr:from>
    <xdr:to>
      <xdr:col>62</xdr:col>
      <xdr:colOff>198120</xdr:colOff>
      <xdr:row>565</xdr:row>
      <xdr:rowOff>137160</xdr:rowOff>
    </xdr:to>
    <xdr:graphicFrame macro="">
      <xdr:nvGraphicFramePr>
        <xdr:cNvPr id="78" name="lxsChart033">
          <a:extLst>
            <a:ext uri="{FF2B5EF4-FFF2-40B4-BE49-F238E27FC236}">
              <a16:creationId xmlns:a16="http://schemas.microsoft.com/office/drawing/2014/main" id="{A2B0800E-C3B8-45A4-8E42-86B95ACEC9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39</xdr:col>
      <xdr:colOff>0</xdr:colOff>
      <xdr:row>502</xdr:row>
      <xdr:rowOff>0</xdr:rowOff>
    </xdr:from>
    <xdr:to>
      <xdr:col>46</xdr:col>
      <xdr:colOff>198120</xdr:colOff>
      <xdr:row>520</xdr:row>
      <xdr:rowOff>137160</xdr:rowOff>
    </xdr:to>
    <xdr:graphicFrame macro="">
      <xdr:nvGraphicFramePr>
        <xdr:cNvPr id="79" name="lxsChart028">
          <a:extLst>
            <a:ext uri="{FF2B5EF4-FFF2-40B4-BE49-F238E27FC236}">
              <a16:creationId xmlns:a16="http://schemas.microsoft.com/office/drawing/2014/main" id="{63CC5E54-BF9D-4A90-9F87-BCB1668AEA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47</xdr:col>
      <xdr:colOff>0</xdr:colOff>
      <xdr:row>502</xdr:row>
      <xdr:rowOff>0</xdr:rowOff>
    </xdr:from>
    <xdr:to>
      <xdr:col>54</xdr:col>
      <xdr:colOff>198120</xdr:colOff>
      <xdr:row>520</xdr:row>
      <xdr:rowOff>137160</xdr:rowOff>
    </xdr:to>
    <xdr:graphicFrame macro="">
      <xdr:nvGraphicFramePr>
        <xdr:cNvPr id="80" name="lxsChart029">
          <a:extLst>
            <a:ext uri="{FF2B5EF4-FFF2-40B4-BE49-F238E27FC236}">
              <a16:creationId xmlns:a16="http://schemas.microsoft.com/office/drawing/2014/main" id="{5972094A-1814-40AA-BC63-A2D8A9EC9F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55</xdr:col>
      <xdr:colOff>0</xdr:colOff>
      <xdr:row>502</xdr:row>
      <xdr:rowOff>0</xdr:rowOff>
    </xdr:from>
    <xdr:to>
      <xdr:col>62</xdr:col>
      <xdr:colOff>198120</xdr:colOff>
      <xdr:row>520</xdr:row>
      <xdr:rowOff>137160</xdr:rowOff>
    </xdr:to>
    <xdr:graphicFrame macro="">
      <xdr:nvGraphicFramePr>
        <xdr:cNvPr id="81" name="lxsChart030">
          <a:extLst>
            <a:ext uri="{FF2B5EF4-FFF2-40B4-BE49-F238E27FC236}">
              <a16:creationId xmlns:a16="http://schemas.microsoft.com/office/drawing/2014/main" id="{BDACCA05-50F1-46AE-B7A9-5C4DD75172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39</xdr:col>
      <xdr:colOff>0</xdr:colOff>
      <xdr:row>457</xdr:row>
      <xdr:rowOff>0</xdr:rowOff>
    </xdr:from>
    <xdr:to>
      <xdr:col>46</xdr:col>
      <xdr:colOff>198120</xdr:colOff>
      <xdr:row>475</xdr:row>
      <xdr:rowOff>137160</xdr:rowOff>
    </xdr:to>
    <xdr:graphicFrame macro="">
      <xdr:nvGraphicFramePr>
        <xdr:cNvPr id="82" name="lxsChart025">
          <a:extLst>
            <a:ext uri="{FF2B5EF4-FFF2-40B4-BE49-F238E27FC236}">
              <a16:creationId xmlns:a16="http://schemas.microsoft.com/office/drawing/2014/main" id="{DFF158A6-673A-42C7-A65D-CE575D9C78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47</xdr:col>
      <xdr:colOff>0</xdr:colOff>
      <xdr:row>457</xdr:row>
      <xdr:rowOff>0</xdr:rowOff>
    </xdr:from>
    <xdr:to>
      <xdr:col>54</xdr:col>
      <xdr:colOff>198120</xdr:colOff>
      <xdr:row>475</xdr:row>
      <xdr:rowOff>137160</xdr:rowOff>
    </xdr:to>
    <xdr:graphicFrame macro="">
      <xdr:nvGraphicFramePr>
        <xdr:cNvPr id="83" name="lxsChart026">
          <a:extLst>
            <a:ext uri="{FF2B5EF4-FFF2-40B4-BE49-F238E27FC236}">
              <a16:creationId xmlns:a16="http://schemas.microsoft.com/office/drawing/2014/main" id="{2B9CA413-F06B-49A0-A7EC-026CC2A5AB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55</xdr:col>
      <xdr:colOff>0</xdr:colOff>
      <xdr:row>457</xdr:row>
      <xdr:rowOff>0</xdr:rowOff>
    </xdr:from>
    <xdr:to>
      <xdr:col>62</xdr:col>
      <xdr:colOff>198120</xdr:colOff>
      <xdr:row>475</xdr:row>
      <xdr:rowOff>137160</xdr:rowOff>
    </xdr:to>
    <xdr:graphicFrame macro="">
      <xdr:nvGraphicFramePr>
        <xdr:cNvPr id="84" name="lxsChart027">
          <a:extLst>
            <a:ext uri="{FF2B5EF4-FFF2-40B4-BE49-F238E27FC236}">
              <a16:creationId xmlns:a16="http://schemas.microsoft.com/office/drawing/2014/main" id="{B0C5D096-A649-407A-B465-3DC356E64E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39</xdr:col>
      <xdr:colOff>0</xdr:colOff>
      <xdr:row>412</xdr:row>
      <xdr:rowOff>0</xdr:rowOff>
    </xdr:from>
    <xdr:to>
      <xdr:col>46</xdr:col>
      <xdr:colOff>198120</xdr:colOff>
      <xdr:row>430</xdr:row>
      <xdr:rowOff>137160</xdr:rowOff>
    </xdr:to>
    <xdr:graphicFrame macro="">
      <xdr:nvGraphicFramePr>
        <xdr:cNvPr id="85" name="lxsChart022">
          <a:extLst>
            <a:ext uri="{FF2B5EF4-FFF2-40B4-BE49-F238E27FC236}">
              <a16:creationId xmlns:a16="http://schemas.microsoft.com/office/drawing/2014/main" id="{697C1C17-BFFC-40AA-9CD6-84522F8880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47</xdr:col>
      <xdr:colOff>0</xdr:colOff>
      <xdr:row>412</xdr:row>
      <xdr:rowOff>0</xdr:rowOff>
    </xdr:from>
    <xdr:to>
      <xdr:col>54</xdr:col>
      <xdr:colOff>198120</xdr:colOff>
      <xdr:row>430</xdr:row>
      <xdr:rowOff>137160</xdr:rowOff>
    </xdr:to>
    <xdr:graphicFrame macro="">
      <xdr:nvGraphicFramePr>
        <xdr:cNvPr id="86" name="lxsChart023">
          <a:extLst>
            <a:ext uri="{FF2B5EF4-FFF2-40B4-BE49-F238E27FC236}">
              <a16:creationId xmlns:a16="http://schemas.microsoft.com/office/drawing/2014/main" id="{C4C4B9C2-B431-46C2-8AE2-F6D8F2CE64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55</xdr:col>
      <xdr:colOff>0</xdr:colOff>
      <xdr:row>412</xdr:row>
      <xdr:rowOff>0</xdr:rowOff>
    </xdr:from>
    <xdr:to>
      <xdr:col>62</xdr:col>
      <xdr:colOff>198120</xdr:colOff>
      <xdr:row>430</xdr:row>
      <xdr:rowOff>137160</xdr:rowOff>
    </xdr:to>
    <xdr:graphicFrame macro="">
      <xdr:nvGraphicFramePr>
        <xdr:cNvPr id="87" name="lxsChart024">
          <a:extLst>
            <a:ext uri="{FF2B5EF4-FFF2-40B4-BE49-F238E27FC236}">
              <a16:creationId xmlns:a16="http://schemas.microsoft.com/office/drawing/2014/main" id="{AD7B50A6-8734-42B3-80C0-C670B76AA5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39</xdr:col>
      <xdr:colOff>0</xdr:colOff>
      <xdr:row>367</xdr:row>
      <xdr:rowOff>0</xdr:rowOff>
    </xdr:from>
    <xdr:to>
      <xdr:col>46</xdr:col>
      <xdr:colOff>198120</xdr:colOff>
      <xdr:row>385</xdr:row>
      <xdr:rowOff>137160</xdr:rowOff>
    </xdr:to>
    <xdr:graphicFrame macro="">
      <xdr:nvGraphicFramePr>
        <xdr:cNvPr id="88" name="lxsChart019">
          <a:extLst>
            <a:ext uri="{FF2B5EF4-FFF2-40B4-BE49-F238E27FC236}">
              <a16:creationId xmlns:a16="http://schemas.microsoft.com/office/drawing/2014/main" id="{6A301A5F-62F1-4AF3-BC8A-43C04A6401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47</xdr:col>
      <xdr:colOff>0</xdr:colOff>
      <xdr:row>367</xdr:row>
      <xdr:rowOff>0</xdr:rowOff>
    </xdr:from>
    <xdr:to>
      <xdr:col>54</xdr:col>
      <xdr:colOff>198120</xdr:colOff>
      <xdr:row>385</xdr:row>
      <xdr:rowOff>137160</xdr:rowOff>
    </xdr:to>
    <xdr:graphicFrame macro="">
      <xdr:nvGraphicFramePr>
        <xdr:cNvPr id="89" name="lxsChart020">
          <a:extLst>
            <a:ext uri="{FF2B5EF4-FFF2-40B4-BE49-F238E27FC236}">
              <a16:creationId xmlns:a16="http://schemas.microsoft.com/office/drawing/2014/main" id="{A801FFAD-D658-45AC-88D9-C15064B455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55</xdr:col>
      <xdr:colOff>0</xdr:colOff>
      <xdr:row>367</xdr:row>
      <xdr:rowOff>0</xdr:rowOff>
    </xdr:from>
    <xdr:to>
      <xdr:col>62</xdr:col>
      <xdr:colOff>198120</xdr:colOff>
      <xdr:row>385</xdr:row>
      <xdr:rowOff>137160</xdr:rowOff>
    </xdr:to>
    <xdr:graphicFrame macro="">
      <xdr:nvGraphicFramePr>
        <xdr:cNvPr id="90" name="lxsChart021">
          <a:extLst>
            <a:ext uri="{FF2B5EF4-FFF2-40B4-BE49-F238E27FC236}">
              <a16:creationId xmlns:a16="http://schemas.microsoft.com/office/drawing/2014/main" id="{1FEFC179-9880-4DED-9E2F-06B83E70E0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39</xdr:col>
      <xdr:colOff>0</xdr:colOff>
      <xdr:row>322</xdr:row>
      <xdr:rowOff>0</xdr:rowOff>
    </xdr:from>
    <xdr:to>
      <xdr:col>46</xdr:col>
      <xdr:colOff>198120</xdr:colOff>
      <xdr:row>340</xdr:row>
      <xdr:rowOff>137160</xdr:rowOff>
    </xdr:to>
    <xdr:graphicFrame macro="">
      <xdr:nvGraphicFramePr>
        <xdr:cNvPr id="91" name="lxsChart016">
          <a:extLst>
            <a:ext uri="{FF2B5EF4-FFF2-40B4-BE49-F238E27FC236}">
              <a16:creationId xmlns:a16="http://schemas.microsoft.com/office/drawing/2014/main" id="{78E97EFC-C3FB-4C8F-8FAD-62296F9505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47</xdr:col>
      <xdr:colOff>0</xdr:colOff>
      <xdr:row>322</xdr:row>
      <xdr:rowOff>0</xdr:rowOff>
    </xdr:from>
    <xdr:to>
      <xdr:col>54</xdr:col>
      <xdr:colOff>198120</xdr:colOff>
      <xdr:row>340</xdr:row>
      <xdr:rowOff>137160</xdr:rowOff>
    </xdr:to>
    <xdr:graphicFrame macro="">
      <xdr:nvGraphicFramePr>
        <xdr:cNvPr id="92" name="lxsChart017">
          <a:extLst>
            <a:ext uri="{FF2B5EF4-FFF2-40B4-BE49-F238E27FC236}">
              <a16:creationId xmlns:a16="http://schemas.microsoft.com/office/drawing/2014/main" id="{206CD5AB-5BF3-47A3-A159-98AFC00588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55</xdr:col>
      <xdr:colOff>0</xdr:colOff>
      <xdr:row>322</xdr:row>
      <xdr:rowOff>0</xdr:rowOff>
    </xdr:from>
    <xdr:to>
      <xdr:col>62</xdr:col>
      <xdr:colOff>198120</xdr:colOff>
      <xdr:row>340</xdr:row>
      <xdr:rowOff>137160</xdr:rowOff>
    </xdr:to>
    <xdr:graphicFrame macro="">
      <xdr:nvGraphicFramePr>
        <xdr:cNvPr id="93" name="lxsChart018">
          <a:extLst>
            <a:ext uri="{FF2B5EF4-FFF2-40B4-BE49-F238E27FC236}">
              <a16:creationId xmlns:a16="http://schemas.microsoft.com/office/drawing/2014/main" id="{51CF62A3-C473-499C-AF85-582025765F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39</xdr:col>
      <xdr:colOff>0</xdr:colOff>
      <xdr:row>277</xdr:row>
      <xdr:rowOff>0</xdr:rowOff>
    </xdr:from>
    <xdr:to>
      <xdr:col>46</xdr:col>
      <xdr:colOff>198120</xdr:colOff>
      <xdr:row>295</xdr:row>
      <xdr:rowOff>137160</xdr:rowOff>
    </xdr:to>
    <xdr:graphicFrame macro="">
      <xdr:nvGraphicFramePr>
        <xdr:cNvPr id="94" name="lxsChart013">
          <a:extLst>
            <a:ext uri="{FF2B5EF4-FFF2-40B4-BE49-F238E27FC236}">
              <a16:creationId xmlns:a16="http://schemas.microsoft.com/office/drawing/2014/main" id="{D22CC9DC-B0F5-4A17-8138-21CD5C17F0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47</xdr:col>
      <xdr:colOff>0</xdr:colOff>
      <xdr:row>277</xdr:row>
      <xdr:rowOff>0</xdr:rowOff>
    </xdr:from>
    <xdr:to>
      <xdr:col>54</xdr:col>
      <xdr:colOff>198120</xdr:colOff>
      <xdr:row>295</xdr:row>
      <xdr:rowOff>137160</xdr:rowOff>
    </xdr:to>
    <xdr:graphicFrame macro="">
      <xdr:nvGraphicFramePr>
        <xdr:cNvPr id="95" name="lxsChart014">
          <a:extLst>
            <a:ext uri="{FF2B5EF4-FFF2-40B4-BE49-F238E27FC236}">
              <a16:creationId xmlns:a16="http://schemas.microsoft.com/office/drawing/2014/main" id="{229B813D-3ABA-49AB-A035-A7C2BB5418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55</xdr:col>
      <xdr:colOff>0</xdr:colOff>
      <xdr:row>277</xdr:row>
      <xdr:rowOff>0</xdr:rowOff>
    </xdr:from>
    <xdr:to>
      <xdr:col>62</xdr:col>
      <xdr:colOff>198120</xdr:colOff>
      <xdr:row>295</xdr:row>
      <xdr:rowOff>137160</xdr:rowOff>
    </xdr:to>
    <xdr:graphicFrame macro="">
      <xdr:nvGraphicFramePr>
        <xdr:cNvPr id="96" name="lxsChart015">
          <a:extLst>
            <a:ext uri="{FF2B5EF4-FFF2-40B4-BE49-F238E27FC236}">
              <a16:creationId xmlns:a16="http://schemas.microsoft.com/office/drawing/2014/main" id="{20AE83A0-7268-4959-B90D-457D7302CB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39</xdr:col>
      <xdr:colOff>0</xdr:colOff>
      <xdr:row>232</xdr:row>
      <xdr:rowOff>0</xdr:rowOff>
    </xdr:from>
    <xdr:to>
      <xdr:col>46</xdr:col>
      <xdr:colOff>198120</xdr:colOff>
      <xdr:row>250</xdr:row>
      <xdr:rowOff>137160</xdr:rowOff>
    </xdr:to>
    <xdr:graphicFrame macro="">
      <xdr:nvGraphicFramePr>
        <xdr:cNvPr id="97" name="lxsChart010">
          <a:extLst>
            <a:ext uri="{FF2B5EF4-FFF2-40B4-BE49-F238E27FC236}">
              <a16:creationId xmlns:a16="http://schemas.microsoft.com/office/drawing/2014/main" id="{88B1F94F-1C75-4B07-B216-0E8200DB90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47</xdr:col>
      <xdr:colOff>0</xdr:colOff>
      <xdr:row>232</xdr:row>
      <xdr:rowOff>0</xdr:rowOff>
    </xdr:from>
    <xdr:to>
      <xdr:col>54</xdr:col>
      <xdr:colOff>198120</xdr:colOff>
      <xdr:row>250</xdr:row>
      <xdr:rowOff>137160</xdr:rowOff>
    </xdr:to>
    <xdr:graphicFrame macro="">
      <xdr:nvGraphicFramePr>
        <xdr:cNvPr id="98" name="lxsChart011">
          <a:extLst>
            <a:ext uri="{FF2B5EF4-FFF2-40B4-BE49-F238E27FC236}">
              <a16:creationId xmlns:a16="http://schemas.microsoft.com/office/drawing/2014/main" id="{24578C0D-CB76-4DA9-876F-096F07DF7F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55</xdr:col>
      <xdr:colOff>0</xdr:colOff>
      <xdr:row>232</xdr:row>
      <xdr:rowOff>0</xdr:rowOff>
    </xdr:from>
    <xdr:to>
      <xdr:col>62</xdr:col>
      <xdr:colOff>198120</xdr:colOff>
      <xdr:row>250</xdr:row>
      <xdr:rowOff>137160</xdr:rowOff>
    </xdr:to>
    <xdr:graphicFrame macro="">
      <xdr:nvGraphicFramePr>
        <xdr:cNvPr id="99" name="lxsChart012">
          <a:extLst>
            <a:ext uri="{FF2B5EF4-FFF2-40B4-BE49-F238E27FC236}">
              <a16:creationId xmlns:a16="http://schemas.microsoft.com/office/drawing/2014/main" id="{54CA89F1-747B-470B-8F39-9DCA49C6B4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39</xdr:col>
      <xdr:colOff>0</xdr:colOff>
      <xdr:row>187</xdr:row>
      <xdr:rowOff>0</xdr:rowOff>
    </xdr:from>
    <xdr:to>
      <xdr:col>46</xdr:col>
      <xdr:colOff>198120</xdr:colOff>
      <xdr:row>205</xdr:row>
      <xdr:rowOff>137160</xdr:rowOff>
    </xdr:to>
    <xdr:graphicFrame macro="">
      <xdr:nvGraphicFramePr>
        <xdr:cNvPr id="100" name="lxsChart007">
          <a:extLst>
            <a:ext uri="{FF2B5EF4-FFF2-40B4-BE49-F238E27FC236}">
              <a16:creationId xmlns:a16="http://schemas.microsoft.com/office/drawing/2014/main" id="{443D4CB7-DEF7-4E12-8888-B6C1C19404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47</xdr:col>
      <xdr:colOff>0</xdr:colOff>
      <xdr:row>187</xdr:row>
      <xdr:rowOff>0</xdr:rowOff>
    </xdr:from>
    <xdr:to>
      <xdr:col>54</xdr:col>
      <xdr:colOff>198120</xdr:colOff>
      <xdr:row>205</xdr:row>
      <xdr:rowOff>137160</xdr:rowOff>
    </xdr:to>
    <xdr:graphicFrame macro="">
      <xdr:nvGraphicFramePr>
        <xdr:cNvPr id="101" name="lxsChart008">
          <a:extLst>
            <a:ext uri="{FF2B5EF4-FFF2-40B4-BE49-F238E27FC236}">
              <a16:creationId xmlns:a16="http://schemas.microsoft.com/office/drawing/2014/main" id="{B8B3A860-DACB-466F-A032-5960467FB2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55</xdr:col>
      <xdr:colOff>0</xdr:colOff>
      <xdr:row>187</xdr:row>
      <xdr:rowOff>0</xdr:rowOff>
    </xdr:from>
    <xdr:to>
      <xdr:col>62</xdr:col>
      <xdr:colOff>198120</xdr:colOff>
      <xdr:row>205</xdr:row>
      <xdr:rowOff>137160</xdr:rowOff>
    </xdr:to>
    <xdr:graphicFrame macro="">
      <xdr:nvGraphicFramePr>
        <xdr:cNvPr id="102" name="lxsChart009">
          <a:extLst>
            <a:ext uri="{FF2B5EF4-FFF2-40B4-BE49-F238E27FC236}">
              <a16:creationId xmlns:a16="http://schemas.microsoft.com/office/drawing/2014/main" id="{8FDA7EEB-5EC3-4C7F-9D93-46E20C2ED1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39</xdr:col>
      <xdr:colOff>0</xdr:colOff>
      <xdr:row>142</xdr:row>
      <xdr:rowOff>0</xdr:rowOff>
    </xdr:from>
    <xdr:to>
      <xdr:col>46</xdr:col>
      <xdr:colOff>198120</xdr:colOff>
      <xdr:row>160</xdr:row>
      <xdr:rowOff>137160</xdr:rowOff>
    </xdr:to>
    <xdr:graphicFrame macro="">
      <xdr:nvGraphicFramePr>
        <xdr:cNvPr id="103" name="lxsChart004">
          <a:extLst>
            <a:ext uri="{FF2B5EF4-FFF2-40B4-BE49-F238E27FC236}">
              <a16:creationId xmlns:a16="http://schemas.microsoft.com/office/drawing/2014/main" id="{DF8AE75D-69E6-4BFA-8DB5-CEF59CE72E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47</xdr:col>
      <xdr:colOff>0</xdr:colOff>
      <xdr:row>142</xdr:row>
      <xdr:rowOff>0</xdr:rowOff>
    </xdr:from>
    <xdr:to>
      <xdr:col>54</xdr:col>
      <xdr:colOff>198120</xdr:colOff>
      <xdr:row>160</xdr:row>
      <xdr:rowOff>137160</xdr:rowOff>
    </xdr:to>
    <xdr:graphicFrame macro="">
      <xdr:nvGraphicFramePr>
        <xdr:cNvPr id="104" name="lxsChart005">
          <a:extLst>
            <a:ext uri="{FF2B5EF4-FFF2-40B4-BE49-F238E27FC236}">
              <a16:creationId xmlns:a16="http://schemas.microsoft.com/office/drawing/2014/main" id="{86AA3A42-ECBE-49A0-BECD-334E52257A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55</xdr:col>
      <xdr:colOff>0</xdr:colOff>
      <xdr:row>142</xdr:row>
      <xdr:rowOff>0</xdr:rowOff>
    </xdr:from>
    <xdr:to>
      <xdr:col>62</xdr:col>
      <xdr:colOff>198120</xdr:colOff>
      <xdr:row>160</xdr:row>
      <xdr:rowOff>137160</xdr:rowOff>
    </xdr:to>
    <xdr:graphicFrame macro="">
      <xdr:nvGraphicFramePr>
        <xdr:cNvPr id="105" name="lxsChart006">
          <a:extLst>
            <a:ext uri="{FF2B5EF4-FFF2-40B4-BE49-F238E27FC236}">
              <a16:creationId xmlns:a16="http://schemas.microsoft.com/office/drawing/2014/main" id="{02C40E0A-06DB-47AB-9D72-817C4A1D52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39</xdr:col>
      <xdr:colOff>0</xdr:colOff>
      <xdr:row>97</xdr:row>
      <xdr:rowOff>0</xdr:rowOff>
    </xdr:from>
    <xdr:to>
      <xdr:col>46</xdr:col>
      <xdr:colOff>198120</xdr:colOff>
      <xdr:row>115</xdr:row>
      <xdr:rowOff>137160</xdr:rowOff>
    </xdr:to>
    <xdr:graphicFrame macro="">
      <xdr:nvGraphicFramePr>
        <xdr:cNvPr id="106" name="lxsChart001">
          <a:extLst>
            <a:ext uri="{FF2B5EF4-FFF2-40B4-BE49-F238E27FC236}">
              <a16:creationId xmlns:a16="http://schemas.microsoft.com/office/drawing/2014/main" id="{C034FCBE-AE61-460E-B8FB-FD9587D9D6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47</xdr:col>
      <xdr:colOff>0</xdr:colOff>
      <xdr:row>97</xdr:row>
      <xdr:rowOff>0</xdr:rowOff>
    </xdr:from>
    <xdr:to>
      <xdr:col>54</xdr:col>
      <xdr:colOff>198120</xdr:colOff>
      <xdr:row>115</xdr:row>
      <xdr:rowOff>137160</xdr:rowOff>
    </xdr:to>
    <xdr:graphicFrame macro="">
      <xdr:nvGraphicFramePr>
        <xdr:cNvPr id="107" name="lxsChart002">
          <a:extLst>
            <a:ext uri="{FF2B5EF4-FFF2-40B4-BE49-F238E27FC236}">
              <a16:creationId xmlns:a16="http://schemas.microsoft.com/office/drawing/2014/main" id="{59910B3A-AC2B-4937-BAD7-6913BE535B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55</xdr:col>
      <xdr:colOff>0</xdr:colOff>
      <xdr:row>97</xdr:row>
      <xdr:rowOff>0</xdr:rowOff>
    </xdr:from>
    <xdr:to>
      <xdr:col>62</xdr:col>
      <xdr:colOff>198120</xdr:colOff>
      <xdr:row>115</xdr:row>
      <xdr:rowOff>137160</xdr:rowOff>
    </xdr:to>
    <xdr:graphicFrame macro="">
      <xdr:nvGraphicFramePr>
        <xdr:cNvPr id="108" name="lxsChart003">
          <a:extLst>
            <a:ext uri="{FF2B5EF4-FFF2-40B4-BE49-F238E27FC236}">
              <a16:creationId xmlns:a16="http://schemas.microsoft.com/office/drawing/2014/main" id="{1311A44F-F853-45A8-BD74-7AC48429FB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12</xdr:col>
      <xdr:colOff>0</xdr:colOff>
      <xdr:row>17</xdr:row>
      <xdr:rowOff>0</xdr:rowOff>
    </xdr:from>
    <xdr:to>
      <xdr:col>22</xdr:col>
      <xdr:colOff>38100</xdr:colOff>
      <xdr:row>33</xdr:row>
      <xdr:rowOff>104775</xdr:rowOff>
    </xdr:to>
    <xdr:graphicFrame macro="">
      <xdr:nvGraphicFramePr>
        <xdr:cNvPr id="70" name="lxsChart000">
          <a:extLst>
            <a:ext uri="{FF2B5EF4-FFF2-40B4-BE49-F238E27FC236}">
              <a16:creationId xmlns:a16="http://schemas.microsoft.com/office/drawing/2014/main" id="{2B5BE46D-E7CB-4F3E-AB54-238E50EAD4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oneCellAnchor>
    <xdr:from>
      <xdr:col>39</xdr:col>
      <xdr:colOff>485775</xdr:colOff>
      <xdr:row>91</xdr:row>
      <xdr:rowOff>85724</xdr:rowOff>
    </xdr:from>
    <xdr:ext cx="7820025" cy="781240"/>
    <xdr:sp macro="" textlink="">
      <xdr:nvSpPr>
        <xdr:cNvPr id="114" name="TextBox 113">
          <a:extLst>
            <a:ext uri="{FF2B5EF4-FFF2-40B4-BE49-F238E27FC236}">
              <a16:creationId xmlns:a16="http://schemas.microsoft.com/office/drawing/2014/main" id="{FB14C46A-1FB5-EAFA-9FA1-D4AC52F8DFD3}"/>
            </a:ext>
          </a:extLst>
        </xdr:cNvPr>
        <xdr:cNvSpPr txBox="1"/>
      </xdr:nvSpPr>
      <xdr:spPr>
        <a:xfrm>
          <a:off x="25746075" y="16773524"/>
          <a:ext cx="7820025" cy="78124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The data below shows the output</a:t>
          </a:r>
          <a:r>
            <a:rPr lang="en-US" sz="1100" baseline="0"/>
            <a:t> from the field-aged EAF slags which are used in the assessment manuscript to compared to the fresh EAF slag data to describe the impact of field-aging on estimated release. The primary difference is the concentration effect where some constitutent concentrations are increased (e.g., ) and others are decreased (e.g., ) with field aging. R8B is known to have been in place as residential ground cover for apprioximately 15 years prior to sampling; however, the field age of R8A is unknown.</a:t>
          </a:r>
          <a:endParaRPr lang="en-US" sz="1100"/>
        </a:p>
      </xdr:txBody>
    </xdr:sp>
    <xdr:clientData/>
  </xdr:oneCellAnchor>
  <xdr:twoCellAnchor>
    <xdr:from>
      <xdr:col>23</xdr:col>
      <xdr:colOff>0</xdr:colOff>
      <xdr:row>73</xdr:row>
      <xdr:rowOff>0</xdr:rowOff>
    </xdr:from>
    <xdr:to>
      <xdr:col>35</xdr:col>
      <xdr:colOff>91440</xdr:colOff>
      <xdr:row>77</xdr:row>
      <xdr:rowOff>30480</xdr:rowOff>
    </xdr:to>
    <xdr:graphicFrame macro="">
      <xdr:nvGraphicFramePr>
        <xdr:cNvPr id="116" name="lxsChart002">
          <a:extLst>
            <a:ext uri="{FF2B5EF4-FFF2-40B4-BE49-F238E27FC236}">
              <a16:creationId xmlns:a16="http://schemas.microsoft.com/office/drawing/2014/main" id="{EA1C4B50-BC8A-49E6-A352-494A3AABBD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39</xdr:col>
      <xdr:colOff>0</xdr:colOff>
      <xdr:row>73</xdr:row>
      <xdr:rowOff>0</xdr:rowOff>
    </xdr:from>
    <xdr:to>
      <xdr:col>46</xdr:col>
      <xdr:colOff>563880</xdr:colOff>
      <xdr:row>74</xdr:row>
      <xdr:rowOff>99060</xdr:rowOff>
    </xdr:to>
    <xdr:graphicFrame macro="">
      <xdr:nvGraphicFramePr>
        <xdr:cNvPr id="117" name="lxsChart001">
          <a:extLst>
            <a:ext uri="{FF2B5EF4-FFF2-40B4-BE49-F238E27FC236}">
              <a16:creationId xmlns:a16="http://schemas.microsoft.com/office/drawing/2014/main" id="{1586ADDB-F248-4176-BD23-5FD85C61E9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39</xdr:col>
      <xdr:colOff>0</xdr:colOff>
      <xdr:row>75</xdr:row>
      <xdr:rowOff>0</xdr:rowOff>
    </xdr:from>
    <xdr:to>
      <xdr:col>48</xdr:col>
      <xdr:colOff>320040</xdr:colOff>
      <xdr:row>77</xdr:row>
      <xdr:rowOff>15240</xdr:rowOff>
    </xdr:to>
    <xdr:graphicFrame macro="">
      <xdr:nvGraphicFramePr>
        <xdr:cNvPr id="118" name="lxsChart001">
          <a:extLst>
            <a:ext uri="{FF2B5EF4-FFF2-40B4-BE49-F238E27FC236}">
              <a16:creationId xmlns:a16="http://schemas.microsoft.com/office/drawing/2014/main" id="{32427932-3C74-455A-BD38-85DE8D06E0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oneCellAnchor>
    <xdr:from>
      <xdr:col>15</xdr:col>
      <xdr:colOff>0</xdr:colOff>
      <xdr:row>78</xdr:row>
      <xdr:rowOff>0</xdr:rowOff>
    </xdr:from>
    <xdr:ext cx="14706600" cy="436786"/>
    <xdr:sp macro="" textlink="">
      <xdr:nvSpPr>
        <xdr:cNvPr id="119" name="TextBox 118">
          <a:extLst>
            <a:ext uri="{FF2B5EF4-FFF2-40B4-BE49-F238E27FC236}">
              <a16:creationId xmlns:a16="http://schemas.microsoft.com/office/drawing/2014/main" id="{9F1118C7-3BB5-46F1-9C10-24159D447590}"/>
            </a:ext>
          </a:extLst>
        </xdr:cNvPr>
        <xdr:cNvSpPr txBox="1"/>
      </xdr:nvSpPr>
      <xdr:spPr>
        <a:xfrm>
          <a:off x="10096500" y="13906500"/>
          <a:ext cx="14706600" cy="436786"/>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The data on the top row is the output of</a:t>
          </a:r>
          <a:r>
            <a:rPr lang="en-US" sz="1100" baseline="0"/>
            <a:t> the scenario assessment tool for the material named in the Excel tab. The data </a:t>
          </a:r>
          <a:r>
            <a:rPr lang="en-US" sz="1100"/>
            <a:t>below shows the output</a:t>
          </a:r>
          <a:r>
            <a:rPr lang="en-US" sz="1100" baseline="0"/>
            <a:t> from all fresh EAF slags used in the scenario assessment. Since these fresh slags come from the same facility, but from different steel grades, it is likely that differences in the output come from individual chemistries of EAF slag samples.</a:t>
          </a:r>
          <a:endParaRPr lang="en-US" sz="1100"/>
        </a:p>
      </xdr:txBody>
    </xdr:sp>
    <xdr:clientData/>
  </xdr:oneCellAnchor>
</xdr:wsDr>
</file>

<file path=xl/drawings/drawing2.xml><?xml version="1.0" encoding="utf-8"?>
<c:userShapes xmlns:c="http://schemas.openxmlformats.org/drawingml/2006/chart">
  <cdr:relSizeAnchor xmlns:cdr="http://schemas.openxmlformats.org/drawingml/2006/chartDrawing">
    <cdr:from>
      <cdr:x>0.22667</cdr:x>
      <cdr:y>0.16667</cdr:y>
    </cdr:from>
    <cdr:to>
      <cdr:x>0.59667</cdr:x>
      <cdr:y>0.22619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36320" y="54865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3.xml><?xml version="1.0" encoding="utf-8"?>
<c:userShapes xmlns:c="http://schemas.openxmlformats.org/drawingml/2006/chart">
  <cdr:relSizeAnchor xmlns:cdr="http://schemas.openxmlformats.org/drawingml/2006/chartDrawing">
    <cdr:from>
      <cdr:x>0.21833</cdr:x>
      <cdr:y>0.0625</cdr:y>
    </cdr:from>
    <cdr:to>
      <cdr:x>0.58833</cdr:x>
      <cdr:y>0.12202</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98220" y="20575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4.xml><?xml version="1.0" encoding="utf-8"?>
<c:userShapes xmlns:c="http://schemas.openxmlformats.org/drawingml/2006/chart">
  <cdr:relSizeAnchor xmlns:cdr="http://schemas.openxmlformats.org/drawingml/2006/chartDrawing">
    <cdr:from>
      <cdr:x>0.21</cdr:x>
      <cdr:y>0.08797</cdr:y>
    </cdr:from>
    <cdr:to>
      <cdr:x>0.58</cdr:x>
      <cdr:y>0.14749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60120" y="28957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0000FF"/>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5.xml><?xml version="1.0" encoding="utf-8"?>
<c:userShapes xmlns:c="http://schemas.openxmlformats.org/drawingml/2006/chart">
  <cdr:relSizeAnchor xmlns:cdr="http://schemas.openxmlformats.org/drawingml/2006/chartDrawing">
    <cdr:from>
      <cdr:x>0.20333</cdr:x>
      <cdr:y>0.0764</cdr:y>
    </cdr:from>
    <cdr:to>
      <cdr:x>0.57333</cdr:x>
      <cdr:y>0.13592</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29640" y="251483"/>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0000FF"/>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6.xml><?xml version="1.0" encoding="utf-8"?>
<c:userShapes xmlns:c="http://schemas.openxmlformats.org/drawingml/2006/chart">
  <cdr:relSizeAnchor xmlns:cdr="http://schemas.openxmlformats.org/drawingml/2006/chartDrawing">
    <cdr:from>
      <cdr:x>0.2</cdr:x>
      <cdr:y>0.10649</cdr:y>
    </cdr:from>
    <cdr:to>
      <cdr:x>0.57</cdr:x>
      <cdr:y>0.16601</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14400" y="350543"/>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0000FF"/>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7.xml><?xml version="1.0" encoding="utf-8"?>
<c:userShapes xmlns:c="http://schemas.openxmlformats.org/drawingml/2006/chart">
  <cdr:relSizeAnchor xmlns:cdr="http://schemas.openxmlformats.org/drawingml/2006/chartDrawing">
    <cdr:from>
      <cdr:x>0.215</cdr:x>
      <cdr:y>0.07408</cdr:y>
    </cdr:from>
    <cdr:to>
      <cdr:x>0.585</cdr:x>
      <cdr:y>0.1336</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82980" y="243863"/>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0000FF"/>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8.xml><?xml version="1.0" encoding="utf-8"?>
<c:userShapes xmlns:c="http://schemas.openxmlformats.org/drawingml/2006/chart">
  <cdr:relSizeAnchor xmlns:cdr="http://schemas.openxmlformats.org/drawingml/2006/chartDrawing">
    <cdr:from>
      <cdr:x>0.21</cdr:x>
      <cdr:y>0.08797</cdr:y>
    </cdr:from>
    <cdr:to>
      <cdr:x>0.58</cdr:x>
      <cdr:y>0.14749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60120" y="28957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0000FF"/>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9.xml><?xml version="1.0" encoding="utf-8"?>
<c:userShapes xmlns:c="http://schemas.openxmlformats.org/drawingml/2006/chart">
  <cdr:relSizeAnchor xmlns:cdr="http://schemas.openxmlformats.org/drawingml/2006/chartDrawing">
    <cdr:from>
      <cdr:x>0.21</cdr:x>
      <cdr:y>0.08797</cdr:y>
    </cdr:from>
    <cdr:to>
      <cdr:x>0.58</cdr:x>
      <cdr:y>0.14749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60120" y="28957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0000FF"/>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0.xml><?xml version="1.0" encoding="utf-8"?>
<c:userShapes xmlns:c="http://schemas.openxmlformats.org/drawingml/2006/chart">
  <cdr:relSizeAnchor xmlns:cdr="http://schemas.openxmlformats.org/drawingml/2006/chartDrawing">
    <cdr:from>
      <cdr:x>0.21</cdr:x>
      <cdr:y>0.08797</cdr:y>
    </cdr:from>
    <cdr:to>
      <cdr:x>0.58</cdr:x>
      <cdr:y>0.14749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60120" y="28957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0000FF"/>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1.xml><?xml version="1.0" encoding="utf-8"?>
<c:userShapes xmlns:c="http://schemas.openxmlformats.org/drawingml/2006/chart">
  <cdr:relSizeAnchor xmlns:cdr="http://schemas.openxmlformats.org/drawingml/2006/chartDrawing">
    <cdr:from>
      <cdr:x>0.27</cdr:x>
      <cdr:y>0.0764</cdr:y>
    </cdr:from>
    <cdr:to>
      <cdr:x>0.64</cdr:x>
      <cdr:y>0.13592</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234440" y="251483"/>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0000FF"/>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2.xml><?xml version="1.0" encoding="utf-8"?>
<c:userShapes xmlns:c="http://schemas.openxmlformats.org/drawingml/2006/chart">
  <cdr:relSizeAnchor xmlns:cdr="http://schemas.openxmlformats.org/drawingml/2006/chartDrawing">
    <cdr:from>
      <cdr:x>0.21</cdr:x>
      <cdr:y>0.08797</cdr:y>
    </cdr:from>
    <cdr:to>
      <cdr:x>0.58</cdr:x>
      <cdr:y>0.14749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960120" y="28957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rgbClr val="0000FF"/>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3.xml><?xml version="1.0" encoding="utf-8"?>
<c:userShapes xmlns:c="http://schemas.openxmlformats.org/drawingml/2006/chart">
  <cdr:relSizeAnchor xmlns:cdr="http://schemas.openxmlformats.org/drawingml/2006/chartDrawing">
    <cdr:from>
      <cdr:x>0.22834</cdr:x>
      <cdr:y>0.07408</cdr:y>
    </cdr:from>
    <cdr:to>
      <cdr:x>0.59834</cdr:x>
      <cdr:y>0.1336</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43955" y="243851"/>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4.xml><?xml version="1.0" encoding="utf-8"?>
<c:userShapes xmlns:c="http://schemas.openxmlformats.org/drawingml/2006/chart">
  <cdr:relSizeAnchor xmlns:cdr="http://schemas.openxmlformats.org/drawingml/2006/chartDrawing">
    <cdr:from>
      <cdr:x>0.28167</cdr:x>
      <cdr:y>0.03241</cdr:y>
    </cdr:from>
    <cdr:to>
      <cdr:x>0.65167</cdr:x>
      <cdr:y>0.09193</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287810" y="106700"/>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5.xml><?xml version="1.0" encoding="utf-8"?>
<c:userShapes xmlns:c="http://schemas.openxmlformats.org/drawingml/2006/chart">
  <cdr:relSizeAnchor xmlns:cdr="http://schemas.openxmlformats.org/drawingml/2006/chartDrawing">
    <cdr:from>
      <cdr:x>0.235</cdr:x>
      <cdr:y>0.10648</cdr:y>
    </cdr:from>
    <cdr:to>
      <cdr:x>0.605</cdr:x>
      <cdr:y>0.166</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74435" y="35052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6.xml><?xml version="1.0" encoding="utf-8"?>
<c:userShapes xmlns:c="http://schemas.openxmlformats.org/drawingml/2006/chart">
  <cdr:relSizeAnchor xmlns:cdr="http://schemas.openxmlformats.org/drawingml/2006/chartDrawing">
    <cdr:from>
      <cdr:x>0.24</cdr:x>
      <cdr:y>0.08102</cdr:y>
    </cdr:from>
    <cdr:to>
      <cdr:x>0.61</cdr:x>
      <cdr:y>0.14054</cdr:y>
    </cdr:to>
    <cdr:sp macro="" textlink="">
      <cdr:nvSpPr>
        <cdr:cNvPr id="4"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97295" y="26670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7.xml><?xml version="1.0" encoding="utf-8"?>
<c:userShapes xmlns:c="http://schemas.openxmlformats.org/drawingml/2006/chart">
  <cdr:relSizeAnchor xmlns:cdr="http://schemas.openxmlformats.org/drawingml/2006/chartDrawing">
    <cdr:from>
      <cdr:x>0.22834</cdr:x>
      <cdr:y>0.15278</cdr:y>
    </cdr:from>
    <cdr:to>
      <cdr:x>0.59834</cdr:x>
      <cdr:y>0.2123</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43955" y="50292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8.xml><?xml version="1.0" encoding="utf-8"?>
<c:userShapes xmlns:c="http://schemas.openxmlformats.org/drawingml/2006/chart">
  <cdr:relSizeAnchor xmlns:cdr="http://schemas.openxmlformats.org/drawingml/2006/chartDrawing">
    <cdr:from>
      <cdr:x>0.235</cdr:x>
      <cdr:y>0.06482</cdr:y>
    </cdr:from>
    <cdr:to>
      <cdr:x>0.605</cdr:x>
      <cdr:y>0.12434</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74435" y="21336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19.xml><?xml version="1.0" encoding="utf-8"?>
<c:userShapes xmlns:c="http://schemas.openxmlformats.org/drawingml/2006/chart">
  <cdr:relSizeAnchor xmlns:cdr="http://schemas.openxmlformats.org/drawingml/2006/chartDrawing">
    <cdr:from>
      <cdr:x>0.23334</cdr:x>
      <cdr:y>0.05556</cdr:y>
    </cdr:from>
    <cdr:to>
      <cdr:x>0.60334</cdr:x>
      <cdr:y>0.11508</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66815" y="18288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0.xml><?xml version="1.0" encoding="utf-8"?>
<c:userShapes xmlns:c="http://schemas.openxmlformats.org/drawingml/2006/chart">
  <cdr:relSizeAnchor xmlns:cdr="http://schemas.openxmlformats.org/drawingml/2006/chartDrawing">
    <cdr:from>
      <cdr:x>0.23167</cdr:x>
      <cdr:y>0.08102</cdr:y>
    </cdr:from>
    <cdr:to>
      <cdr:x>0.60167</cdr:x>
      <cdr:y>0.14054</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9195" y="26670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1.xml><?xml version="1.0" encoding="utf-8"?>
<c:userShapes xmlns:c="http://schemas.openxmlformats.org/drawingml/2006/chart">
  <cdr:relSizeAnchor xmlns:cdr="http://schemas.openxmlformats.org/drawingml/2006/chartDrawing">
    <cdr:from>
      <cdr:x>0.22</cdr:x>
      <cdr:y>0.03472</cdr:y>
    </cdr:from>
    <cdr:to>
      <cdr:x>0.59</cdr:x>
      <cdr:y>0.09424</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05855" y="11430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2.xml><?xml version="1.0" encoding="utf-8"?>
<c:userShapes xmlns:c="http://schemas.openxmlformats.org/drawingml/2006/chart">
  <cdr:relSizeAnchor xmlns:cdr="http://schemas.openxmlformats.org/drawingml/2006/chartDrawing">
    <cdr:from>
      <cdr:x>0.23167</cdr:x>
      <cdr:y>0.06482</cdr:y>
    </cdr:from>
    <cdr:to>
      <cdr:x>0.60167</cdr:x>
      <cdr:y>0.12434</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9195" y="21336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3.xml><?xml version="1.0" encoding="utf-8"?>
<c:userShapes xmlns:c="http://schemas.openxmlformats.org/drawingml/2006/chart">
  <cdr:relSizeAnchor xmlns:cdr="http://schemas.openxmlformats.org/drawingml/2006/chartDrawing">
    <cdr:from>
      <cdr:x>0.23167</cdr:x>
      <cdr:y>0.07639</cdr:y>
    </cdr:from>
    <cdr:to>
      <cdr:x>0.60167</cdr:x>
      <cdr:y>0.13591</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9195" y="25146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4.xml><?xml version="1.0" encoding="utf-8"?>
<c:userShapes xmlns:c="http://schemas.openxmlformats.org/drawingml/2006/chart">
  <cdr:relSizeAnchor xmlns:cdr="http://schemas.openxmlformats.org/drawingml/2006/chartDrawing">
    <cdr:from>
      <cdr:x>0.22</cdr:x>
      <cdr:y>0.03472</cdr:y>
    </cdr:from>
    <cdr:to>
      <cdr:x>0.59</cdr:x>
      <cdr:y>0.09424</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05855" y="11430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5.xml><?xml version="1.0" encoding="utf-8"?>
<c:userShapes xmlns:c="http://schemas.openxmlformats.org/drawingml/2006/chart">
  <cdr:relSizeAnchor xmlns:cdr="http://schemas.openxmlformats.org/drawingml/2006/chartDrawing">
    <cdr:from>
      <cdr:x>0.20111</cdr:x>
      <cdr:y>0.04167</cdr:y>
    </cdr:from>
    <cdr:to>
      <cdr:x>0.51</cdr:x>
      <cdr:y>0.0981</cdr:y>
    </cdr:to>
    <cdr:sp macro="" textlink="">
      <cdr:nvSpPr>
        <cdr:cNvPr id="2" name="TextBox 1">
          <a:extLst xmlns:a="http://schemas.openxmlformats.org/drawingml/2006/main">
            <a:ext uri="{FF2B5EF4-FFF2-40B4-BE49-F238E27FC236}">
              <a16:creationId xmlns:a16="http://schemas.microsoft.com/office/drawing/2014/main" id="{827F55DC-A1A0-B507-74AF-75E1A393E498}"/>
            </a:ext>
          </a:extLst>
        </cdr:cNvPr>
        <cdr:cNvSpPr txBox="1"/>
      </cdr:nvSpPr>
      <cdr:spPr>
        <a:xfrm xmlns:a="http://schemas.openxmlformats.org/drawingml/2006/main">
          <a:off x="919480" y="137160"/>
          <a:ext cx="1412240" cy="185770"/>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26.xml><?xml version="1.0" encoding="utf-8"?>
<c:userShapes xmlns:c="http://schemas.openxmlformats.org/drawingml/2006/chart">
  <cdr:relSizeAnchor xmlns:cdr="http://schemas.openxmlformats.org/drawingml/2006/chartDrawing">
    <cdr:from>
      <cdr:x>0.25</cdr:x>
      <cdr:y>0.08102</cdr:y>
    </cdr:from>
    <cdr:to>
      <cdr:x>0.62</cdr:x>
      <cdr:y>0.14054</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143015" y="266704"/>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7.xml><?xml version="1.0" encoding="utf-8"?>
<c:userShapes xmlns:c="http://schemas.openxmlformats.org/drawingml/2006/chart">
  <cdr:relSizeAnchor xmlns:cdr="http://schemas.openxmlformats.org/drawingml/2006/chartDrawing">
    <cdr:from>
      <cdr:x>0.17778</cdr:x>
      <cdr:y>0.09182</cdr:y>
    </cdr:from>
    <cdr:to>
      <cdr:x>0.54778</cdr:x>
      <cdr:y>0.15134</cdr:y>
    </cdr:to>
    <cdr:sp macro="" textlink="">
      <cdr:nvSpPr>
        <cdr:cNvPr id="2" name="TextBox 1">
          <a:extLst xmlns:a="http://schemas.openxmlformats.org/drawingml/2006/main">
            <a:ext uri="{FF2B5EF4-FFF2-40B4-BE49-F238E27FC236}">
              <a16:creationId xmlns:a16="http://schemas.microsoft.com/office/drawing/2014/main" id="{EBDEB8C1-2533-8647-79E7-76B95D3F4F63}"/>
            </a:ext>
          </a:extLst>
        </cdr:cNvPr>
        <cdr:cNvSpPr txBox="1"/>
      </cdr:nvSpPr>
      <cdr:spPr>
        <a:xfrm xmlns:a="http://schemas.openxmlformats.org/drawingml/2006/main">
          <a:off x="812800" y="302260"/>
          <a:ext cx="1691640" cy="195930"/>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28.xml><?xml version="1.0" encoding="utf-8"?>
<c:userShapes xmlns:c="http://schemas.openxmlformats.org/drawingml/2006/chart">
  <cdr:relSizeAnchor xmlns:cdr="http://schemas.openxmlformats.org/drawingml/2006/chartDrawing">
    <cdr:from>
      <cdr:x>0.23167</cdr:x>
      <cdr:y>0.06482</cdr:y>
    </cdr:from>
    <cdr:to>
      <cdr:x>0.60167</cdr:x>
      <cdr:y>0.12434</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9195" y="21336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29.xml><?xml version="1.0" encoding="utf-8"?>
<c:userShapes xmlns:c="http://schemas.openxmlformats.org/drawingml/2006/chart">
  <cdr:relSizeAnchor xmlns:cdr="http://schemas.openxmlformats.org/drawingml/2006/chartDrawing">
    <cdr:from>
      <cdr:x>0.20111</cdr:x>
      <cdr:y>0.13889</cdr:y>
    </cdr:from>
    <cdr:to>
      <cdr:x>0.525</cdr:x>
      <cdr:y>0.18838</cdr:y>
    </cdr:to>
    <cdr:sp macro="" textlink="">
      <cdr:nvSpPr>
        <cdr:cNvPr id="2" name="TextBox 1">
          <a:extLst xmlns:a="http://schemas.openxmlformats.org/drawingml/2006/main">
            <a:ext uri="{FF2B5EF4-FFF2-40B4-BE49-F238E27FC236}">
              <a16:creationId xmlns:a16="http://schemas.microsoft.com/office/drawing/2014/main" id="{E09B3766-1F9D-219B-D76F-DB1934D2D4EC}"/>
            </a:ext>
          </a:extLst>
        </cdr:cNvPr>
        <cdr:cNvSpPr txBox="1"/>
      </cdr:nvSpPr>
      <cdr:spPr>
        <a:xfrm xmlns:a="http://schemas.openxmlformats.org/drawingml/2006/main">
          <a:off x="919480" y="457200"/>
          <a:ext cx="1480820" cy="162910"/>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30.xml><?xml version="1.0" encoding="utf-8"?>
<c:userShapes xmlns:c="http://schemas.openxmlformats.org/drawingml/2006/chart">
  <cdr:relSizeAnchor xmlns:cdr="http://schemas.openxmlformats.org/drawingml/2006/chartDrawing">
    <cdr:from>
      <cdr:x>0.23167</cdr:x>
      <cdr:y>0.08102</cdr:y>
    </cdr:from>
    <cdr:to>
      <cdr:x>0.60167</cdr:x>
      <cdr:y>0.14054</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9195" y="26670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31.xml><?xml version="1.0" encoding="utf-8"?>
<c:userShapes xmlns:c="http://schemas.openxmlformats.org/drawingml/2006/chart">
  <cdr:relSizeAnchor xmlns:cdr="http://schemas.openxmlformats.org/drawingml/2006/chartDrawing">
    <cdr:from>
      <cdr:x>0.20111</cdr:x>
      <cdr:y>0.10185</cdr:y>
    </cdr:from>
    <cdr:to>
      <cdr:x>0.51833</cdr:x>
      <cdr:y>0.15366</cdr:y>
    </cdr:to>
    <cdr:sp macro="" textlink="">
      <cdr:nvSpPr>
        <cdr:cNvPr id="2" name="TextBox 1">
          <a:extLst xmlns:a="http://schemas.openxmlformats.org/drawingml/2006/main">
            <a:ext uri="{FF2B5EF4-FFF2-40B4-BE49-F238E27FC236}">
              <a16:creationId xmlns:a16="http://schemas.microsoft.com/office/drawing/2014/main" id="{28315603-3AC3-3F4E-4353-14BD56E41388}"/>
            </a:ext>
          </a:extLst>
        </cdr:cNvPr>
        <cdr:cNvSpPr txBox="1"/>
      </cdr:nvSpPr>
      <cdr:spPr>
        <a:xfrm xmlns:a="http://schemas.openxmlformats.org/drawingml/2006/main">
          <a:off x="919480" y="335280"/>
          <a:ext cx="1450340" cy="170530"/>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32.xml><?xml version="1.0" encoding="utf-8"?>
<c:userShapes xmlns:c="http://schemas.openxmlformats.org/drawingml/2006/chart">
  <cdr:relSizeAnchor xmlns:cdr="http://schemas.openxmlformats.org/drawingml/2006/chartDrawing">
    <cdr:from>
      <cdr:x>0.23334</cdr:x>
      <cdr:y>0.05556</cdr:y>
    </cdr:from>
    <cdr:to>
      <cdr:x>0.60334</cdr:x>
      <cdr:y>0.11508</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66815" y="18288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33.xml><?xml version="1.0" encoding="utf-8"?>
<c:userShapes xmlns:c="http://schemas.openxmlformats.org/drawingml/2006/chart">
  <cdr:relSizeAnchor xmlns:cdr="http://schemas.openxmlformats.org/drawingml/2006/chartDrawing">
    <cdr:from>
      <cdr:x>0.18611</cdr:x>
      <cdr:y>0.10417</cdr:y>
    </cdr:from>
    <cdr:to>
      <cdr:x>0.5</cdr:x>
      <cdr:y>0.16291</cdr:y>
    </cdr:to>
    <cdr:sp macro="" textlink="">
      <cdr:nvSpPr>
        <cdr:cNvPr id="2" name="TextBox 1">
          <a:extLst xmlns:a="http://schemas.openxmlformats.org/drawingml/2006/main">
            <a:ext uri="{FF2B5EF4-FFF2-40B4-BE49-F238E27FC236}">
              <a16:creationId xmlns:a16="http://schemas.microsoft.com/office/drawing/2014/main" id="{634A8275-4130-0573-7E5D-FCCCCC2AED4E}"/>
            </a:ext>
          </a:extLst>
        </cdr:cNvPr>
        <cdr:cNvSpPr txBox="1"/>
      </cdr:nvSpPr>
      <cdr:spPr>
        <a:xfrm xmlns:a="http://schemas.openxmlformats.org/drawingml/2006/main">
          <a:off x="850900" y="342900"/>
          <a:ext cx="1435100" cy="193390"/>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34.xml><?xml version="1.0" encoding="utf-8"?>
<c:userShapes xmlns:c="http://schemas.openxmlformats.org/drawingml/2006/chart">
  <cdr:relSizeAnchor xmlns:cdr="http://schemas.openxmlformats.org/drawingml/2006/chartDrawing">
    <cdr:from>
      <cdr:x>0.235</cdr:x>
      <cdr:y>0.06482</cdr:y>
    </cdr:from>
    <cdr:to>
      <cdr:x>0.605</cdr:x>
      <cdr:y>0.12434</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74435" y="21336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35.xml><?xml version="1.0" encoding="utf-8"?>
<c:userShapes xmlns:c="http://schemas.openxmlformats.org/drawingml/2006/chart">
  <cdr:relSizeAnchor xmlns:cdr="http://schemas.openxmlformats.org/drawingml/2006/chartDrawing">
    <cdr:from>
      <cdr:x>0.23444</cdr:x>
      <cdr:y>0.11111</cdr:y>
    </cdr:from>
    <cdr:to>
      <cdr:x>0.55</cdr:x>
      <cdr:y>0.16291</cdr:y>
    </cdr:to>
    <cdr:sp macro="" textlink="">
      <cdr:nvSpPr>
        <cdr:cNvPr id="2" name="TextBox 1">
          <a:extLst xmlns:a="http://schemas.openxmlformats.org/drawingml/2006/main">
            <a:ext uri="{FF2B5EF4-FFF2-40B4-BE49-F238E27FC236}">
              <a16:creationId xmlns:a16="http://schemas.microsoft.com/office/drawing/2014/main" id="{F76AC3EA-855D-BC4B-6CF9-006C320BC790}"/>
            </a:ext>
          </a:extLst>
        </cdr:cNvPr>
        <cdr:cNvSpPr txBox="1"/>
      </cdr:nvSpPr>
      <cdr:spPr>
        <a:xfrm xmlns:a="http://schemas.openxmlformats.org/drawingml/2006/main">
          <a:off x="1071880" y="365760"/>
          <a:ext cx="1442720" cy="170530"/>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36.xml><?xml version="1.0" encoding="utf-8"?>
<c:userShapes xmlns:c="http://schemas.openxmlformats.org/drawingml/2006/chart">
  <cdr:relSizeAnchor xmlns:cdr="http://schemas.openxmlformats.org/drawingml/2006/chartDrawing">
    <cdr:from>
      <cdr:x>0.23001</cdr:x>
      <cdr:y>0.09028</cdr:y>
    </cdr:from>
    <cdr:to>
      <cdr:x>0.60001</cdr:x>
      <cdr:y>0.1498</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1590" y="297187"/>
          <a:ext cx="1691640" cy="195931"/>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37.xml><?xml version="1.0" encoding="utf-8"?>
<c:userShapes xmlns:c="http://schemas.openxmlformats.org/drawingml/2006/chart">
  <cdr:relSizeAnchor xmlns:cdr="http://schemas.openxmlformats.org/drawingml/2006/chartDrawing">
    <cdr:from>
      <cdr:x>0.20611</cdr:x>
      <cdr:y>0.1412</cdr:y>
    </cdr:from>
    <cdr:to>
      <cdr:x>0.525</cdr:x>
      <cdr:y>0.18838</cdr:y>
    </cdr:to>
    <cdr:sp macro="" textlink="">
      <cdr:nvSpPr>
        <cdr:cNvPr id="2" name="TextBox 1">
          <a:extLst xmlns:a="http://schemas.openxmlformats.org/drawingml/2006/main">
            <a:ext uri="{FF2B5EF4-FFF2-40B4-BE49-F238E27FC236}">
              <a16:creationId xmlns:a16="http://schemas.microsoft.com/office/drawing/2014/main" id="{61FDEE77-4BFD-11BC-EB48-93000CEDCF1C}"/>
            </a:ext>
          </a:extLst>
        </cdr:cNvPr>
        <cdr:cNvSpPr txBox="1"/>
      </cdr:nvSpPr>
      <cdr:spPr>
        <a:xfrm xmlns:a="http://schemas.openxmlformats.org/drawingml/2006/main">
          <a:off x="942340" y="464820"/>
          <a:ext cx="1457960" cy="155291"/>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38.xml><?xml version="1.0" encoding="utf-8"?>
<c:userShapes xmlns:c="http://schemas.openxmlformats.org/drawingml/2006/chart">
  <cdr:relSizeAnchor xmlns:cdr="http://schemas.openxmlformats.org/drawingml/2006/chartDrawing">
    <cdr:from>
      <cdr:x>0.235</cdr:x>
      <cdr:y>0.13889</cdr:y>
    </cdr:from>
    <cdr:to>
      <cdr:x>0.605</cdr:x>
      <cdr:y>0.18684</cdr:y>
    </cdr:to>
    <cdr:sp macro="" textlink="">
      <cdr:nvSpPr>
        <cdr:cNvPr id="4"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74420" y="457199"/>
          <a:ext cx="1691640" cy="157835"/>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39.xml><?xml version="1.0" encoding="utf-8"?>
<c:userShapes xmlns:c="http://schemas.openxmlformats.org/drawingml/2006/chart">
  <cdr:relSizeAnchor xmlns:cdr="http://schemas.openxmlformats.org/drawingml/2006/chartDrawing">
    <cdr:from>
      <cdr:x>0.20944</cdr:x>
      <cdr:y>0.17593</cdr:y>
    </cdr:from>
    <cdr:to>
      <cdr:x>0.55167</cdr:x>
      <cdr:y>0.22079</cdr:y>
    </cdr:to>
    <cdr:sp macro="" textlink="">
      <cdr:nvSpPr>
        <cdr:cNvPr id="2" name="TextBox 1">
          <a:extLst xmlns:a="http://schemas.openxmlformats.org/drawingml/2006/main">
            <a:ext uri="{FF2B5EF4-FFF2-40B4-BE49-F238E27FC236}">
              <a16:creationId xmlns:a16="http://schemas.microsoft.com/office/drawing/2014/main" id="{07CC2D29-5D26-FABC-801C-B04097E26249}"/>
            </a:ext>
          </a:extLst>
        </cdr:cNvPr>
        <cdr:cNvSpPr txBox="1"/>
      </cdr:nvSpPr>
      <cdr:spPr>
        <a:xfrm xmlns:a="http://schemas.openxmlformats.org/drawingml/2006/main">
          <a:off x="957580" y="579120"/>
          <a:ext cx="1564640" cy="147675"/>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40.xml><?xml version="1.0" encoding="utf-8"?>
<c:userShapes xmlns:c="http://schemas.openxmlformats.org/drawingml/2006/chart">
  <cdr:relSizeAnchor xmlns:cdr="http://schemas.openxmlformats.org/drawingml/2006/chartDrawing">
    <cdr:from>
      <cdr:x>0.22667</cdr:x>
      <cdr:y>0.09954</cdr:y>
    </cdr:from>
    <cdr:to>
      <cdr:x>0.59667</cdr:x>
      <cdr:y>0.15906</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36320" y="327655"/>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41.xml><?xml version="1.0" encoding="utf-8"?>
<c:userShapes xmlns:c="http://schemas.openxmlformats.org/drawingml/2006/chart">
  <cdr:relSizeAnchor xmlns:cdr="http://schemas.openxmlformats.org/drawingml/2006/chartDrawing">
    <cdr:from>
      <cdr:x>0.19278</cdr:x>
      <cdr:y>0.10185</cdr:y>
    </cdr:from>
    <cdr:to>
      <cdr:x>0.50667</cdr:x>
      <cdr:y>0.15366</cdr:y>
    </cdr:to>
    <cdr:sp macro="" textlink="">
      <cdr:nvSpPr>
        <cdr:cNvPr id="2" name="TextBox 1">
          <a:extLst xmlns:a="http://schemas.openxmlformats.org/drawingml/2006/main">
            <a:ext uri="{FF2B5EF4-FFF2-40B4-BE49-F238E27FC236}">
              <a16:creationId xmlns:a16="http://schemas.microsoft.com/office/drawing/2014/main" id="{D42141C8-4ABE-FC04-25FE-6B73D9F10E97}"/>
            </a:ext>
          </a:extLst>
        </cdr:cNvPr>
        <cdr:cNvSpPr txBox="1"/>
      </cdr:nvSpPr>
      <cdr:spPr>
        <a:xfrm xmlns:a="http://schemas.openxmlformats.org/drawingml/2006/main">
          <a:off x="881380" y="335280"/>
          <a:ext cx="1435100" cy="170530"/>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42.xml><?xml version="1.0" encoding="utf-8"?>
<c:userShapes xmlns:c="http://schemas.openxmlformats.org/drawingml/2006/chart">
  <cdr:relSizeAnchor xmlns:cdr="http://schemas.openxmlformats.org/drawingml/2006/chartDrawing">
    <cdr:from>
      <cdr:x>0.23167</cdr:x>
      <cdr:y>0.06713</cdr:y>
    </cdr:from>
    <cdr:to>
      <cdr:x>0.60167</cdr:x>
      <cdr:y>0.12665</cdr:y>
    </cdr:to>
    <cdr:sp macro="" textlink="">
      <cdr:nvSpPr>
        <cdr:cNvPr id="3"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9195" y="220989"/>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43.xml><?xml version="1.0" encoding="utf-8"?>
<c:userShapes xmlns:c="http://schemas.openxmlformats.org/drawingml/2006/chart">
  <cdr:relSizeAnchor xmlns:cdr="http://schemas.openxmlformats.org/drawingml/2006/chartDrawing">
    <cdr:from>
      <cdr:x>0.20778</cdr:x>
      <cdr:y>0.11574</cdr:y>
    </cdr:from>
    <cdr:to>
      <cdr:x>0.53167</cdr:x>
      <cdr:y>0.1606</cdr:y>
    </cdr:to>
    <cdr:sp macro="" textlink="">
      <cdr:nvSpPr>
        <cdr:cNvPr id="2" name="TextBox 1">
          <a:extLst xmlns:a="http://schemas.openxmlformats.org/drawingml/2006/main">
            <a:ext uri="{FF2B5EF4-FFF2-40B4-BE49-F238E27FC236}">
              <a16:creationId xmlns:a16="http://schemas.microsoft.com/office/drawing/2014/main" id="{33D3511E-E1CD-CA69-430A-55EF793C3981}"/>
            </a:ext>
          </a:extLst>
        </cdr:cNvPr>
        <cdr:cNvSpPr txBox="1"/>
      </cdr:nvSpPr>
      <cdr:spPr>
        <a:xfrm xmlns:a="http://schemas.openxmlformats.org/drawingml/2006/main">
          <a:off x="949960" y="381000"/>
          <a:ext cx="1480820" cy="147670"/>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44.xml><?xml version="1.0" encoding="utf-8"?>
<c:userShapes xmlns:c="http://schemas.openxmlformats.org/drawingml/2006/chart">
  <cdr:relSizeAnchor xmlns:cdr="http://schemas.openxmlformats.org/drawingml/2006/chartDrawing">
    <cdr:from>
      <cdr:x>0.23001</cdr:x>
      <cdr:y>0.09491</cdr:y>
    </cdr:from>
    <cdr:to>
      <cdr:x>0.60001</cdr:x>
      <cdr:y>0.15443</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1590" y="312440"/>
          <a:ext cx="1691640" cy="19593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drawings/drawing45.xml><?xml version="1.0" encoding="utf-8"?>
<c:userShapes xmlns:c="http://schemas.openxmlformats.org/drawingml/2006/chart">
  <cdr:relSizeAnchor xmlns:cdr="http://schemas.openxmlformats.org/drawingml/2006/chartDrawing">
    <cdr:from>
      <cdr:x>0.22111</cdr:x>
      <cdr:y>0.09954</cdr:y>
    </cdr:from>
    <cdr:to>
      <cdr:x>0.53667</cdr:x>
      <cdr:y>0.15597</cdr:y>
    </cdr:to>
    <cdr:sp macro="" textlink="">
      <cdr:nvSpPr>
        <cdr:cNvPr id="2" name="TextBox 1">
          <a:extLst xmlns:a="http://schemas.openxmlformats.org/drawingml/2006/main">
            <a:ext uri="{FF2B5EF4-FFF2-40B4-BE49-F238E27FC236}">
              <a16:creationId xmlns:a16="http://schemas.microsoft.com/office/drawing/2014/main" id="{6E4315B2-BBAA-FF22-2FAC-A5ED9486FB4F}"/>
            </a:ext>
          </a:extLst>
        </cdr:cNvPr>
        <cdr:cNvSpPr txBox="1"/>
      </cdr:nvSpPr>
      <cdr:spPr>
        <a:xfrm xmlns:a="http://schemas.openxmlformats.org/drawingml/2006/main">
          <a:off x="1010920" y="327660"/>
          <a:ext cx="1442720" cy="185770"/>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rPr>
            <a:t>Initial Available Content</a:t>
          </a:r>
        </a:p>
      </cdr:txBody>
    </cdr:sp>
  </cdr:relSizeAnchor>
</c:userShapes>
</file>

<file path=xl/drawings/drawing46.xml><?xml version="1.0" encoding="utf-8"?>
<xdr:wsDr xmlns:xdr="http://schemas.openxmlformats.org/drawingml/2006/spreadsheetDrawing" xmlns:a="http://schemas.openxmlformats.org/drawingml/2006/main">
  <xdr:twoCellAnchor>
    <xdr:from>
      <xdr:col>11</xdr:col>
      <xdr:colOff>0</xdr:colOff>
      <xdr:row>17</xdr:row>
      <xdr:rowOff>0</xdr:rowOff>
    </xdr:from>
    <xdr:to>
      <xdr:col>19</xdr:col>
      <xdr:colOff>0</xdr:colOff>
      <xdr:row>36</xdr:row>
      <xdr:rowOff>0</xdr:rowOff>
    </xdr:to>
    <xdr:graphicFrame macro="">
      <xdr:nvGraphicFramePr>
        <xdr:cNvPr id="36" name="lxsChart034">
          <a:extLst>
            <a:ext uri="{FF2B5EF4-FFF2-40B4-BE49-F238E27FC236}">
              <a16:creationId xmlns:a16="http://schemas.microsoft.com/office/drawing/2014/main" id="{00000000-0008-0000-0100-00002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81</xdr:row>
      <xdr:rowOff>0</xdr:rowOff>
    </xdr:from>
    <xdr:to>
      <xdr:col>21</xdr:col>
      <xdr:colOff>0</xdr:colOff>
      <xdr:row>100</xdr:row>
      <xdr:rowOff>0</xdr:rowOff>
    </xdr:to>
    <xdr:graphicFrame macro="">
      <xdr:nvGraphicFramePr>
        <xdr:cNvPr id="37" name="lxsChart035">
          <a:extLst>
            <a:ext uri="{FF2B5EF4-FFF2-40B4-BE49-F238E27FC236}">
              <a16:creationId xmlns:a16="http://schemas.microsoft.com/office/drawing/2014/main" id="{00000000-0008-0000-0100-00002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0</xdr:colOff>
      <xdr:row>81</xdr:row>
      <xdr:rowOff>0</xdr:rowOff>
    </xdr:from>
    <xdr:to>
      <xdr:col>29</xdr:col>
      <xdr:colOff>0</xdr:colOff>
      <xdr:row>100</xdr:row>
      <xdr:rowOff>0</xdr:rowOff>
    </xdr:to>
    <xdr:graphicFrame macro="">
      <xdr:nvGraphicFramePr>
        <xdr:cNvPr id="38" name="lxsChart036">
          <a:extLst>
            <a:ext uri="{FF2B5EF4-FFF2-40B4-BE49-F238E27FC236}">
              <a16:creationId xmlns:a16="http://schemas.microsoft.com/office/drawing/2014/main" id="{00000000-0008-0000-0100-00002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29</xdr:col>
      <xdr:colOff>0</xdr:colOff>
      <xdr:row>81</xdr:row>
      <xdr:rowOff>0</xdr:rowOff>
    </xdr:from>
    <xdr:to>
      <xdr:col>37</xdr:col>
      <xdr:colOff>0</xdr:colOff>
      <xdr:row>100</xdr:row>
      <xdr:rowOff>0</xdr:rowOff>
    </xdr:to>
    <xdr:graphicFrame macro="">
      <xdr:nvGraphicFramePr>
        <xdr:cNvPr id="39" name="lxsChart037">
          <a:extLst>
            <a:ext uri="{FF2B5EF4-FFF2-40B4-BE49-F238E27FC236}">
              <a16:creationId xmlns:a16="http://schemas.microsoft.com/office/drawing/2014/main" id="{00000000-0008-0000-0100-00002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126</xdr:row>
      <xdr:rowOff>0</xdr:rowOff>
    </xdr:from>
    <xdr:to>
      <xdr:col>21</xdr:col>
      <xdr:colOff>0</xdr:colOff>
      <xdr:row>145</xdr:row>
      <xdr:rowOff>0</xdr:rowOff>
    </xdr:to>
    <xdr:graphicFrame macro="">
      <xdr:nvGraphicFramePr>
        <xdr:cNvPr id="40" name="lxsChart038">
          <a:extLst>
            <a:ext uri="{FF2B5EF4-FFF2-40B4-BE49-F238E27FC236}">
              <a16:creationId xmlns:a16="http://schemas.microsoft.com/office/drawing/2014/main" id="{00000000-0008-0000-0100-00002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21</xdr:col>
      <xdr:colOff>0</xdr:colOff>
      <xdr:row>126</xdr:row>
      <xdr:rowOff>0</xdr:rowOff>
    </xdr:from>
    <xdr:to>
      <xdr:col>29</xdr:col>
      <xdr:colOff>0</xdr:colOff>
      <xdr:row>145</xdr:row>
      <xdr:rowOff>0</xdr:rowOff>
    </xdr:to>
    <xdr:graphicFrame macro="">
      <xdr:nvGraphicFramePr>
        <xdr:cNvPr id="41" name="lxsChart039">
          <a:extLst>
            <a:ext uri="{FF2B5EF4-FFF2-40B4-BE49-F238E27FC236}">
              <a16:creationId xmlns:a16="http://schemas.microsoft.com/office/drawing/2014/main" id="{00000000-0008-0000-0100-00002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29</xdr:col>
      <xdr:colOff>0</xdr:colOff>
      <xdr:row>126</xdr:row>
      <xdr:rowOff>0</xdr:rowOff>
    </xdr:from>
    <xdr:to>
      <xdr:col>37</xdr:col>
      <xdr:colOff>0</xdr:colOff>
      <xdr:row>145</xdr:row>
      <xdr:rowOff>0</xdr:rowOff>
    </xdr:to>
    <xdr:graphicFrame macro="">
      <xdr:nvGraphicFramePr>
        <xdr:cNvPr id="42" name="lxsChart040">
          <a:extLst>
            <a:ext uri="{FF2B5EF4-FFF2-40B4-BE49-F238E27FC236}">
              <a16:creationId xmlns:a16="http://schemas.microsoft.com/office/drawing/2014/main" id="{00000000-0008-0000-0100-00002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13</xdr:col>
      <xdr:colOff>0</xdr:colOff>
      <xdr:row>171</xdr:row>
      <xdr:rowOff>0</xdr:rowOff>
    </xdr:from>
    <xdr:to>
      <xdr:col>21</xdr:col>
      <xdr:colOff>0</xdr:colOff>
      <xdr:row>190</xdr:row>
      <xdr:rowOff>0</xdr:rowOff>
    </xdr:to>
    <xdr:graphicFrame macro="">
      <xdr:nvGraphicFramePr>
        <xdr:cNvPr id="43" name="lxsChart041">
          <a:extLst>
            <a:ext uri="{FF2B5EF4-FFF2-40B4-BE49-F238E27FC236}">
              <a16:creationId xmlns:a16="http://schemas.microsoft.com/office/drawing/2014/main" id="{00000000-0008-0000-0100-00002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21</xdr:col>
      <xdr:colOff>0</xdr:colOff>
      <xdr:row>171</xdr:row>
      <xdr:rowOff>0</xdr:rowOff>
    </xdr:from>
    <xdr:to>
      <xdr:col>29</xdr:col>
      <xdr:colOff>0</xdr:colOff>
      <xdr:row>190</xdr:row>
      <xdr:rowOff>0</xdr:rowOff>
    </xdr:to>
    <xdr:graphicFrame macro="">
      <xdr:nvGraphicFramePr>
        <xdr:cNvPr id="44" name="lxsChart042">
          <a:extLst>
            <a:ext uri="{FF2B5EF4-FFF2-40B4-BE49-F238E27FC236}">
              <a16:creationId xmlns:a16="http://schemas.microsoft.com/office/drawing/2014/main" id="{00000000-0008-0000-0100-00002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29</xdr:col>
      <xdr:colOff>0</xdr:colOff>
      <xdr:row>171</xdr:row>
      <xdr:rowOff>0</xdr:rowOff>
    </xdr:from>
    <xdr:to>
      <xdr:col>37</xdr:col>
      <xdr:colOff>0</xdr:colOff>
      <xdr:row>190</xdr:row>
      <xdr:rowOff>0</xdr:rowOff>
    </xdr:to>
    <xdr:graphicFrame macro="">
      <xdr:nvGraphicFramePr>
        <xdr:cNvPr id="45" name="lxsChart043">
          <a:extLst>
            <a:ext uri="{FF2B5EF4-FFF2-40B4-BE49-F238E27FC236}">
              <a16:creationId xmlns:a16="http://schemas.microsoft.com/office/drawing/2014/main" id="{00000000-0008-0000-0100-00002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xdr:col>
      <xdr:colOff>0</xdr:colOff>
      <xdr:row>216</xdr:row>
      <xdr:rowOff>0</xdr:rowOff>
    </xdr:from>
    <xdr:to>
      <xdr:col>21</xdr:col>
      <xdr:colOff>0</xdr:colOff>
      <xdr:row>235</xdr:row>
      <xdr:rowOff>0</xdr:rowOff>
    </xdr:to>
    <xdr:graphicFrame macro="">
      <xdr:nvGraphicFramePr>
        <xdr:cNvPr id="46" name="lxsChart044">
          <a:extLst>
            <a:ext uri="{FF2B5EF4-FFF2-40B4-BE49-F238E27FC236}">
              <a16:creationId xmlns:a16="http://schemas.microsoft.com/office/drawing/2014/main" id="{00000000-0008-0000-0100-00002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21</xdr:col>
      <xdr:colOff>0</xdr:colOff>
      <xdr:row>216</xdr:row>
      <xdr:rowOff>0</xdr:rowOff>
    </xdr:from>
    <xdr:to>
      <xdr:col>29</xdr:col>
      <xdr:colOff>0</xdr:colOff>
      <xdr:row>235</xdr:row>
      <xdr:rowOff>0</xdr:rowOff>
    </xdr:to>
    <xdr:graphicFrame macro="">
      <xdr:nvGraphicFramePr>
        <xdr:cNvPr id="47" name="lxsChart045">
          <a:extLst>
            <a:ext uri="{FF2B5EF4-FFF2-40B4-BE49-F238E27FC236}">
              <a16:creationId xmlns:a16="http://schemas.microsoft.com/office/drawing/2014/main" id="{00000000-0008-0000-0100-00002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29</xdr:col>
      <xdr:colOff>0</xdr:colOff>
      <xdr:row>216</xdr:row>
      <xdr:rowOff>0</xdr:rowOff>
    </xdr:from>
    <xdr:to>
      <xdr:col>37</xdr:col>
      <xdr:colOff>0</xdr:colOff>
      <xdr:row>235</xdr:row>
      <xdr:rowOff>0</xdr:rowOff>
    </xdr:to>
    <xdr:graphicFrame macro="">
      <xdr:nvGraphicFramePr>
        <xdr:cNvPr id="48" name="lxsChart046">
          <a:extLst>
            <a:ext uri="{FF2B5EF4-FFF2-40B4-BE49-F238E27FC236}">
              <a16:creationId xmlns:a16="http://schemas.microsoft.com/office/drawing/2014/main" id="{00000000-0008-0000-0100-00003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13</xdr:col>
      <xdr:colOff>0</xdr:colOff>
      <xdr:row>261</xdr:row>
      <xdr:rowOff>0</xdr:rowOff>
    </xdr:from>
    <xdr:to>
      <xdr:col>21</xdr:col>
      <xdr:colOff>0</xdr:colOff>
      <xdr:row>280</xdr:row>
      <xdr:rowOff>0</xdr:rowOff>
    </xdr:to>
    <xdr:graphicFrame macro="">
      <xdr:nvGraphicFramePr>
        <xdr:cNvPr id="49" name="lxsChart047">
          <a:extLst>
            <a:ext uri="{FF2B5EF4-FFF2-40B4-BE49-F238E27FC236}">
              <a16:creationId xmlns:a16="http://schemas.microsoft.com/office/drawing/2014/main" id="{00000000-0008-0000-0100-00003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21</xdr:col>
      <xdr:colOff>0</xdr:colOff>
      <xdr:row>261</xdr:row>
      <xdr:rowOff>0</xdr:rowOff>
    </xdr:from>
    <xdr:to>
      <xdr:col>29</xdr:col>
      <xdr:colOff>0</xdr:colOff>
      <xdr:row>280</xdr:row>
      <xdr:rowOff>0</xdr:rowOff>
    </xdr:to>
    <xdr:graphicFrame macro="">
      <xdr:nvGraphicFramePr>
        <xdr:cNvPr id="50" name="lxsChart048">
          <a:extLst>
            <a:ext uri="{FF2B5EF4-FFF2-40B4-BE49-F238E27FC236}">
              <a16:creationId xmlns:a16="http://schemas.microsoft.com/office/drawing/2014/main" id="{00000000-0008-0000-0100-00003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29</xdr:col>
      <xdr:colOff>0</xdr:colOff>
      <xdr:row>261</xdr:row>
      <xdr:rowOff>0</xdr:rowOff>
    </xdr:from>
    <xdr:to>
      <xdr:col>37</xdr:col>
      <xdr:colOff>0</xdr:colOff>
      <xdr:row>280</xdr:row>
      <xdr:rowOff>0</xdr:rowOff>
    </xdr:to>
    <xdr:graphicFrame macro="">
      <xdr:nvGraphicFramePr>
        <xdr:cNvPr id="51" name="lxsChart049">
          <a:extLst>
            <a:ext uri="{FF2B5EF4-FFF2-40B4-BE49-F238E27FC236}">
              <a16:creationId xmlns:a16="http://schemas.microsoft.com/office/drawing/2014/main" id="{00000000-0008-0000-0100-00003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13</xdr:col>
      <xdr:colOff>0</xdr:colOff>
      <xdr:row>306</xdr:row>
      <xdr:rowOff>0</xdr:rowOff>
    </xdr:from>
    <xdr:to>
      <xdr:col>21</xdr:col>
      <xdr:colOff>0</xdr:colOff>
      <xdr:row>325</xdr:row>
      <xdr:rowOff>0</xdr:rowOff>
    </xdr:to>
    <xdr:graphicFrame macro="">
      <xdr:nvGraphicFramePr>
        <xdr:cNvPr id="52" name="lxsChart050">
          <a:extLst>
            <a:ext uri="{FF2B5EF4-FFF2-40B4-BE49-F238E27FC236}">
              <a16:creationId xmlns:a16="http://schemas.microsoft.com/office/drawing/2014/main" id="{00000000-0008-0000-0100-00003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21</xdr:col>
      <xdr:colOff>0</xdr:colOff>
      <xdr:row>306</xdr:row>
      <xdr:rowOff>0</xdr:rowOff>
    </xdr:from>
    <xdr:to>
      <xdr:col>29</xdr:col>
      <xdr:colOff>0</xdr:colOff>
      <xdr:row>325</xdr:row>
      <xdr:rowOff>0</xdr:rowOff>
    </xdr:to>
    <xdr:graphicFrame macro="">
      <xdr:nvGraphicFramePr>
        <xdr:cNvPr id="53" name="lxsChart051">
          <a:extLst>
            <a:ext uri="{FF2B5EF4-FFF2-40B4-BE49-F238E27FC236}">
              <a16:creationId xmlns:a16="http://schemas.microsoft.com/office/drawing/2014/main" id="{00000000-0008-0000-0100-00003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29</xdr:col>
      <xdr:colOff>0</xdr:colOff>
      <xdr:row>306</xdr:row>
      <xdr:rowOff>0</xdr:rowOff>
    </xdr:from>
    <xdr:to>
      <xdr:col>37</xdr:col>
      <xdr:colOff>0</xdr:colOff>
      <xdr:row>325</xdr:row>
      <xdr:rowOff>0</xdr:rowOff>
    </xdr:to>
    <xdr:graphicFrame macro="">
      <xdr:nvGraphicFramePr>
        <xdr:cNvPr id="54" name="lxsChart052">
          <a:extLst>
            <a:ext uri="{FF2B5EF4-FFF2-40B4-BE49-F238E27FC236}">
              <a16:creationId xmlns:a16="http://schemas.microsoft.com/office/drawing/2014/main" id="{00000000-0008-0000-0100-00003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13</xdr:col>
      <xdr:colOff>0</xdr:colOff>
      <xdr:row>351</xdr:row>
      <xdr:rowOff>0</xdr:rowOff>
    </xdr:from>
    <xdr:to>
      <xdr:col>21</xdr:col>
      <xdr:colOff>0</xdr:colOff>
      <xdr:row>370</xdr:row>
      <xdr:rowOff>0</xdr:rowOff>
    </xdr:to>
    <xdr:graphicFrame macro="">
      <xdr:nvGraphicFramePr>
        <xdr:cNvPr id="55" name="lxsChart053">
          <a:extLst>
            <a:ext uri="{FF2B5EF4-FFF2-40B4-BE49-F238E27FC236}">
              <a16:creationId xmlns:a16="http://schemas.microsoft.com/office/drawing/2014/main" id="{00000000-0008-0000-0100-00003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21</xdr:col>
      <xdr:colOff>0</xdr:colOff>
      <xdr:row>351</xdr:row>
      <xdr:rowOff>0</xdr:rowOff>
    </xdr:from>
    <xdr:to>
      <xdr:col>29</xdr:col>
      <xdr:colOff>0</xdr:colOff>
      <xdr:row>370</xdr:row>
      <xdr:rowOff>0</xdr:rowOff>
    </xdr:to>
    <xdr:graphicFrame macro="">
      <xdr:nvGraphicFramePr>
        <xdr:cNvPr id="56" name="lxsChart054">
          <a:extLst>
            <a:ext uri="{FF2B5EF4-FFF2-40B4-BE49-F238E27FC236}">
              <a16:creationId xmlns:a16="http://schemas.microsoft.com/office/drawing/2014/main" id="{00000000-0008-0000-0100-00003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29</xdr:col>
      <xdr:colOff>0</xdr:colOff>
      <xdr:row>351</xdr:row>
      <xdr:rowOff>0</xdr:rowOff>
    </xdr:from>
    <xdr:to>
      <xdr:col>37</xdr:col>
      <xdr:colOff>0</xdr:colOff>
      <xdr:row>370</xdr:row>
      <xdr:rowOff>0</xdr:rowOff>
    </xdr:to>
    <xdr:graphicFrame macro="">
      <xdr:nvGraphicFramePr>
        <xdr:cNvPr id="57" name="lxsChart055">
          <a:extLst>
            <a:ext uri="{FF2B5EF4-FFF2-40B4-BE49-F238E27FC236}">
              <a16:creationId xmlns:a16="http://schemas.microsoft.com/office/drawing/2014/main" id="{00000000-0008-0000-0100-00003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13</xdr:col>
      <xdr:colOff>0</xdr:colOff>
      <xdr:row>396</xdr:row>
      <xdr:rowOff>0</xdr:rowOff>
    </xdr:from>
    <xdr:to>
      <xdr:col>21</xdr:col>
      <xdr:colOff>0</xdr:colOff>
      <xdr:row>415</xdr:row>
      <xdr:rowOff>0</xdr:rowOff>
    </xdr:to>
    <xdr:graphicFrame macro="">
      <xdr:nvGraphicFramePr>
        <xdr:cNvPr id="58" name="lxsChart056">
          <a:extLst>
            <a:ext uri="{FF2B5EF4-FFF2-40B4-BE49-F238E27FC236}">
              <a16:creationId xmlns:a16="http://schemas.microsoft.com/office/drawing/2014/main" id="{00000000-0008-0000-0100-00003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21</xdr:col>
      <xdr:colOff>0</xdr:colOff>
      <xdr:row>396</xdr:row>
      <xdr:rowOff>0</xdr:rowOff>
    </xdr:from>
    <xdr:to>
      <xdr:col>29</xdr:col>
      <xdr:colOff>0</xdr:colOff>
      <xdr:row>415</xdr:row>
      <xdr:rowOff>0</xdr:rowOff>
    </xdr:to>
    <xdr:graphicFrame macro="">
      <xdr:nvGraphicFramePr>
        <xdr:cNvPr id="59" name="lxsChart057">
          <a:extLst>
            <a:ext uri="{FF2B5EF4-FFF2-40B4-BE49-F238E27FC236}">
              <a16:creationId xmlns:a16="http://schemas.microsoft.com/office/drawing/2014/main" id="{00000000-0008-0000-0100-00003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29</xdr:col>
      <xdr:colOff>0</xdr:colOff>
      <xdr:row>396</xdr:row>
      <xdr:rowOff>0</xdr:rowOff>
    </xdr:from>
    <xdr:to>
      <xdr:col>37</xdr:col>
      <xdr:colOff>0</xdr:colOff>
      <xdr:row>415</xdr:row>
      <xdr:rowOff>0</xdr:rowOff>
    </xdr:to>
    <xdr:graphicFrame macro="">
      <xdr:nvGraphicFramePr>
        <xdr:cNvPr id="60" name="lxsChart058">
          <a:extLst>
            <a:ext uri="{FF2B5EF4-FFF2-40B4-BE49-F238E27FC236}">
              <a16:creationId xmlns:a16="http://schemas.microsoft.com/office/drawing/2014/main" id="{00000000-0008-0000-0100-00003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13</xdr:col>
      <xdr:colOff>0</xdr:colOff>
      <xdr:row>441</xdr:row>
      <xdr:rowOff>0</xdr:rowOff>
    </xdr:from>
    <xdr:to>
      <xdr:col>21</xdr:col>
      <xdr:colOff>0</xdr:colOff>
      <xdr:row>460</xdr:row>
      <xdr:rowOff>0</xdr:rowOff>
    </xdr:to>
    <xdr:graphicFrame macro="">
      <xdr:nvGraphicFramePr>
        <xdr:cNvPr id="61" name="lxsChart059">
          <a:extLst>
            <a:ext uri="{FF2B5EF4-FFF2-40B4-BE49-F238E27FC236}">
              <a16:creationId xmlns:a16="http://schemas.microsoft.com/office/drawing/2014/main" id="{00000000-0008-0000-0100-00003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21</xdr:col>
      <xdr:colOff>0</xdr:colOff>
      <xdr:row>441</xdr:row>
      <xdr:rowOff>0</xdr:rowOff>
    </xdr:from>
    <xdr:to>
      <xdr:col>29</xdr:col>
      <xdr:colOff>0</xdr:colOff>
      <xdr:row>460</xdr:row>
      <xdr:rowOff>0</xdr:rowOff>
    </xdr:to>
    <xdr:graphicFrame macro="">
      <xdr:nvGraphicFramePr>
        <xdr:cNvPr id="62" name="lxsChart060">
          <a:extLst>
            <a:ext uri="{FF2B5EF4-FFF2-40B4-BE49-F238E27FC236}">
              <a16:creationId xmlns:a16="http://schemas.microsoft.com/office/drawing/2014/main" id="{00000000-0008-0000-0100-00003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29</xdr:col>
      <xdr:colOff>0</xdr:colOff>
      <xdr:row>441</xdr:row>
      <xdr:rowOff>0</xdr:rowOff>
    </xdr:from>
    <xdr:to>
      <xdr:col>37</xdr:col>
      <xdr:colOff>0</xdr:colOff>
      <xdr:row>460</xdr:row>
      <xdr:rowOff>0</xdr:rowOff>
    </xdr:to>
    <xdr:graphicFrame macro="">
      <xdr:nvGraphicFramePr>
        <xdr:cNvPr id="63" name="lxsChart061">
          <a:extLst>
            <a:ext uri="{FF2B5EF4-FFF2-40B4-BE49-F238E27FC236}">
              <a16:creationId xmlns:a16="http://schemas.microsoft.com/office/drawing/2014/main" id="{00000000-0008-0000-0100-00003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13</xdr:col>
      <xdr:colOff>0</xdr:colOff>
      <xdr:row>486</xdr:row>
      <xdr:rowOff>0</xdr:rowOff>
    </xdr:from>
    <xdr:to>
      <xdr:col>21</xdr:col>
      <xdr:colOff>0</xdr:colOff>
      <xdr:row>505</xdr:row>
      <xdr:rowOff>0</xdr:rowOff>
    </xdr:to>
    <xdr:graphicFrame macro="">
      <xdr:nvGraphicFramePr>
        <xdr:cNvPr id="64" name="lxsChart062">
          <a:extLst>
            <a:ext uri="{FF2B5EF4-FFF2-40B4-BE49-F238E27FC236}">
              <a16:creationId xmlns:a16="http://schemas.microsoft.com/office/drawing/2014/main" id="{00000000-0008-0000-0100-00004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21</xdr:col>
      <xdr:colOff>0</xdr:colOff>
      <xdr:row>486</xdr:row>
      <xdr:rowOff>0</xdr:rowOff>
    </xdr:from>
    <xdr:to>
      <xdr:col>29</xdr:col>
      <xdr:colOff>0</xdr:colOff>
      <xdr:row>505</xdr:row>
      <xdr:rowOff>0</xdr:rowOff>
    </xdr:to>
    <xdr:graphicFrame macro="">
      <xdr:nvGraphicFramePr>
        <xdr:cNvPr id="65" name="lxsChart063">
          <a:extLst>
            <a:ext uri="{FF2B5EF4-FFF2-40B4-BE49-F238E27FC236}">
              <a16:creationId xmlns:a16="http://schemas.microsoft.com/office/drawing/2014/main" id="{00000000-0008-0000-0100-00004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29</xdr:col>
      <xdr:colOff>0</xdr:colOff>
      <xdr:row>486</xdr:row>
      <xdr:rowOff>0</xdr:rowOff>
    </xdr:from>
    <xdr:to>
      <xdr:col>37</xdr:col>
      <xdr:colOff>0</xdr:colOff>
      <xdr:row>505</xdr:row>
      <xdr:rowOff>0</xdr:rowOff>
    </xdr:to>
    <xdr:graphicFrame macro="">
      <xdr:nvGraphicFramePr>
        <xdr:cNvPr id="66" name="lxsChart064">
          <a:extLst>
            <a:ext uri="{FF2B5EF4-FFF2-40B4-BE49-F238E27FC236}">
              <a16:creationId xmlns:a16="http://schemas.microsoft.com/office/drawing/2014/main" id="{00000000-0008-0000-0100-00004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13</xdr:col>
      <xdr:colOff>0</xdr:colOff>
      <xdr:row>531</xdr:row>
      <xdr:rowOff>0</xdr:rowOff>
    </xdr:from>
    <xdr:to>
      <xdr:col>21</xdr:col>
      <xdr:colOff>0</xdr:colOff>
      <xdr:row>550</xdr:row>
      <xdr:rowOff>0</xdr:rowOff>
    </xdr:to>
    <xdr:graphicFrame macro="">
      <xdr:nvGraphicFramePr>
        <xdr:cNvPr id="67" name="lxsChart065">
          <a:extLst>
            <a:ext uri="{FF2B5EF4-FFF2-40B4-BE49-F238E27FC236}">
              <a16:creationId xmlns:a16="http://schemas.microsoft.com/office/drawing/2014/main" id="{00000000-0008-0000-0100-00004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21</xdr:col>
      <xdr:colOff>0</xdr:colOff>
      <xdr:row>531</xdr:row>
      <xdr:rowOff>0</xdr:rowOff>
    </xdr:from>
    <xdr:to>
      <xdr:col>29</xdr:col>
      <xdr:colOff>0</xdr:colOff>
      <xdr:row>550</xdr:row>
      <xdr:rowOff>0</xdr:rowOff>
    </xdr:to>
    <xdr:graphicFrame macro="">
      <xdr:nvGraphicFramePr>
        <xdr:cNvPr id="68" name="lxsChart066">
          <a:extLst>
            <a:ext uri="{FF2B5EF4-FFF2-40B4-BE49-F238E27FC236}">
              <a16:creationId xmlns:a16="http://schemas.microsoft.com/office/drawing/2014/main" id="{00000000-0008-0000-0100-00004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29</xdr:col>
      <xdr:colOff>0</xdr:colOff>
      <xdr:row>531</xdr:row>
      <xdr:rowOff>0</xdr:rowOff>
    </xdr:from>
    <xdr:to>
      <xdr:col>37</xdr:col>
      <xdr:colOff>0</xdr:colOff>
      <xdr:row>550</xdr:row>
      <xdr:rowOff>0</xdr:rowOff>
    </xdr:to>
    <xdr:graphicFrame macro="">
      <xdr:nvGraphicFramePr>
        <xdr:cNvPr id="69" name="lxsChart067">
          <a:extLst>
            <a:ext uri="{FF2B5EF4-FFF2-40B4-BE49-F238E27FC236}">
              <a16:creationId xmlns:a16="http://schemas.microsoft.com/office/drawing/2014/main" id="{00000000-0008-0000-0100-00004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wsDr>
</file>

<file path=xl/drawings/drawing47.xml><?xml version="1.0" encoding="utf-8"?>
<xdr:wsDr xmlns:xdr="http://schemas.openxmlformats.org/drawingml/2006/spreadsheetDrawing" xmlns:a="http://schemas.openxmlformats.org/drawingml/2006/main">
  <xdr:twoCellAnchor>
    <xdr:from>
      <xdr:col>11</xdr:col>
      <xdr:colOff>0</xdr:colOff>
      <xdr:row>17</xdr:row>
      <xdr:rowOff>0</xdr:rowOff>
    </xdr:from>
    <xdr:to>
      <xdr:col>19</xdr:col>
      <xdr:colOff>0</xdr:colOff>
      <xdr:row>36</xdr:row>
      <xdr:rowOff>0</xdr:rowOff>
    </xdr:to>
    <xdr:graphicFrame macro="">
      <xdr:nvGraphicFramePr>
        <xdr:cNvPr id="70" name="lxsChart068">
          <a:extLst>
            <a:ext uri="{FF2B5EF4-FFF2-40B4-BE49-F238E27FC236}">
              <a16:creationId xmlns:a16="http://schemas.microsoft.com/office/drawing/2014/main" id="{00000000-0008-0000-0200-00004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81</xdr:row>
      <xdr:rowOff>0</xdr:rowOff>
    </xdr:from>
    <xdr:to>
      <xdr:col>21</xdr:col>
      <xdr:colOff>0</xdr:colOff>
      <xdr:row>100</xdr:row>
      <xdr:rowOff>0</xdr:rowOff>
    </xdr:to>
    <xdr:graphicFrame macro="">
      <xdr:nvGraphicFramePr>
        <xdr:cNvPr id="71" name="lxsChart069">
          <a:extLst>
            <a:ext uri="{FF2B5EF4-FFF2-40B4-BE49-F238E27FC236}">
              <a16:creationId xmlns:a16="http://schemas.microsoft.com/office/drawing/2014/main" id="{00000000-0008-0000-0200-00004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0</xdr:colOff>
      <xdr:row>81</xdr:row>
      <xdr:rowOff>0</xdr:rowOff>
    </xdr:from>
    <xdr:to>
      <xdr:col>29</xdr:col>
      <xdr:colOff>0</xdr:colOff>
      <xdr:row>100</xdr:row>
      <xdr:rowOff>0</xdr:rowOff>
    </xdr:to>
    <xdr:graphicFrame macro="">
      <xdr:nvGraphicFramePr>
        <xdr:cNvPr id="72" name="lxsChart070">
          <a:extLst>
            <a:ext uri="{FF2B5EF4-FFF2-40B4-BE49-F238E27FC236}">
              <a16:creationId xmlns:a16="http://schemas.microsoft.com/office/drawing/2014/main" id="{00000000-0008-0000-0200-00004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29</xdr:col>
      <xdr:colOff>0</xdr:colOff>
      <xdr:row>81</xdr:row>
      <xdr:rowOff>0</xdr:rowOff>
    </xdr:from>
    <xdr:to>
      <xdr:col>37</xdr:col>
      <xdr:colOff>0</xdr:colOff>
      <xdr:row>100</xdr:row>
      <xdr:rowOff>0</xdr:rowOff>
    </xdr:to>
    <xdr:graphicFrame macro="">
      <xdr:nvGraphicFramePr>
        <xdr:cNvPr id="73" name="lxsChart071">
          <a:extLst>
            <a:ext uri="{FF2B5EF4-FFF2-40B4-BE49-F238E27FC236}">
              <a16:creationId xmlns:a16="http://schemas.microsoft.com/office/drawing/2014/main" id="{00000000-0008-0000-0200-00004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126</xdr:row>
      <xdr:rowOff>0</xdr:rowOff>
    </xdr:from>
    <xdr:to>
      <xdr:col>21</xdr:col>
      <xdr:colOff>0</xdr:colOff>
      <xdr:row>145</xdr:row>
      <xdr:rowOff>0</xdr:rowOff>
    </xdr:to>
    <xdr:graphicFrame macro="">
      <xdr:nvGraphicFramePr>
        <xdr:cNvPr id="74" name="lxsChart072">
          <a:extLst>
            <a:ext uri="{FF2B5EF4-FFF2-40B4-BE49-F238E27FC236}">
              <a16:creationId xmlns:a16="http://schemas.microsoft.com/office/drawing/2014/main" id="{00000000-0008-0000-0200-00004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21</xdr:col>
      <xdr:colOff>0</xdr:colOff>
      <xdr:row>126</xdr:row>
      <xdr:rowOff>0</xdr:rowOff>
    </xdr:from>
    <xdr:to>
      <xdr:col>29</xdr:col>
      <xdr:colOff>0</xdr:colOff>
      <xdr:row>145</xdr:row>
      <xdr:rowOff>0</xdr:rowOff>
    </xdr:to>
    <xdr:graphicFrame macro="">
      <xdr:nvGraphicFramePr>
        <xdr:cNvPr id="75" name="lxsChart073">
          <a:extLst>
            <a:ext uri="{FF2B5EF4-FFF2-40B4-BE49-F238E27FC236}">
              <a16:creationId xmlns:a16="http://schemas.microsoft.com/office/drawing/2014/main" id="{00000000-0008-0000-0200-00004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29</xdr:col>
      <xdr:colOff>0</xdr:colOff>
      <xdr:row>126</xdr:row>
      <xdr:rowOff>0</xdr:rowOff>
    </xdr:from>
    <xdr:to>
      <xdr:col>37</xdr:col>
      <xdr:colOff>0</xdr:colOff>
      <xdr:row>145</xdr:row>
      <xdr:rowOff>0</xdr:rowOff>
    </xdr:to>
    <xdr:graphicFrame macro="">
      <xdr:nvGraphicFramePr>
        <xdr:cNvPr id="76" name="lxsChart074">
          <a:extLst>
            <a:ext uri="{FF2B5EF4-FFF2-40B4-BE49-F238E27FC236}">
              <a16:creationId xmlns:a16="http://schemas.microsoft.com/office/drawing/2014/main" id="{00000000-0008-0000-0200-00004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13</xdr:col>
      <xdr:colOff>0</xdr:colOff>
      <xdr:row>171</xdr:row>
      <xdr:rowOff>0</xdr:rowOff>
    </xdr:from>
    <xdr:to>
      <xdr:col>21</xdr:col>
      <xdr:colOff>0</xdr:colOff>
      <xdr:row>190</xdr:row>
      <xdr:rowOff>0</xdr:rowOff>
    </xdr:to>
    <xdr:graphicFrame macro="">
      <xdr:nvGraphicFramePr>
        <xdr:cNvPr id="77" name="lxsChart075">
          <a:extLst>
            <a:ext uri="{FF2B5EF4-FFF2-40B4-BE49-F238E27FC236}">
              <a16:creationId xmlns:a16="http://schemas.microsoft.com/office/drawing/2014/main" id="{00000000-0008-0000-0200-00004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21</xdr:col>
      <xdr:colOff>0</xdr:colOff>
      <xdr:row>171</xdr:row>
      <xdr:rowOff>0</xdr:rowOff>
    </xdr:from>
    <xdr:to>
      <xdr:col>29</xdr:col>
      <xdr:colOff>0</xdr:colOff>
      <xdr:row>190</xdr:row>
      <xdr:rowOff>0</xdr:rowOff>
    </xdr:to>
    <xdr:graphicFrame macro="">
      <xdr:nvGraphicFramePr>
        <xdr:cNvPr id="78" name="lxsChart076">
          <a:extLst>
            <a:ext uri="{FF2B5EF4-FFF2-40B4-BE49-F238E27FC236}">
              <a16:creationId xmlns:a16="http://schemas.microsoft.com/office/drawing/2014/main" id="{00000000-0008-0000-0200-00004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29</xdr:col>
      <xdr:colOff>0</xdr:colOff>
      <xdr:row>171</xdr:row>
      <xdr:rowOff>0</xdr:rowOff>
    </xdr:from>
    <xdr:to>
      <xdr:col>37</xdr:col>
      <xdr:colOff>0</xdr:colOff>
      <xdr:row>190</xdr:row>
      <xdr:rowOff>0</xdr:rowOff>
    </xdr:to>
    <xdr:graphicFrame macro="">
      <xdr:nvGraphicFramePr>
        <xdr:cNvPr id="79" name="lxsChart077">
          <a:extLst>
            <a:ext uri="{FF2B5EF4-FFF2-40B4-BE49-F238E27FC236}">
              <a16:creationId xmlns:a16="http://schemas.microsoft.com/office/drawing/2014/main" id="{00000000-0008-0000-0200-00004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xdr:col>
      <xdr:colOff>0</xdr:colOff>
      <xdr:row>216</xdr:row>
      <xdr:rowOff>0</xdr:rowOff>
    </xdr:from>
    <xdr:to>
      <xdr:col>21</xdr:col>
      <xdr:colOff>0</xdr:colOff>
      <xdr:row>235</xdr:row>
      <xdr:rowOff>0</xdr:rowOff>
    </xdr:to>
    <xdr:graphicFrame macro="">
      <xdr:nvGraphicFramePr>
        <xdr:cNvPr id="80" name="lxsChart078">
          <a:extLst>
            <a:ext uri="{FF2B5EF4-FFF2-40B4-BE49-F238E27FC236}">
              <a16:creationId xmlns:a16="http://schemas.microsoft.com/office/drawing/2014/main" id="{00000000-0008-0000-0200-00005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21</xdr:col>
      <xdr:colOff>0</xdr:colOff>
      <xdr:row>216</xdr:row>
      <xdr:rowOff>0</xdr:rowOff>
    </xdr:from>
    <xdr:to>
      <xdr:col>29</xdr:col>
      <xdr:colOff>0</xdr:colOff>
      <xdr:row>235</xdr:row>
      <xdr:rowOff>0</xdr:rowOff>
    </xdr:to>
    <xdr:graphicFrame macro="">
      <xdr:nvGraphicFramePr>
        <xdr:cNvPr id="81" name="lxsChart079">
          <a:extLst>
            <a:ext uri="{FF2B5EF4-FFF2-40B4-BE49-F238E27FC236}">
              <a16:creationId xmlns:a16="http://schemas.microsoft.com/office/drawing/2014/main" id="{00000000-0008-0000-0200-00005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29</xdr:col>
      <xdr:colOff>0</xdr:colOff>
      <xdr:row>216</xdr:row>
      <xdr:rowOff>0</xdr:rowOff>
    </xdr:from>
    <xdr:to>
      <xdr:col>37</xdr:col>
      <xdr:colOff>0</xdr:colOff>
      <xdr:row>235</xdr:row>
      <xdr:rowOff>0</xdr:rowOff>
    </xdr:to>
    <xdr:graphicFrame macro="">
      <xdr:nvGraphicFramePr>
        <xdr:cNvPr id="82" name="lxsChart080">
          <a:extLst>
            <a:ext uri="{FF2B5EF4-FFF2-40B4-BE49-F238E27FC236}">
              <a16:creationId xmlns:a16="http://schemas.microsoft.com/office/drawing/2014/main" id="{00000000-0008-0000-0200-00005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13</xdr:col>
      <xdr:colOff>0</xdr:colOff>
      <xdr:row>261</xdr:row>
      <xdr:rowOff>0</xdr:rowOff>
    </xdr:from>
    <xdr:to>
      <xdr:col>21</xdr:col>
      <xdr:colOff>0</xdr:colOff>
      <xdr:row>280</xdr:row>
      <xdr:rowOff>0</xdr:rowOff>
    </xdr:to>
    <xdr:graphicFrame macro="">
      <xdr:nvGraphicFramePr>
        <xdr:cNvPr id="83" name="lxsChart081">
          <a:extLst>
            <a:ext uri="{FF2B5EF4-FFF2-40B4-BE49-F238E27FC236}">
              <a16:creationId xmlns:a16="http://schemas.microsoft.com/office/drawing/2014/main" id="{00000000-0008-0000-0200-00005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21</xdr:col>
      <xdr:colOff>0</xdr:colOff>
      <xdr:row>261</xdr:row>
      <xdr:rowOff>0</xdr:rowOff>
    </xdr:from>
    <xdr:to>
      <xdr:col>29</xdr:col>
      <xdr:colOff>0</xdr:colOff>
      <xdr:row>280</xdr:row>
      <xdr:rowOff>0</xdr:rowOff>
    </xdr:to>
    <xdr:graphicFrame macro="">
      <xdr:nvGraphicFramePr>
        <xdr:cNvPr id="84" name="lxsChart082">
          <a:extLst>
            <a:ext uri="{FF2B5EF4-FFF2-40B4-BE49-F238E27FC236}">
              <a16:creationId xmlns:a16="http://schemas.microsoft.com/office/drawing/2014/main" id="{00000000-0008-0000-0200-00005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29</xdr:col>
      <xdr:colOff>0</xdr:colOff>
      <xdr:row>261</xdr:row>
      <xdr:rowOff>0</xdr:rowOff>
    </xdr:from>
    <xdr:to>
      <xdr:col>37</xdr:col>
      <xdr:colOff>0</xdr:colOff>
      <xdr:row>280</xdr:row>
      <xdr:rowOff>0</xdr:rowOff>
    </xdr:to>
    <xdr:graphicFrame macro="">
      <xdr:nvGraphicFramePr>
        <xdr:cNvPr id="85" name="lxsChart083">
          <a:extLst>
            <a:ext uri="{FF2B5EF4-FFF2-40B4-BE49-F238E27FC236}">
              <a16:creationId xmlns:a16="http://schemas.microsoft.com/office/drawing/2014/main" id="{00000000-0008-0000-0200-00005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13</xdr:col>
      <xdr:colOff>0</xdr:colOff>
      <xdr:row>306</xdr:row>
      <xdr:rowOff>0</xdr:rowOff>
    </xdr:from>
    <xdr:to>
      <xdr:col>21</xdr:col>
      <xdr:colOff>0</xdr:colOff>
      <xdr:row>325</xdr:row>
      <xdr:rowOff>0</xdr:rowOff>
    </xdr:to>
    <xdr:graphicFrame macro="">
      <xdr:nvGraphicFramePr>
        <xdr:cNvPr id="86" name="lxsChart084">
          <a:extLst>
            <a:ext uri="{FF2B5EF4-FFF2-40B4-BE49-F238E27FC236}">
              <a16:creationId xmlns:a16="http://schemas.microsoft.com/office/drawing/2014/main" id="{00000000-0008-0000-0200-00005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21</xdr:col>
      <xdr:colOff>0</xdr:colOff>
      <xdr:row>306</xdr:row>
      <xdr:rowOff>0</xdr:rowOff>
    </xdr:from>
    <xdr:to>
      <xdr:col>29</xdr:col>
      <xdr:colOff>0</xdr:colOff>
      <xdr:row>325</xdr:row>
      <xdr:rowOff>0</xdr:rowOff>
    </xdr:to>
    <xdr:graphicFrame macro="">
      <xdr:nvGraphicFramePr>
        <xdr:cNvPr id="87" name="lxsChart085">
          <a:extLst>
            <a:ext uri="{FF2B5EF4-FFF2-40B4-BE49-F238E27FC236}">
              <a16:creationId xmlns:a16="http://schemas.microsoft.com/office/drawing/2014/main" id="{00000000-0008-0000-0200-00005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29</xdr:col>
      <xdr:colOff>0</xdr:colOff>
      <xdr:row>306</xdr:row>
      <xdr:rowOff>0</xdr:rowOff>
    </xdr:from>
    <xdr:to>
      <xdr:col>37</xdr:col>
      <xdr:colOff>0</xdr:colOff>
      <xdr:row>325</xdr:row>
      <xdr:rowOff>0</xdr:rowOff>
    </xdr:to>
    <xdr:graphicFrame macro="">
      <xdr:nvGraphicFramePr>
        <xdr:cNvPr id="88" name="lxsChart086">
          <a:extLst>
            <a:ext uri="{FF2B5EF4-FFF2-40B4-BE49-F238E27FC236}">
              <a16:creationId xmlns:a16="http://schemas.microsoft.com/office/drawing/2014/main" id="{00000000-0008-0000-0200-00005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13</xdr:col>
      <xdr:colOff>0</xdr:colOff>
      <xdr:row>351</xdr:row>
      <xdr:rowOff>0</xdr:rowOff>
    </xdr:from>
    <xdr:to>
      <xdr:col>21</xdr:col>
      <xdr:colOff>0</xdr:colOff>
      <xdr:row>370</xdr:row>
      <xdr:rowOff>0</xdr:rowOff>
    </xdr:to>
    <xdr:graphicFrame macro="">
      <xdr:nvGraphicFramePr>
        <xdr:cNvPr id="89" name="lxsChart087">
          <a:extLst>
            <a:ext uri="{FF2B5EF4-FFF2-40B4-BE49-F238E27FC236}">
              <a16:creationId xmlns:a16="http://schemas.microsoft.com/office/drawing/2014/main" id="{00000000-0008-0000-0200-00005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21</xdr:col>
      <xdr:colOff>0</xdr:colOff>
      <xdr:row>351</xdr:row>
      <xdr:rowOff>0</xdr:rowOff>
    </xdr:from>
    <xdr:to>
      <xdr:col>29</xdr:col>
      <xdr:colOff>0</xdr:colOff>
      <xdr:row>370</xdr:row>
      <xdr:rowOff>0</xdr:rowOff>
    </xdr:to>
    <xdr:graphicFrame macro="">
      <xdr:nvGraphicFramePr>
        <xdr:cNvPr id="90" name="lxsChart088">
          <a:extLst>
            <a:ext uri="{FF2B5EF4-FFF2-40B4-BE49-F238E27FC236}">
              <a16:creationId xmlns:a16="http://schemas.microsoft.com/office/drawing/2014/main" id="{00000000-0008-0000-0200-00005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29</xdr:col>
      <xdr:colOff>0</xdr:colOff>
      <xdr:row>351</xdr:row>
      <xdr:rowOff>0</xdr:rowOff>
    </xdr:from>
    <xdr:to>
      <xdr:col>37</xdr:col>
      <xdr:colOff>0</xdr:colOff>
      <xdr:row>370</xdr:row>
      <xdr:rowOff>0</xdr:rowOff>
    </xdr:to>
    <xdr:graphicFrame macro="">
      <xdr:nvGraphicFramePr>
        <xdr:cNvPr id="91" name="lxsChart089">
          <a:extLst>
            <a:ext uri="{FF2B5EF4-FFF2-40B4-BE49-F238E27FC236}">
              <a16:creationId xmlns:a16="http://schemas.microsoft.com/office/drawing/2014/main" id="{00000000-0008-0000-0200-00005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13</xdr:col>
      <xdr:colOff>0</xdr:colOff>
      <xdr:row>396</xdr:row>
      <xdr:rowOff>0</xdr:rowOff>
    </xdr:from>
    <xdr:to>
      <xdr:col>21</xdr:col>
      <xdr:colOff>0</xdr:colOff>
      <xdr:row>415</xdr:row>
      <xdr:rowOff>0</xdr:rowOff>
    </xdr:to>
    <xdr:graphicFrame macro="">
      <xdr:nvGraphicFramePr>
        <xdr:cNvPr id="92" name="lxsChart090">
          <a:extLst>
            <a:ext uri="{FF2B5EF4-FFF2-40B4-BE49-F238E27FC236}">
              <a16:creationId xmlns:a16="http://schemas.microsoft.com/office/drawing/2014/main" id="{00000000-0008-0000-0200-00005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21</xdr:col>
      <xdr:colOff>0</xdr:colOff>
      <xdr:row>396</xdr:row>
      <xdr:rowOff>0</xdr:rowOff>
    </xdr:from>
    <xdr:to>
      <xdr:col>29</xdr:col>
      <xdr:colOff>0</xdr:colOff>
      <xdr:row>415</xdr:row>
      <xdr:rowOff>0</xdr:rowOff>
    </xdr:to>
    <xdr:graphicFrame macro="">
      <xdr:nvGraphicFramePr>
        <xdr:cNvPr id="93" name="lxsChart091">
          <a:extLst>
            <a:ext uri="{FF2B5EF4-FFF2-40B4-BE49-F238E27FC236}">
              <a16:creationId xmlns:a16="http://schemas.microsoft.com/office/drawing/2014/main" id="{00000000-0008-0000-0200-00005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29</xdr:col>
      <xdr:colOff>0</xdr:colOff>
      <xdr:row>396</xdr:row>
      <xdr:rowOff>0</xdr:rowOff>
    </xdr:from>
    <xdr:to>
      <xdr:col>37</xdr:col>
      <xdr:colOff>0</xdr:colOff>
      <xdr:row>415</xdr:row>
      <xdr:rowOff>0</xdr:rowOff>
    </xdr:to>
    <xdr:graphicFrame macro="">
      <xdr:nvGraphicFramePr>
        <xdr:cNvPr id="94" name="lxsChart092">
          <a:extLst>
            <a:ext uri="{FF2B5EF4-FFF2-40B4-BE49-F238E27FC236}">
              <a16:creationId xmlns:a16="http://schemas.microsoft.com/office/drawing/2014/main" id="{00000000-0008-0000-0200-00005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13</xdr:col>
      <xdr:colOff>0</xdr:colOff>
      <xdr:row>441</xdr:row>
      <xdr:rowOff>0</xdr:rowOff>
    </xdr:from>
    <xdr:to>
      <xdr:col>21</xdr:col>
      <xdr:colOff>0</xdr:colOff>
      <xdr:row>460</xdr:row>
      <xdr:rowOff>0</xdr:rowOff>
    </xdr:to>
    <xdr:graphicFrame macro="">
      <xdr:nvGraphicFramePr>
        <xdr:cNvPr id="95" name="lxsChart093">
          <a:extLst>
            <a:ext uri="{FF2B5EF4-FFF2-40B4-BE49-F238E27FC236}">
              <a16:creationId xmlns:a16="http://schemas.microsoft.com/office/drawing/2014/main" id="{00000000-0008-0000-0200-00005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21</xdr:col>
      <xdr:colOff>0</xdr:colOff>
      <xdr:row>441</xdr:row>
      <xdr:rowOff>0</xdr:rowOff>
    </xdr:from>
    <xdr:to>
      <xdr:col>29</xdr:col>
      <xdr:colOff>0</xdr:colOff>
      <xdr:row>460</xdr:row>
      <xdr:rowOff>0</xdr:rowOff>
    </xdr:to>
    <xdr:graphicFrame macro="">
      <xdr:nvGraphicFramePr>
        <xdr:cNvPr id="96" name="lxsChart094">
          <a:extLst>
            <a:ext uri="{FF2B5EF4-FFF2-40B4-BE49-F238E27FC236}">
              <a16:creationId xmlns:a16="http://schemas.microsoft.com/office/drawing/2014/main" id="{00000000-0008-0000-0200-00006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29</xdr:col>
      <xdr:colOff>0</xdr:colOff>
      <xdr:row>441</xdr:row>
      <xdr:rowOff>0</xdr:rowOff>
    </xdr:from>
    <xdr:to>
      <xdr:col>37</xdr:col>
      <xdr:colOff>0</xdr:colOff>
      <xdr:row>460</xdr:row>
      <xdr:rowOff>0</xdr:rowOff>
    </xdr:to>
    <xdr:graphicFrame macro="">
      <xdr:nvGraphicFramePr>
        <xdr:cNvPr id="97" name="lxsChart095">
          <a:extLst>
            <a:ext uri="{FF2B5EF4-FFF2-40B4-BE49-F238E27FC236}">
              <a16:creationId xmlns:a16="http://schemas.microsoft.com/office/drawing/2014/main" id="{00000000-0008-0000-0200-00006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13</xdr:col>
      <xdr:colOff>0</xdr:colOff>
      <xdr:row>486</xdr:row>
      <xdr:rowOff>0</xdr:rowOff>
    </xdr:from>
    <xdr:to>
      <xdr:col>21</xdr:col>
      <xdr:colOff>0</xdr:colOff>
      <xdr:row>505</xdr:row>
      <xdr:rowOff>0</xdr:rowOff>
    </xdr:to>
    <xdr:graphicFrame macro="">
      <xdr:nvGraphicFramePr>
        <xdr:cNvPr id="98" name="lxsChart096">
          <a:extLst>
            <a:ext uri="{FF2B5EF4-FFF2-40B4-BE49-F238E27FC236}">
              <a16:creationId xmlns:a16="http://schemas.microsoft.com/office/drawing/2014/main" id="{00000000-0008-0000-0200-00006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21</xdr:col>
      <xdr:colOff>0</xdr:colOff>
      <xdr:row>486</xdr:row>
      <xdr:rowOff>0</xdr:rowOff>
    </xdr:from>
    <xdr:to>
      <xdr:col>29</xdr:col>
      <xdr:colOff>0</xdr:colOff>
      <xdr:row>505</xdr:row>
      <xdr:rowOff>0</xdr:rowOff>
    </xdr:to>
    <xdr:graphicFrame macro="">
      <xdr:nvGraphicFramePr>
        <xdr:cNvPr id="99" name="lxsChart097">
          <a:extLst>
            <a:ext uri="{FF2B5EF4-FFF2-40B4-BE49-F238E27FC236}">
              <a16:creationId xmlns:a16="http://schemas.microsoft.com/office/drawing/2014/main" id="{00000000-0008-0000-0200-00006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29</xdr:col>
      <xdr:colOff>0</xdr:colOff>
      <xdr:row>486</xdr:row>
      <xdr:rowOff>0</xdr:rowOff>
    </xdr:from>
    <xdr:to>
      <xdr:col>37</xdr:col>
      <xdr:colOff>0</xdr:colOff>
      <xdr:row>505</xdr:row>
      <xdr:rowOff>0</xdr:rowOff>
    </xdr:to>
    <xdr:graphicFrame macro="">
      <xdr:nvGraphicFramePr>
        <xdr:cNvPr id="100" name="lxsChart098">
          <a:extLst>
            <a:ext uri="{FF2B5EF4-FFF2-40B4-BE49-F238E27FC236}">
              <a16:creationId xmlns:a16="http://schemas.microsoft.com/office/drawing/2014/main" id="{00000000-0008-0000-0200-00006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13</xdr:col>
      <xdr:colOff>0</xdr:colOff>
      <xdr:row>531</xdr:row>
      <xdr:rowOff>0</xdr:rowOff>
    </xdr:from>
    <xdr:to>
      <xdr:col>21</xdr:col>
      <xdr:colOff>0</xdr:colOff>
      <xdr:row>550</xdr:row>
      <xdr:rowOff>0</xdr:rowOff>
    </xdr:to>
    <xdr:graphicFrame macro="">
      <xdr:nvGraphicFramePr>
        <xdr:cNvPr id="101" name="lxsChart099">
          <a:extLst>
            <a:ext uri="{FF2B5EF4-FFF2-40B4-BE49-F238E27FC236}">
              <a16:creationId xmlns:a16="http://schemas.microsoft.com/office/drawing/2014/main" id="{00000000-0008-0000-0200-00006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21</xdr:col>
      <xdr:colOff>0</xdr:colOff>
      <xdr:row>531</xdr:row>
      <xdr:rowOff>0</xdr:rowOff>
    </xdr:from>
    <xdr:to>
      <xdr:col>29</xdr:col>
      <xdr:colOff>0</xdr:colOff>
      <xdr:row>550</xdr:row>
      <xdr:rowOff>0</xdr:rowOff>
    </xdr:to>
    <xdr:graphicFrame macro="">
      <xdr:nvGraphicFramePr>
        <xdr:cNvPr id="102" name="lxsChart100">
          <a:extLst>
            <a:ext uri="{FF2B5EF4-FFF2-40B4-BE49-F238E27FC236}">
              <a16:creationId xmlns:a16="http://schemas.microsoft.com/office/drawing/2014/main" id="{00000000-0008-0000-0200-00006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29</xdr:col>
      <xdr:colOff>0</xdr:colOff>
      <xdr:row>531</xdr:row>
      <xdr:rowOff>0</xdr:rowOff>
    </xdr:from>
    <xdr:to>
      <xdr:col>37</xdr:col>
      <xdr:colOff>0</xdr:colOff>
      <xdr:row>550</xdr:row>
      <xdr:rowOff>0</xdr:rowOff>
    </xdr:to>
    <xdr:graphicFrame macro="">
      <xdr:nvGraphicFramePr>
        <xdr:cNvPr id="103" name="lxsChart101">
          <a:extLst>
            <a:ext uri="{FF2B5EF4-FFF2-40B4-BE49-F238E27FC236}">
              <a16:creationId xmlns:a16="http://schemas.microsoft.com/office/drawing/2014/main" id="{00000000-0008-0000-0200-00006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wsDr>
</file>

<file path=xl/drawings/drawing48.xml><?xml version="1.0" encoding="utf-8"?>
<xdr:wsDr xmlns:xdr="http://schemas.openxmlformats.org/drawingml/2006/spreadsheetDrawing" xmlns:a="http://schemas.openxmlformats.org/drawingml/2006/main">
  <xdr:twoCellAnchor>
    <xdr:from>
      <xdr:col>11</xdr:col>
      <xdr:colOff>0</xdr:colOff>
      <xdr:row>17</xdr:row>
      <xdr:rowOff>0</xdr:rowOff>
    </xdr:from>
    <xdr:to>
      <xdr:col>19</xdr:col>
      <xdr:colOff>0</xdr:colOff>
      <xdr:row>36</xdr:row>
      <xdr:rowOff>0</xdr:rowOff>
    </xdr:to>
    <xdr:graphicFrame macro="">
      <xdr:nvGraphicFramePr>
        <xdr:cNvPr id="104" name="lxsChart102">
          <a:extLst>
            <a:ext uri="{FF2B5EF4-FFF2-40B4-BE49-F238E27FC236}">
              <a16:creationId xmlns:a16="http://schemas.microsoft.com/office/drawing/2014/main" id="{00000000-0008-0000-0300-00006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81</xdr:row>
      <xdr:rowOff>0</xdr:rowOff>
    </xdr:from>
    <xdr:to>
      <xdr:col>21</xdr:col>
      <xdr:colOff>0</xdr:colOff>
      <xdr:row>100</xdr:row>
      <xdr:rowOff>0</xdr:rowOff>
    </xdr:to>
    <xdr:graphicFrame macro="">
      <xdr:nvGraphicFramePr>
        <xdr:cNvPr id="105" name="lxsChart103">
          <a:extLst>
            <a:ext uri="{FF2B5EF4-FFF2-40B4-BE49-F238E27FC236}">
              <a16:creationId xmlns:a16="http://schemas.microsoft.com/office/drawing/2014/main" id="{00000000-0008-0000-0300-00006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0</xdr:colOff>
      <xdr:row>81</xdr:row>
      <xdr:rowOff>0</xdr:rowOff>
    </xdr:from>
    <xdr:to>
      <xdr:col>29</xdr:col>
      <xdr:colOff>0</xdr:colOff>
      <xdr:row>100</xdr:row>
      <xdr:rowOff>0</xdr:rowOff>
    </xdr:to>
    <xdr:graphicFrame macro="">
      <xdr:nvGraphicFramePr>
        <xdr:cNvPr id="106" name="lxsChart104">
          <a:extLst>
            <a:ext uri="{FF2B5EF4-FFF2-40B4-BE49-F238E27FC236}">
              <a16:creationId xmlns:a16="http://schemas.microsoft.com/office/drawing/2014/main" id="{00000000-0008-0000-0300-00006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29</xdr:col>
      <xdr:colOff>0</xdr:colOff>
      <xdr:row>81</xdr:row>
      <xdr:rowOff>0</xdr:rowOff>
    </xdr:from>
    <xdr:to>
      <xdr:col>37</xdr:col>
      <xdr:colOff>0</xdr:colOff>
      <xdr:row>100</xdr:row>
      <xdr:rowOff>0</xdr:rowOff>
    </xdr:to>
    <xdr:graphicFrame macro="">
      <xdr:nvGraphicFramePr>
        <xdr:cNvPr id="107" name="lxsChart105">
          <a:extLst>
            <a:ext uri="{FF2B5EF4-FFF2-40B4-BE49-F238E27FC236}">
              <a16:creationId xmlns:a16="http://schemas.microsoft.com/office/drawing/2014/main" id="{00000000-0008-0000-0300-00006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126</xdr:row>
      <xdr:rowOff>0</xdr:rowOff>
    </xdr:from>
    <xdr:to>
      <xdr:col>21</xdr:col>
      <xdr:colOff>0</xdr:colOff>
      <xdr:row>145</xdr:row>
      <xdr:rowOff>0</xdr:rowOff>
    </xdr:to>
    <xdr:graphicFrame macro="">
      <xdr:nvGraphicFramePr>
        <xdr:cNvPr id="108" name="lxsChart106">
          <a:extLst>
            <a:ext uri="{FF2B5EF4-FFF2-40B4-BE49-F238E27FC236}">
              <a16:creationId xmlns:a16="http://schemas.microsoft.com/office/drawing/2014/main" id="{00000000-0008-0000-0300-00006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21</xdr:col>
      <xdr:colOff>0</xdr:colOff>
      <xdr:row>126</xdr:row>
      <xdr:rowOff>0</xdr:rowOff>
    </xdr:from>
    <xdr:to>
      <xdr:col>29</xdr:col>
      <xdr:colOff>0</xdr:colOff>
      <xdr:row>145</xdr:row>
      <xdr:rowOff>0</xdr:rowOff>
    </xdr:to>
    <xdr:graphicFrame macro="">
      <xdr:nvGraphicFramePr>
        <xdr:cNvPr id="109" name="lxsChart107">
          <a:extLst>
            <a:ext uri="{FF2B5EF4-FFF2-40B4-BE49-F238E27FC236}">
              <a16:creationId xmlns:a16="http://schemas.microsoft.com/office/drawing/2014/main" id="{00000000-0008-0000-0300-00006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29</xdr:col>
      <xdr:colOff>0</xdr:colOff>
      <xdr:row>126</xdr:row>
      <xdr:rowOff>0</xdr:rowOff>
    </xdr:from>
    <xdr:to>
      <xdr:col>37</xdr:col>
      <xdr:colOff>0</xdr:colOff>
      <xdr:row>145</xdr:row>
      <xdr:rowOff>0</xdr:rowOff>
    </xdr:to>
    <xdr:graphicFrame macro="">
      <xdr:nvGraphicFramePr>
        <xdr:cNvPr id="110" name="lxsChart108">
          <a:extLst>
            <a:ext uri="{FF2B5EF4-FFF2-40B4-BE49-F238E27FC236}">
              <a16:creationId xmlns:a16="http://schemas.microsoft.com/office/drawing/2014/main" id="{00000000-0008-0000-0300-00006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13</xdr:col>
      <xdr:colOff>0</xdr:colOff>
      <xdr:row>171</xdr:row>
      <xdr:rowOff>0</xdr:rowOff>
    </xdr:from>
    <xdr:to>
      <xdr:col>21</xdr:col>
      <xdr:colOff>0</xdr:colOff>
      <xdr:row>190</xdr:row>
      <xdr:rowOff>0</xdr:rowOff>
    </xdr:to>
    <xdr:graphicFrame macro="">
      <xdr:nvGraphicFramePr>
        <xdr:cNvPr id="111" name="lxsChart109">
          <a:extLst>
            <a:ext uri="{FF2B5EF4-FFF2-40B4-BE49-F238E27FC236}">
              <a16:creationId xmlns:a16="http://schemas.microsoft.com/office/drawing/2014/main" id="{00000000-0008-0000-0300-00006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21</xdr:col>
      <xdr:colOff>0</xdr:colOff>
      <xdr:row>171</xdr:row>
      <xdr:rowOff>0</xdr:rowOff>
    </xdr:from>
    <xdr:to>
      <xdr:col>29</xdr:col>
      <xdr:colOff>0</xdr:colOff>
      <xdr:row>190</xdr:row>
      <xdr:rowOff>0</xdr:rowOff>
    </xdr:to>
    <xdr:graphicFrame macro="">
      <xdr:nvGraphicFramePr>
        <xdr:cNvPr id="112" name="lxsChart110">
          <a:extLst>
            <a:ext uri="{FF2B5EF4-FFF2-40B4-BE49-F238E27FC236}">
              <a16:creationId xmlns:a16="http://schemas.microsoft.com/office/drawing/2014/main" id="{00000000-0008-0000-0300-00007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29</xdr:col>
      <xdr:colOff>0</xdr:colOff>
      <xdr:row>171</xdr:row>
      <xdr:rowOff>0</xdr:rowOff>
    </xdr:from>
    <xdr:to>
      <xdr:col>37</xdr:col>
      <xdr:colOff>0</xdr:colOff>
      <xdr:row>190</xdr:row>
      <xdr:rowOff>0</xdr:rowOff>
    </xdr:to>
    <xdr:graphicFrame macro="">
      <xdr:nvGraphicFramePr>
        <xdr:cNvPr id="113" name="lxsChart111">
          <a:extLst>
            <a:ext uri="{FF2B5EF4-FFF2-40B4-BE49-F238E27FC236}">
              <a16:creationId xmlns:a16="http://schemas.microsoft.com/office/drawing/2014/main" id="{00000000-0008-0000-0300-00007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xdr:col>
      <xdr:colOff>0</xdr:colOff>
      <xdr:row>216</xdr:row>
      <xdr:rowOff>0</xdr:rowOff>
    </xdr:from>
    <xdr:to>
      <xdr:col>21</xdr:col>
      <xdr:colOff>0</xdr:colOff>
      <xdr:row>235</xdr:row>
      <xdr:rowOff>0</xdr:rowOff>
    </xdr:to>
    <xdr:graphicFrame macro="">
      <xdr:nvGraphicFramePr>
        <xdr:cNvPr id="114" name="lxsChart112">
          <a:extLst>
            <a:ext uri="{FF2B5EF4-FFF2-40B4-BE49-F238E27FC236}">
              <a16:creationId xmlns:a16="http://schemas.microsoft.com/office/drawing/2014/main" id="{00000000-0008-0000-0300-00007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21</xdr:col>
      <xdr:colOff>0</xdr:colOff>
      <xdr:row>216</xdr:row>
      <xdr:rowOff>0</xdr:rowOff>
    </xdr:from>
    <xdr:to>
      <xdr:col>29</xdr:col>
      <xdr:colOff>0</xdr:colOff>
      <xdr:row>235</xdr:row>
      <xdr:rowOff>0</xdr:rowOff>
    </xdr:to>
    <xdr:graphicFrame macro="">
      <xdr:nvGraphicFramePr>
        <xdr:cNvPr id="115" name="lxsChart113">
          <a:extLst>
            <a:ext uri="{FF2B5EF4-FFF2-40B4-BE49-F238E27FC236}">
              <a16:creationId xmlns:a16="http://schemas.microsoft.com/office/drawing/2014/main" id="{00000000-0008-0000-0300-00007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29</xdr:col>
      <xdr:colOff>0</xdr:colOff>
      <xdr:row>216</xdr:row>
      <xdr:rowOff>0</xdr:rowOff>
    </xdr:from>
    <xdr:to>
      <xdr:col>37</xdr:col>
      <xdr:colOff>0</xdr:colOff>
      <xdr:row>235</xdr:row>
      <xdr:rowOff>0</xdr:rowOff>
    </xdr:to>
    <xdr:graphicFrame macro="">
      <xdr:nvGraphicFramePr>
        <xdr:cNvPr id="116" name="lxsChart114">
          <a:extLst>
            <a:ext uri="{FF2B5EF4-FFF2-40B4-BE49-F238E27FC236}">
              <a16:creationId xmlns:a16="http://schemas.microsoft.com/office/drawing/2014/main" id="{00000000-0008-0000-0300-00007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13</xdr:col>
      <xdr:colOff>0</xdr:colOff>
      <xdr:row>261</xdr:row>
      <xdr:rowOff>0</xdr:rowOff>
    </xdr:from>
    <xdr:to>
      <xdr:col>21</xdr:col>
      <xdr:colOff>0</xdr:colOff>
      <xdr:row>280</xdr:row>
      <xdr:rowOff>0</xdr:rowOff>
    </xdr:to>
    <xdr:graphicFrame macro="">
      <xdr:nvGraphicFramePr>
        <xdr:cNvPr id="117" name="lxsChart115">
          <a:extLst>
            <a:ext uri="{FF2B5EF4-FFF2-40B4-BE49-F238E27FC236}">
              <a16:creationId xmlns:a16="http://schemas.microsoft.com/office/drawing/2014/main" id="{00000000-0008-0000-0300-00007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21</xdr:col>
      <xdr:colOff>0</xdr:colOff>
      <xdr:row>261</xdr:row>
      <xdr:rowOff>0</xdr:rowOff>
    </xdr:from>
    <xdr:to>
      <xdr:col>29</xdr:col>
      <xdr:colOff>0</xdr:colOff>
      <xdr:row>280</xdr:row>
      <xdr:rowOff>0</xdr:rowOff>
    </xdr:to>
    <xdr:graphicFrame macro="">
      <xdr:nvGraphicFramePr>
        <xdr:cNvPr id="118" name="lxsChart116">
          <a:extLst>
            <a:ext uri="{FF2B5EF4-FFF2-40B4-BE49-F238E27FC236}">
              <a16:creationId xmlns:a16="http://schemas.microsoft.com/office/drawing/2014/main" id="{00000000-0008-0000-0300-00007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29</xdr:col>
      <xdr:colOff>0</xdr:colOff>
      <xdr:row>261</xdr:row>
      <xdr:rowOff>0</xdr:rowOff>
    </xdr:from>
    <xdr:to>
      <xdr:col>37</xdr:col>
      <xdr:colOff>0</xdr:colOff>
      <xdr:row>280</xdr:row>
      <xdr:rowOff>0</xdr:rowOff>
    </xdr:to>
    <xdr:graphicFrame macro="">
      <xdr:nvGraphicFramePr>
        <xdr:cNvPr id="119" name="lxsChart117">
          <a:extLst>
            <a:ext uri="{FF2B5EF4-FFF2-40B4-BE49-F238E27FC236}">
              <a16:creationId xmlns:a16="http://schemas.microsoft.com/office/drawing/2014/main" id="{00000000-0008-0000-0300-00007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13</xdr:col>
      <xdr:colOff>0</xdr:colOff>
      <xdr:row>306</xdr:row>
      <xdr:rowOff>0</xdr:rowOff>
    </xdr:from>
    <xdr:to>
      <xdr:col>21</xdr:col>
      <xdr:colOff>0</xdr:colOff>
      <xdr:row>325</xdr:row>
      <xdr:rowOff>0</xdr:rowOff>
    </xdr:to>
    <xdr:graphicFrame macro="">
      <xdr:nvGraphicFramePr>
        <xdr:cNvPr id="120" name="lxsChart118">
          <a:extLst>
            <a:ext uri="{FF2B5EF4-FFF2-40B4-BE49-F238E27FC236}">
              <a16:creationId xmlns:a16="http://schemas.microsoft.com/office/drawing/2014/main" id="{00000000-0008-0000-0300-00007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21</xdr:col>
      <xdr:colOff>0</xdr:colOff>
      <xdr:row>306</xdr:row>
      <xdr:rowOff>0</xdr:rowOff>
    </xdr:from>
    <xdr:to>
      <xdr:col>29</xdr:col>
      <xdr:colOff>0</xdr:colOff>
      <xdr:row>325</xdr:row>
      <xdr:rowOff>0</xdr:rowOff>
    </xdr:to>
    <xdr:graphicFrame macro="">
      <xdr:nvGraphicFramePr>
        <xdr:cNvPr id="121" name="lxsChart119">
          <a:extLst>
            <a:ext uri="{FF2B5EF4-FFF2-40B4-BE49-F238E27FC236}">
              <a16:creationId xmlns:a16="http://schemas.microsoft.com/office/drawing/2014/main" id="{00000000-0008-0000-0300-00007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29</xdr:col>
      <xdr:colOff>0</xdr:colOff>
      <xdr:row>306</xdr:row>
      <xdr:rowOff>0</xdr:rowOff>
    </xdr:from>
    <xdr:to>
      <xdr:col>37</xdr:col>
      <xdr:colOff>0</xdr:colOff>
      <xdr:row>325</xdr:row>
      <xdr:rowOff>0</xdr:rowOff>
    </xdr:to>
    <xdr:graphicFrame macro="">
      <xdr:nvGraphicFramePr>
        <xdr:cNvPr id="122" name="lxsChart120">
          <a:extLst>
            <a:ext uri="{FF2B5EF4-FFF2-40B4-BE49-F238E27FC236}">
              <a16:creationId xmlns:a16="http://schemas.microsoft.com/office/drawing/2014/main" id="{00000000-0008-0000-0300-00007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13</xdr:col>
      <xdr:colOff>0</xdr:colOff>
      <xdr:row>351</xdr:row>
      <xdr:rowOff>0</xdr:rowOff>
    </xdr:from>
    <xdr:to>
      <xdr:col>21</xdr:col>
      <xdr:colOff>0</xdr:colOff>
      <xdr:row>370</xdr:row>
      <xdr:rowOff>0</xdr:rowOff>
    </xdr:to>
    <xdr:graphicFrame macro="">
      <xdr:nvGraphicFramePr>
        <xdr:cNvPr id="123" name="lxsChart121">
          <a:extLst>
            <a:ext uri="{FF2B5EF4-FFF2-40B4-BE49-F238E27FC236}">
              <a16:creationId xmlns:a16="http://schemas.microsoft.com/office/drawing/2014/main" id="{00000000-0008-0000-0300-00007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21</xdr:col>
      <xdr:colOff>0</xdr:colOff>
      <xdr:row>351</xdr:row>
      <xdr:rowOff>0</xdr:rowOff>
    </xdr:from>
    <xdr:to>
      <xdr:col>29</xdr:col>
      <xdr:colOff>0</xdr:colOff>
      <xdr:row>370</xdr:row>
      <xdr:rowOff>0</xdr:rowOff>
    </xdr:to>
    <xdr:graphicFrame macro="">
      <xdr:nvGraphicFramePr>
        <xdr:cNvPr id="124" name="lxsChart122">
          <a:extLst>
            <a:ext uri="{FF2B5EF4-FFF2-40B4-BE49-F238E27FC236}">
              <a16:creationId xmlns:a16="http://schemas.microsoft.com/office/drawing/2014/main" id="{00000000-0008-0000-0300-00007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29</xdr:col>
      <xdr:colOff>0</xdr:colOff>
      <xdr:row>351</xdr:row>
      <xdr:rowOff>0</xdr:rowOff>
    </xdr:from>
    <xdr:to>
      <xdr:col>37</xdr:col>
      <xdr:colOff>0</xdr:colOff>
      <xdr:row>370</xdr:row>
      <xdr:rowOff>0</xdr:rowOff>
    </xdr:to>
    <xdr:graphicFrame macro="">
      <xdr:nvGraphicFramePr>
        <xdr:cNvPr id="125" name="lxsChart123">
          <a:extLst>
            <a:ext uri="{FF2B5EF4-FFF2-40B4-BE49-F238E27FC236}">
              <a16:creationId xmlns:a16="http://schemas.microsoft.com/office/drawing/2014/main" id="{00000000-0008-0000-0300-00007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13</xdr:col>
      <xdr:colOff>0</xdr:colOff>
      <xdr:row>396</xdr:row>
      <xdr:rowOff>0</xdr:rowOff>
    </xdr:from>
    <xdr:to>
      <xdr:col>21</xdr:col>
      <xdr:colOff>0</xdr:colOff>
      <xdr:row>415</xdr:row>
      <xdr:rowOff>0</xdr:rowOff>
    </xdr:to>
    <xdr:graphicFrame macro="">
      <xdr:nvGraphicFramePr>
        <xdr:cNvPr id="126" name="lxsChart124">
          <a:extLst>
            <a:ext uri="{FF2B5EF4-FFF2-40B4-BE49-F238E27FC236}">
              <a16:creationId xmlns:a16="http://schemas.microsoft.com/office/drawing/2014/main" id="{00000000-0008-0000-0300-00007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21</xdr:col>
      <xdr:colOff>0</xdr:colOff>
      <xdr:row>396</xdr:row>
      <xdr:rowOff>0</xdr:rowOff>
    </xdr:from>
    <xdr:to>
      <xdr:col>29</xdr:col>
      <xdr:colOff>0</xdr:colOff>
      <xdr:row>415</xdr:row>
      <xdr:rowOff>0</xdr:rowOff>
    </xdr:to>
    <xdr:graphicFrame macro="">
      <xdr:nvGraphicFramePr>
        <xdr:cNvPr id="127" name="lxsChart125">
          <a:extLst>
            <a:ext uri="{FF2B5EF4-FFF2-40B4-BE49-F238E27FC236}">
              <a16:creationId xmlns:a16="http://schemas.microsoft.com/office/drawing/2014/main" id="{00000000-0008-0000-0300-00007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29</xdr:col>
      <xdr:colOff>0</xdr:colOff>
      <xdr:row>396</xdr:row>
      <xdr:rowOff>0</xdr:rowOff>
    </xdr:from>
    <xdr:to>
      <xdr:col>37</xdr:col>
      <xdr:colOff>0</xdr:colOff>
      <xdr:row>415</xdr:row>
      <xdr:rowOff>0</xdr:rowOff>
    </xdr:to>
    <xdr:graphicFrame macro="">
      <xdr:nvGraphicFramePr>
        <xdr:cNvPr id="128" name="lxsChart126">
          <a:extLst>
            <a:ext uri="{FF2B5EF4-FFF2-40B4-BE49-F238E27FC236}">
              <a16:creationId xmlns:a16="http://schemas.microsoft.com/office/drawing/2014/main" id="{00000000-0008-0000-0300-00008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13</xdr:col>
      <xdr:colOff>0</xdr:colOff>
      <xdr:row>441</xdr:row>
      <xdr:rowOff>0</xdr:rowOff>
    </xdr:from>
    <xdr:to>
      <xdr:col>21</xdr:col>
      <xdr:colOff>0</xdr:colOff>
      <xdr:row>460</xdr:row>
      <xdr:rowOff>0</xdr:rowOff>
    </xdr:to>
    <xdr:graphicFrame macro="">
      <xdr:nvGraphicFramePr>
        <xdr:cNvPr id="129" name="lxsChart127">
          <a:extLst>
            <a:ext uri="{FF2B5EF4-FFF2-40B4-BE49-F238E27FC236}">
              <a16:creationId xmlns:a16="http://schemas.microsoft.com/office/drawing/2014/main" id="{00000000-0008-0000-0300-00008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21</xdr:col>
      <xdr:colOff>0</xdr:colOff>
      <xdr:row>441</xdr:row>
      <xdr:rowOff>0</xdr:rowOff>
    </xdr:from>
    <xdr:to>
      <xdr:col>29</xdr:col>
      <xdr:colOff>0</xdr:colOff>
      <xdr:row>460</xdr:row>
      <xdr:rowOff>0</xdr:rowOff>
    </xdr:to>
    <xdr:graphicFrame macro="">
      <xdr:nvGraphicFramePr>
        <xdr:cNvPr id="130" name="lxsChart128">
          <a:extLst>
            <a:ext uri="{FF2B5EF4-FFF2-40B4-BE49-F238E27FC236}">
              <a16:creationId xmlns:a16="http://schemas.microsoft.com/office/drawing/2014/main" id="{00000000-0008-0000-0300-00008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29</xdr:col>
      <xdr:colOff>0</xdr:colOff>
      <xdr:row>441</xdr:row>
      <xdr:rowOff>0</xdr:rowOff>
    </xdr:from>
    <xdr:to>
      <xdr:col>37</xdr:col>
      <xdr:colOff>0</xdr:colOff>
      <xdr:row>460</xdr:row>
      <xdr:rowOff>0</xdr:rowOff>
    </xdr:to>
    <xdr:graphicFrame macro="">
      <xdr:nvGraphicFramePr>
        <xdr:cNvPr id="131" name="lxsChart129">
          <a:extLst>
            <a:ext uri="{FF2B5EF4-FFF2-40B4-BE49-F238E27FC236}">
              <a16:creationId xmlns:a16="http://schemas.microsoft.com/office/drawing/2014/main" id="{00000000-0008-0000-0300-00008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13</xdr:col>
      <xdr:colOff>0</xdr:colOff>
      <xdr:row>486</xdr:row>
      <xdr:rowOff>0</xdr:rowOff>
    </xdr:from>
    <xdr:to>
      <xdr:col>21</xdr:col>
      <xdr:colOff>0</xdr:colOff>
      <xdr:row>505</xdr:row>
      <xdr:rowOff>0</xdr:rowOff>
    </xdr:to>
    <xdr:graphicFrame macro="">
      <xdr:nvGraphicFramePr>
        <xdr:cNvPr id="132" name="lxsChart130">
          <a:extLst>
            <a:ext uri="{FF2B5EF4-FFF2-40B4-BE49-F238E27FC236}">
              <a16:creationId xmlns:a16="http://schemas.microsoft.com/office/drawing/2014/main" id="{00000000-0008-0000-0300-00008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21</xdr:col>
      <xdr:colOff>0</xdr:colOff>
      <xdr:row>486</xdr:row>
      <xdr:rowOff>0</xdr:rowOff>
    </xdr:from>
    <xdr:to>
      <xdr:col>29</xdr:col>
      <xdr:colOff>0</xdr:colOff>
      <xdr:row>505</xdr:row>
      <xdr:rowOff>0</xdr:rowOff>
    </xdr:to>
    <xdr:graphicFrame macro="">
      <xdr:nvGraphicFramePr>
        <xdr:cNvPr id="133" name="lxsChart131">
          <a:extLst>
            <a:ext uri="{FF2B5EF4-FFF2-40B4-BE49-F238E27FC236}">
              <a16:creationId xmlns:a16="http://schemas.microsoft.com/office/drawing/2014/main" id="{00000000-0008-0000-0300-00008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29</xdr:col>
      <xdr:colOff>0</xdr:colOff>
      <xdr:row>486</xdr:row>
      <xdr:rowOff>0</xdr:rowOff>
    </xdr:from>
    <xdr:to>
      <xdr:col>37</xdr:col>
      <xdr:colOff>0</xdr:colOff>
      <xdr:row>505</xdr:row>
      <xdr:rowOff>0</xdr:rowOff>
    </xdr:to>
    <xdr:graphicFrame macro="">
      <xdr:nvGraphicFramePr>
        <xdr:cNvPr id="134" name="lxsChart132">
          <a:extLst>
            <a:ext uri="{FF2B5EF4-FFF2-40B4-BE49-F238E27FC236}">
              <a16:creationId xmlns:a16="http://schemas.microsoft.com/office/drawing/2014/main" id="{00000000-0008-0000-0300-00008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13</xdr:col>
      <xdr:colOff>0</xdr:colOff>
      <xdr:row>531</xdr:row>
      <xdr:rowOff>0</xdr:rowOff>
    </xdr:from>
    <xdr:to>
      <xdr:col>21</xdr:col>
      <xdr:colOff>0</xdr:colOff>
      <xdr:row>550</xdr:row>
      <xdr:rowOff>0</xdr:rowOff>
    </xdr:to>
    <xdr:graphicFrame macro="">
      <xdr:nvGraphicFramePr>
        <xdr:cNvPr id="135" name="lxsChart133">
          <a:extLst>
            <a:ext uri="{FF2B5EF4-FFF2-40B4-BE49-F238E27FC236}">
              <a16:creationId xmlns:a16="http://schemas.microsoft.com/office/drawing/2014/main" id="{00000000-0008-0000-0300-00008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21</xdr:col>
      <xdr:colOff>0</xdr:colOff>
      <xdr:row>531</xdr:row>
      <xdr:rowOff>0</xdr:rowOff>
    </xdr:from>
    <xdr:to>
      <xdr:col>29</xdr:col>
      <xdr:colOff>0</xdr:colOff>
      <xdr:row>550</xdr:row>
      <xdr:rowOff>0</xdr:rowOff>
    </xdr:to>
    <xdr:graphicFrame macro="">
      <xdr:nvGraphicFramePr>
        <xdr:cNvPr id="136" name="lxsChart134">
          <a:extLst>
            <a:ext uri="{FF2B5EF4-FFF2-40B4-BE49-F238E27FC236}">
              <a16:creationId xmlns:a16="http://schemas.microsoft.com/office/drawing/2014/main" id="{00000000-0008-0000-0300-00008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29</xdr:col>
      <xdr:colOff>0</xdr:colOff>
      <xdr:row>531</xdr:row>
      <xdr:rowOff>0</xdr:rowOff>
    </xdr:from>
    <xdr:to>
      <xdr:col>37</xdr:col>
      <xdr:colOff>0</xdr:colOff>
      <xdr:row>550</xdr:row>
      <xdr:rowOff>0</xdr:rowOff>
    </xdr:to>
    <xdr:graphicFrame macro="">
      <xdr:nvGraphicFramePr>
        <xdr:cNvPr id="137" name="lxsChart135">
          <a:extLst>
            <a:ext uri="{FF2B5EF4-FFF2-40B4-BE49-F238E27FC236}">
              <a16:creationId xmlns:a16="http://schemas.microsoft.com/office/drawing/2014/main" id="{00000000-0008-0000-0300-00008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wsDr>
</file>

<file path=xl/drawings/drawing49.xml><?xml version="1.0" encoding="utf-8"?>
<xdr:wsDr xmlns:xdr="http://schemas.openxmlformats.org/drawingml/2006/spreadsheetDrawing" xmlns:a="http://schemas.openxmlformats.org/drawingml/2006/main">
  <xdr:twoCellAnchor>
    <xdr:from>
      <xdr:col>11</xdr:col>
      <xdr:colOff>0</xdr:colOff>
      <xdr:row>17</xdr:row>
      <xdr:rowOff>0</xdr:rowOff>
    </xdr:from>
    <xdr:to>
      <xdr:col>21</xdr:col>
      <xdr:colOff>0</xdr:colOff>
      <xdr:row>36</xdr:row>
      <xdr:rowOff>0</xdr:rowOff>
    </xdr:to>
    <xdr:graphicFrame macro="">
      <xdr:nvGraphicFramePr>
        <xdr:cNvPr id="138" name="lxsChart136">
          <a:extLst>
            <a:ext uri="{FF2B5EF4-FFF2-40B4-BE49-F238E27FC236}">
              <a16:creationId xmlns:a16="http://schemas.microsoft.com/office/drawing/2014/main" id="{00000000-0008-0000-0400-00008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81</xdr:row>
      <xdr:rowOff>0</xdr:rowOff>
    </xdr:from>
    <xdr:to>
      <xdr:col>22</xdr:col>
      <xdr:colOff>106680</xdr:colOff>
      <xdr:row>96</xdr:row>
      <xdr:rowOff>129540</xdr:rowOff>
    </xdr:to>
    <xdr:graphicFrame macro="">
      <xdr:nvGraphicFramePr>
        <xdr:cNvPr id="139" name="lxsChart137">
          <a:extLst>
            <a:ext uri="{FF2B5EF4-FFF2-40B4-BE49-F238E27FC236}">
              <a16:creationId xmlns:a16="http://schemas.microsoft.com/office/drawing/2014/main" id="{00000000-0008-0000-0400-00008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0</xdr:colOff>
      <xdr:row>81</xdr:row>
      <xdr:rowOff>0</xdr:rowOff>
    </xdr:from>
    <xdr:to>
      <xdr:col>30</xdr:col>
      <xdr:colOff>198120</xdr:colOff>
      <xdr:row>96</xdr:row>
      <xdr:rowOff>129540</xdr:rowOff>
    </xdr:to>
    <xdr:graphicFrame macro="">
      <xdr:nvGraphicFramePr>
        <xdr:cNvPr id="140" name="lxsChart138">
          <a:extLst>
            <a:ext uri="{FF2B5EF4-FFF2-40B4-BE49-F238E27FC236}">
              <a16:creationId xmlns:a16="http://schemas.microsoft.com/office/drawing/2014/main" id="{00000000-0008-0000-0400-00008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31</xdr:col>
      <xdr:colOff>0</xdr:colOff>
      <xdr:row>81</xdr:row>
      <xdr:rowOff>0</xdr:rowOff>
    </xdr:from>
    <xdr:to>
      <xdr:col>38</xdr:col>
      <xdr:colOff>198120</xdr:colOff>
      <xdr:row>96</xdr:row>
      <xdr:rowOff>129540</xdr:rowOff>
    </xdr:to>
    <xdr:graphicFrame macro="">
      <xdr:nvGraphicFramePr>
        <xdr:cNvPr id="141" name="lxsChart139">
          <a:extLst>
            <a:ext uri="{FF2B5EF4-FFF2-40B4-BE49-F238E27FC236}">
              <a16:creationId xmlns:a16="http://schemas.microsoft.com/office/drawing/2014/main" id="{00000000-0008-0000-0400-00008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0</xdr:colOff>
      <xdr:row>126</xdr:row>
      <xdr:rowOff>0</xdr:rowOff>
    </xdr:from>
    <xdr:to>
      <xdr:col>23</xdr:col>
      <xdr:colOff>0</xdr:colOff>
      <xdr:row>145</xdr:row>
      <xdr:rowOff>0</xdr:rowOff>
    </xdr:to>
    <xdr:graphicFrame macro="">
      <xdr:nvGraphicFramePr>
        <xdr:cNvPr id="142" name="lxsChart140">
          <a:extLst>
            <a:ext uri="{FF2B5EF4-FFF2-40B4-BE49-F238E27FC236}">
              <a16:creationId xmlns:a16="http://schemas.microsoft.com/office/drawing/2014/main" id="{00000000-0008-0000-0400-00008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23</xdr:col>
      <xdr:colOff>0</xdr:colOff>
      <xdr:row>126</xdr:row>
      <xdr:rowOff>0</xdr:rowOff>
    </xdr:from>
    <xdr:to>
      <xdr:col>31</xdr:col>
      <xdr:colOff>0</xdr:colOff>
      <xdr:row>145</xdr:row>
      <xdr:rowOff>0</xdr:rowOff>
    </xdr:to>
    <xdr:graphicFrame macro="">
      <xdr:nvGraphicFramePr>
        <xdr:cNvPr id="143" name="lxsChart141">
          <a:extLst>
            <a:ext uri="{FF2B5EF4-FFF2-40B4-BE49-F238E27FC236}">
              <a16:creationId xmlns:a16="http://schemas.microsoft.com/office/drawing/2014/main" id="{00000000-0008-0000-0400-00008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0</xdr:colOff>
      <xdr:row>126</xdr:row>
      <xdr:rowOff>0</xdr:rowOff>
    </xdr:from>
    <xdr:to>
      <xdr:col>39</xdr:col>
      <xdr:colOff>0</xdr:colOff>
      <xdr:row>145</xdr:row>
      <xdr:rowOff>0</xdr:rowOff>
    </xdr:to>
    <xdr:graphicFrame macro="">
      <xdr:nvGraphicFramePr>
        <xdr:cNvPr id="144" name="lxsChart142">
          <a:extLst>
            <a:ext uri="{FF2B5EF4-FFF2-40B4-BE49-F238E27FC236}">
              <a16:creationId xmlns:a16="http://schemas.microsoft.com/office/drawing/2014/main" id="{00000000-0008-0000-0400-00009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0</xdr:colOff>
      <xdr:row>171</xdr:row>
      <xdr:rowOff>0</xdr:rowOff>
    </xdr:from>
    <xdr:to>
      <xdr:col>23</xdr:col>
      <xdr:colOff>0</xdr:colOff>
      <xdr:row>190</xdr:row>
      <xdr:rowOff>0</xdr:rowOff>
    </xdr:to>
    <xdr:graphicFrame macro="">
      <xdr:nvGraphicFramePr>
        <xdr:cNvPr id="145" name="lxsChart143">
          <a:extLst>
            <a:ext uri="{FF2B5EF4-FFF2-40B4-BE49-F238E27FC236}">
              <a16:creationId xmlns:a16="http://schemas.microsoft.com/office/drawing/2014/main" id="{00000000-0008-0000-0400-00009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23</xdr:col>
      <xdr:colOff>0</xdr:colOff>
      <xdr:row>171</xdr:row>
      <xdr:rowOff>0</xdr:rowOff>
    </xdr:from>
    <xdr:to>
      <xdr:col>31</xdr:col>
      <xdr:colOff>0</xdr:colOff>
      <xdr:row>190</xdr:row>
      <xdr:rowOff>0</xdr:rowOff>
    </xdr:to>
    <xdr:graphicFrame macro="">
      <xdr:nvGraphicFramePr>
        <xdr:cNvPr id="146" name="lxsChart144">
          <a:extLst>
            <a:ext uri="{FF2B5EF4-FFF2-40B4-BE49-F238E27FC236}">
              <a16:creationId xmlns:a16="http://schemas.microsoft.com/office/drawing/2014/main" id="{00000000-0008-0000-0400-00009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31</xdr:col>
      <xdr:colOff>0</xdr:colOff>
      <xdr:row>171</xdr:row>
      <xdr:rowOff>0</xdr:rowOff>
    </xdr:from>
    <xdr:to>
      <xdr:col>39</xdr:col>
      <xdr:colOff>0</xdr:colOff>
      <xdr:row>190</xdr:row>
      <xdr:rowOff>0</xdr:rowOff>
    </xdr:to>
    <xdr:graphicFrame macro="">
      <xdr:nvGraphicFramePr>
        <xdr:cNvPr id="147" name="lxsChart145">
          <a:extLst>
            <a:ext uri="{FF2B5EF4-FFF2-40B4-BE49-F238E27FC236}">
              <a16:creationId xmlns:a16="http://schemas.microsoft.com/office/drawing/2014/main" id="{00000000-0008-0000-0400-00009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15</xdr:col>
      <xdr:colOff>0</xdr:colOff>
      <xdr:row>216</xdr:row>
      <xdr:rowOff>0</xdr:rowOff>
    </xdr:from>
    <xdr:to>
      <xdr:col>23</xdr:col>
      <xdr:colOff>0</xdr:colOff>
      <xdr:row>235</xdr:row>
      <xdr:rowOff>0</xdr:rowOff>
    </xdr:to>
    <xdr:graphicFrame macro="">
      <xdr:nvGraphicFramePr>
        <xdr:cNvPr id="148" name="lxsChart146">
          <a:extLst>
            <a:ext uri="{FF2B5EF4-FFF2-40B4-BE49-F238E27FC236}">
              <a16:creationId xmlns:a16="http://schemas.microsoft.com/office/drawing/2014/main" id="{00000000-0008-0000-0400-00009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23</xdr:col>
      <xdr:colOff>0</xdr:colOff>
      <xdr:row>216</xdr:row>
      <xdr:rowOff>0</xdr:rowOff>
    </xdr:from>
    <xdr:to>
      <xdr:col>31</xdr:col>
      <xdr:colOff>0</xdr:colOff>
      <xdr:row>235</xdr:row>
      <xdr:rowOff>0</xdr:rowOff>
    </xdr:to>
    <xdr:graphicFrame macro="">
      <xdr:nvGraphicFramePr>
        <xdr:cNvPr id="149" name="lxsChart147">
          <a:extLst>
            <a:ext uri="{FF2B5EF4-FFF2-40B4-BE49-F238E27FC236}">
              <a16:creationId xmlns:a16="http://schemas.microsoft.com/office/drawing/2014/main" id="{00000000-0008-0000-0400-00009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31</xdr:col>
      <xdr:colOff>0</xdr:colOff>
      <xdr:row>216</xdr:row>
      <xdr:rowOff>0</xdr:rowOff>
    </xdr:from>
    <xdr:to>
      <xdr:col>39</xdr:col>
      <xdr:colOff>0</xdr:colOff>
      <xdr:row>235</xdr:row>
      <xdr:rowOff>0</xdr:rowOff>
    </xdr:to>
    <xdr:graphicFrame macro="">
      <xdr:nvGraphicFramePr>
        <xdr:cNvPr id="150" name="lxsChart148">
          <a:extLst>
            <a:ext uri="{FF2B5EF4-FFF2-40B4-BE49-F238E27FC236}">
              <a16:creationId xmlns:a16="http://schemas.microsoft.com/office/drawing/2014/main" id="{00000000-0008-0000-0400-00009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15</xdr:col>
      <xdr:colOff>0</xdr:colOff>
      <xdr:row>261</xdr:row>
      <xdr:rowOff>0</xdr:rowOff>
    </xdr:from>
    <xdr:to>
      <xdr:col>23</xdr:col>
      <xdr:colOff>0</xdr:colOff>
      <xdr:row>280</xdr:row>
      <xdr:rowOff>0</xdr:rowOff>
    </xdr:to>
    <xdr:graphicFrame macro="">
      <xdr:nvGraphicFramePr>
        <xdr:cNvPr id="151" name="lxsChart149">
          <a:extLst>
            <a:ext uri="{FF2B5EF4-FFF2-40B4-BE49-F238E27FC236}">
              <a16:creationId xmlns:a16="http://schemas.microsoft.com/office/drawing/2014/main" id="{00000000-0008-0000-0400-00009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23</xdr:col>
      <xdr:colOff>0</xdr:colOff>
      <xdr:row>261</xdr:row>
      <xdr:rowOff>0</xdr:rowOff>
    </xdr:from>
    <xdr:to>
      <xdr:col>31</xdr:col>
      <xdr:colOff>0</xdr:colOff>
      <xdr:row>280</xdr:row>
      <xdr:rowOff>0</xdr:rowOff>
    </xdr:to>
    <xdr:graphicFrame macro="">
      <xdr:nvGraphicFramePr>
        <xdr:cNvPr id="152" name="lxsChart150">
          <a:extLst>
            <a:ext uri="{FF2B5EF4-FFF2-40B4-BE49-F238E27FC236}">
              <a16:creationId xmlns:a16="http://schemas.microsoft.com/office/drawing/2014/main" id="{00000000-0008-0000-0400-00009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31</xdr:col>
      <xdr:colOff>0</xdr:colOff>
      <xdr:row>261</xdr:row>
      <xdr:rowOff>0</xdr:rowOff>
    </xdr:from>
    <xdr:to>
      <xdr:col>39</xdr:col>
      <xdr:colOff>0</xdr:colOff>
      <xdr:row>280</xdr:row>
      <xdr:rowOff>0</xdr:rowOff>
    </xdr:to>
    <xdr:graphicFrame macro="">
      <xdr:nvGraphicFramePr>
        <xdr:cNvPr id="153" name="lxsChart151">
          <a:extLst>
            <a:ext uri="{FF2B5EF4-FFF2-40B4-BE49-F238E27FC236}">
              <a16:creationId xmlns:a16="http://schemas.microsoft.com/office/drawing/2014/main" id="{00000000-0008-0000-0400-00009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15</xdr:col>
      <xdr:colOff>0</xdr:colOff>
      <xdr:row>306</xdr:row>
      <xdr:rowOff>0</xdr:rowOff>
    </xdr:from>
    <xdr:to>
      <xdr:col>23</xdr:col>
      <xdr:colOff>0</xdr:colOff>
      <xdr:row>325</xdr:row>
      <xdr:rowOff>0</xdr:rowOff>
    </xdr:to>
    <xdr:graphicFrame macro="">
      <xdr:nvGraphicFramePr>
        <xdr:cNvPr id="154" name="lxsChart152">
          <a:extLst>
            <a:ext uri="{FF2B5EF4-FFF2-40B4-BE49-F238E27FC236}">
              <a16:creationId xmlns:a16="http://schemas.microsoft.com/office/drawing/2014/main" id="{00000000-0008-0000-0400-00009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23</xdr:col>
      <xdr:colOff>0</xdr:colOff>
      <xdr:row>306</xdr:row>
      <xdr:rowOff>0</xdr:rowOff>
    </xdr:from>
    <xdr:to>
      <xdr:col>31</xdr:col>
      <xdr:colOff>0</xdr:colOff>
      <xdr:row>325</xdr:row>
      <xdr:rowOff>0</xdr:rowOff>
    </xdr:to>
    <xdr:graphicFrame macro="">
      <xdr:nvGraphicFramePr>
        <xdr:cNvPr id="155" name="lxsChart153">
          <a:extLst>
            <a:ext uri="{FF2B5EF4-FFF2-40B4-BE49-F238E27FC236}">
              <a16:creationId xmlns:a16="http://schemas.microsoft.com/office/drawing/2014/main" id="{00000000-0008-0000-0400-00009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31</xdr:col>
      <xdr:colOff>0</xdr:colOff>
      <xdr:row>306</xdr:row>
      <xdr:rowOff>0</xdr:rowOff>
    </xdr:from>
    <xdr:to>
      <xdr:col>39</xdr:col>
      <xdr:colOff>0</xdr:colOff>
      <xdr:row>325</xdr:row>
      <xdr:rowOff>0</xdr:rowOff>
    </xdr:to>
    <xdr:graphicFrame macro="">
      <xdr:nvGraphicFramePr>
        <xdr:cNvPr id="156" name="lxsChart154">
          <a:extLst>
            <a:ext uri="{FF2B5EF4-FFF2-40B4-BE49-F238E27FC236}">
              <a16:creationId xmlns:a16="http://schemas.microsoft.com/office/drawing/2014/main" id="{00000000-0008-0000-0400-00009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15</xdr:col>
      <xdr:colOff>0</xdr:colOff>
      <xdr:row>351</xdr:row>
      <xdr:rowOff>0</xdr:rowOff>
    </xdr:from>
    <xdr:to>
      <xdr:col>23</xdr:col>
      <xdr:colOff>0</xdr:colOff>
      <xdr:row>370</xdr:row>
      <xdr:rowOff>0</xdr:rowOff>
    </xdr:to>
    <xdr:graphicFrame macro="">
      <xdr:nvGraphicFramePr>
        <xdr:cNvPr id="157" name="lxsChart155">
          <a:extLst>
            <a:ext uri="{FF2B5EF4-FFF2-40B4-BE49-F238E27FC236}">
              <a16:creationId xmlns:a16="http://schemas.microsoft.com/office/drawing/2014/main" id="{00000000-0008-0000-0400-00009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23</xdr:col>
      <xdr:colOff>0</xdr:colOff>
      <xdr:row>351</xdr:row>
      <xdr:rowOff>0</xdr:rowOff>
    </xdr:from>
    <xdr:to>
      <xdr:col>31</xdr:col>
      <xdr:colOff>0</xdr:colOff>
      <xdr:row>370</xdr:row>
      <xdr:rowOff>0</xdr:rowOff>
    </xdr:to>
    <xdr:graphicFrame macro="">
      <xdr:nvGraphicFramePr>
        <xdr:cNvPr id="158" name="lxsChart156">
          <a:extLst>
            <a:ext uri="{FF2B5EF4-FFF2-40B4-BE49-F238E27FC236}">
              <a16:creationId xmlns:a16="http://schemas.microsoft.com/office/drawing/2014/main" id="{00000000-0008-0000-0400-00009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31</xdr:col>
      <xdr:colOff>0</xdr:colOff>
      <xdr:row>351</xdr:row>
      <xdr:rowOff>0</xdr:rowOff>
    </xdr:from>
    <xdr:to>
      <xdr:col>39</xdr:col>
      <xdr:colOff>0</xdr:colOff>
      <xdr:row>370</xdr:row>
      <xdr:rowOff>0</xdr:rowOff>
    </xdr:to>
    <xdr:graphicFrame macro="">
      <xdr:nvGraphicFramePr>
        <xdr:cNvPr id="159" name="lxsChart157">
          <a:extLst>
            <a:ext uri="{FF2B5EF4-FFF2-40B4-BE49-F238E27FC236}">
              <a16:creationId xmlns:a16="http://schemas.microsoft.com/office/drawing/2014/main" id="{00000000-0008-0000-0400-00009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15</xdr:col>
      <xdr:colOff>0</xdr:colOff>
      <xdr:row>396</xdr:row>
      <xdr:rowOff>0</xdr:rowOff>
    </xdr:from>
    <xdr:to>
      <xdr:col>23</xdr:col>
      <xdr:colOff>0</xdr:colOff>
      <xdr:row>415</xdr:row>
      <xdr:rowOff>0</xdr:rowOff>
    </xdr:to>
    <xdr:graphicFrame macro="">
      <xdr:nvGraphicFramePr>
        <xdr:cNvPr id="160" name="lxsChart158">
          <a:extLst>
            <a:ext uri="{FF2B5EF4-FFF2-40B4-BE49-F238E27FC236}">
              <a16:creationId xmlns:a16="http://schemas.microsoft.com/office/drawing/2014/main" id="{00000000-0008-0000-0400-0000A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23</xdr:col>
      <xdr:colOff>0</xdr:colOff>
      <xdr:row>396</xdr:row>
      <xdr:rowOff>0</xdr:rowOff>
    </xdr:from>
    <xdr:to>
      <xdr:col>31</xdr:col>
      <xdr:colOff>0</xdr:colOff>
      <xdr:row>415</xdr:row>
      <xdr:rowOff>0</xdr:rowOff>
    </xdr:to>
    <xdr:graphicFrame macro="">
      <xdr:nvGraphicFramePr>
        <xdr:cNvPr id="161" name="lxsChart159">
          <a:extLst>
            <a:ext uri="{FF2B5EF4-FFF2-40B4-BE49-F238E27FC236}">
              <a16:creationId xmlns:a16="http://schemas.microsoft.com/office/drawing/2014/main" id="{00000000-0008-0000-0400-0000A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31</xdr:col>
      <xdr:colOff>0</xdr:colOff>
      <xdr:row>396</xdr:row>
      <xdr:rowOff>0</xdr:rowOff>
    </xdr:from>
    <xdr:to>
      <xdr:col>39</xdr:col>
      <xdr:colOff>0</xdr:colOff>
      <xdr:row>415</xdr:row>
      <xdr:rowOff>0</xdr:rowOff>
    </xdr:to>
    <xdr:graphicFrame macro="">
      <xdr:nvGraphicFramePr>
        <xdr:cNvPr id="162" name="lxsChart160">
          <a:extLst>
            <a:ext uri="{FF2B5EF4-FFF2-40B4-BE49-F238E27FC236}">
              <a16:creationId xmlns:a16="http://schemas.microsoft.com/office/drawing/2014/main" id="{00000000-0008-0000-0400-0000A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15</xdr:col>
      <xdr:colOff>0</xdr:colOff>
      <xdr:row>441</xdr:row>
      <xdr:rowOff>0</xdr:rowOff>
    </xdr:from>
    <xdr:to>
      <xdr:col>23</xdr:col>
      <xdr:colOff>0</xdr:colOff>
      <xdr:row>460</xdr:row>
      <xdr:rowOff>0</xdr:rowOff>
    </xdr:to>
    <xdr:graphicFrame macro="">
      <xdr:nvGraphicFramePr>
        <xdr:cNvPr id="163" name="lxsChart161">
          <a:extLst>
            <a:ext uri="{FF2B5EF4-FFF2-40B4-BE49-F238E27FC236}">
              <a16:creationId xmlns:a16="http://schemas.microsoft.com/office/drawing/2014/main" id="{00000000-0008-0000-0400-0000A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23</xdr:col>
      <xdr:colOff>0</xdr:colOff>
      <xdr:row>441</xdr:row>
      <xdr:rowOff>0</xdr:rowOff>
    </xdr:from>
    <xdr:to>
      <xdr:col>31</xdr:col>
      <xdr:colOff>0</xdr:colOff>
      <xdr:row>460</xdr:row>
      <xdr:rowOff>0</xdr:rowOff>
    </xdr:to>
    <xdr:graphicFrame macro="">
      <xdr:nvGraphicFramePr>
        <xdr:cNvPr id="164" name="lxsChart162">
          <a:extLst>
            <a:ext uri="{FF2B5EF4-FFF2-40B4-BE49-F238E27FC236}">
              <a16:creationId xmlns:a16="http://schemas.microsoft.com/office/drawing/2014/main" id="{00000000-0008-0000-0400-0000A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31</xdr:col>
      <xdr:colOff>0</xdr:colOff>
      <xdr:row>441</xdr:row>
      <xdr:rowOff>0</xdr:rowOff>
    </xdr:from>
    <xdr:to>
      <xdr:col>39</xdr:col>
      <xdr:colOff>0</xdr:colOff>
      <xdr:row>460</xdr:row>
      <xdr:rowOff>0</xdr:rowOff>
    </xdr:to>
    <xdr:graphicFrame macro="">
      <xdr:nvGraphicFramePr>
        <xdr:cNvPr id="165" name="lxsChart163">
          <a:extLst>
            <a:ext uri="{FF2B5EF4-FFF2-40B4-BE49-F238E27FC236}">
              <a16:creationId xmlns:a16="http://schemas.microsoft.com/office/drawing/2014/main" id="{00000000-0008-0000-0400-0000A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15</xdr:col>
      <xdr:colOff>0</xdr:colOff>
      <xdr:row>486</xdr:row>
      <xdr:rowOff>0</xdr:rowOff>
    </xdr:from>
    <xdr:to>
      <xdr:col>23</xdr:col>
      <xdr:colOff>0</xdr:colOff>
      <xdr:row>505</xdr:row>
      <xdr:rowOff>0</xdr:rowOff>
    </xdr:to>
    <xdr:graphicFrame macro="">
      <xdr:nvGraphicFramePr>
        <xdr:cNvPr id="166" name="lxsChart164">
          <a:extLst>
            <a:ext uri="{FF2B5EF4-FFF2-40B4-BE49-F238E27FC236}">
              <a16:creationId xmlns:a16="http://schemas.microsoft.com/office/drawing/2014/main" id="{00000000-0008-0000-0400-0000A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23</xdr:col>
      <xdr:colOff>0</xdr:colOff>
      <xdr:row>486</xdr:row>
      <xdr:rowOff>0</xdr:rowOff>
    </xdr:from>
    <xdr:to>
      <xdr:col>31</xdr:col>
      <xdr:colOff>0</xdr:colOff>
      <xdr:row>505</xdr:row>
      <xdr:rowOff>0</xdr:rowOff>
    </xdr:to>
    <xdr:graphicFrame macro="">
      <xdr:nvGraphicFramePr>
        <xdr:cNvPr id="167" name="lxsChart165">
          <a:extLst>
            <a:ext uri="{FF2B5EF4-FFF2-40B4-BE49-F238E27FC236}">
              <a16:creationId xmlns:a16="http://schemas.microsoft.com/office/drawing/2014/main" id="{00000000-0008-0000-0400-0000A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31</xdr:col>
      <xdr:colOff>0</xdr:colOff>
      <xdr:row>486</xdr:row>
      <xdr:rowOff>0</xdr:rowOff>
    </xdr:from>
    <xdr:to>
      <xdr:col>39</xdr:col>
      <xdr:colOff>0</xdr:colOff>
      <xdr:row>505</xdr:row>
      <xdr:rowOff>0</xdr:rowOff>
    </xdr:to>
    <xdr:graphicFrame macro="">
      <xdr:nvGraphicFramePr>
        <xdr:cNvPr id="168" name="lxsChart166">
          <a:extLst>
            <a:ext uri="{FF2B5EF4-FFF2-40B4-BE49-F238E27FC236}">
              <a16:creationId xmlns:a16="http://schemas.microsoft.com/office/drawing/2014/main" id="{00000000-0008-0000-0400-0000A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15</xdr:col>
      <xdr:colOff>0</xdr:colOff>
      <xdr:row>531</xdr:row>
      <xdr:rowOff>0</xdr:rowOff>
    </xdr:from>
    <xdr:to>
      <xdr:col>23</xdr:col>
      <xdr:colOff>0</xdr:colOff>
      <xdr:row>550</xdr:row>
      <xdr:rowOff>0</xdr:rowOff>
    </xdr:to>
    <xdr:graphicFrame macro="">
      <xdr:nvGraphicFramePr>
        <xdr:cNvPr id="169" name="lxsChart167">
          <a:extLst>
            <a:ext uri="{FF2B5EF4-FFF2-40B4-BE49-F238E27FC236}">
              <a16:creationId xmlns:a16="http://schemas.microsoft.com/office/drawing/2014/main" id="{00000000-0008-0000-0400-0000A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23</xdr:col>
      <xdr:colOff>0</xdr:colOff>
      <xdr:row>531</xdr:row>
      <xdr:rowOff>0</xdr:rowOff>
    </xdr:from>
    <xdr:to>
      <xdr:col>31</xdr:col>
      <xdr:colOff>0</xdr:colOff>
      <xdr:row>550</xdr:row>
      <xdr:rowOff>0</xdr:rowOff>
    </xdr:to>
    <xdr:graphicFrame macro="">
      <xdr:nvGraphicFramePr>
        <xdr:cNvPr id="170" name="lxsChart168">
          <a:extLst>
            <a:ext uri="{FF2B5EF4-FFF2-40B4-BE49-F238E27FC236}">
              <a16:creationId xmlns:a16="http://schemas.microsoft.com/office/drawing/2014/main" id="{00000000-0008-0000-0400-0000A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31</xdr:col>
      <xdr:colOff>0</xdr:colOff>
      <xdr:row>531</xdr:row>
      <xdr:rowOff>0</xdr:rowOff>
    </xdr:from>
    <xdr:to>
      <xdr:col>39</xdr:col>
      <xdr:colOff>0</xdr:colOff>
      <xdr:row>550</xdr:row>
      <xdr:rowOff>0</xdr:rowOff>
    </xdr:to>
    <xdr:graphicFrame macro="">
      <xdr:nvGraphicFramePr>
        <xdr:cNvPr id="171" name="lxsChart169">
          <a:extLst>
            <a:ext uri="{FF2B5EF4-FFF2-40B4-BE49-F238E27FC236}">
              <a16:creationId xmlns:a16="http://schemas.microsoft.com/office/drawing/2014/main" id="{00000000-0008-0000-0400-0000A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0.23</cdr:x>
      <cdr:y>0.16667</cdr:y>
    </cdr:from>
    <cdr:to>
      <cdr:x>0.6</cdr:x>
      <cdr:y>0.22619</cdr:y>
    </cdr:to>
    <cdr:sp macro="" textlink="">
      <cdr:nvSpPr>
        <cdr:cNvPr id="2" name="TextBox 1">
          <a:extLst xmlns:a="http://schemas.openxmlformats.org/drawingml/2006/main">
            <a:ext uri="{FF2B5EF4-FFF2-40B4-BE49-F238E27FC236}">
              <a16:creationId xmlns:a16="http://schemas.microsoft.com/office/drawing/2014/main" id="{65F73E02-7264-DC97-A290-39CBF6C29C94}"/>
            </a:ext>
          </a:extLst>
        </cdr:cNvPr>
        <cdr:cNvSpPr txBox="1"/>
      </cdr:nvSpPr>
      <cdr:spPr>
        <a:xfrm xmlns:a="http://schemas.openxmlformats.org/drawingml/2006/main">
          <a:off x="1051560" y="533400"/>
          <a:ext cx="1691640" cy="190500"/>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US" sz="1000">
              <a:solidFill>
                <a:schemeClr val="accent1"/>
              </a:solidFill>
              <a:latin typeface="Tahoma" panose="020B0604030504040204" pitchFamily="34" charset="0"/>
              <a:ea typeface="Tahoma" panose="020B0604030504040204" pitchFamily="34" charset="0"/>
              <a:cs typeface="Tahoma" panose="020B0604030504040204" pitchFamily="34" charset="0"/>
            </a:rPr>
            <a:t>Remaining Available Content</a:t>
          </a:r>
        </a:p>
      </cdr:txBody>
    </cdr:sp>
  </cdr:relSizeAnchor>
</c:userShap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26D-3A7D-436C-AA1E-1F643EB1B373}">
  <dimension ref="A1:F12"/>
  <sheetViews>
    <sheetView tabSelected="1" workbookViewId="0">
      <selection activeCell="P7" sqref="P7"/>
    </sheetView>
  </sheetViews>
  <sheetFormatPr defaultRowHeight="14.4" x14ac:dyDescent="0.3"/>
  <cols>
    <col min="2" max="2" width="9.6640625" bestFit="1" customWidth="1"/>
  </cols>
  <sheetData>
    <row r="1" spans="1:6" x14ac:dyDescent="0.3">
      <c r="A1" s="72" t="s">
        <v>132</v>
      </c>
    </row>
    <row r="2" spans="1:6" x14ac:dyDescent="0.3">
      <c r="A2" s="73" t="s">
        <v>141</v>
      </c>
    </row>
    <row r="3" spans="1:6" x14ac:dyDescent="0.3">
      <c r="A3" s="74" t="s">
        <v>135</v>
      </c>
      <c r="B3" s="77">
        <v>45262</v>
      </c>
      <c r="C3" s="76" t="s">
        <v>139</v>
      </c>
      <c r="F3" s="76"/>
    </row>
    <row r="4" spans="1:6" x14ac:dyDescent="0.3">
      <c r="A4" s="74"/>
      <c r="B4" s="77">
        <v>45357</v>
      </c>
      <c r="C4" s="76" t="s">
        <v>140</v>
      </c>
      <c r="F4" s="76"/>
    </row>
    <row r="5" spans="1:6" x14ac:dyDescent="0.3">
      <c r="B5" s="77">
        <v>45682</v>
      </c>
      <c r="C5" t="s">
        <v>137</v>
      </c>
      <c r="F5" s="76"/>
    </row>
    <row r="10" spans="1:6" x14ac:dyDescent="0.3">
      <c r="D10" s="74" t="s">
        <v>133</v>
      </c>
      <c r="E10" s="75" t="s">
        <v>134</v>
      </c>
    </row>
    <row r="11" spans="1:6" x14ac:dyDescent="0.3">
      <c r="E11" s="75" t="s">
        <v>136</v>
      </c>
    </row>
    <row r="12" spans="1:6" x14ac:dyDescent="0.3">
      <c r="E12" s="75" t="s">
        <v>138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K574"/>
  <sheetViews>
    <sheetView zoomScaleNormal="100" zoomScaleSheetLayoutView="100" workbookViewId="0">
      <selection activeCell="F3" sqref="F3"/>
    </sheetView>
  </sheetViews>
  <sheetFormatPr defaultColWidth="9.109375" defaultRowHeight="13.8" x14ac:dyDescent="0.3"/>
  <cols>
    <col min="1" max="1" width="9.109375" style="1" customWidth="1"/>
    <col min="2" max="2" width="9.6640625" style="1" customWidth="1"/>
    <col min="3" max="3" width="11.6640625" style="1" customWidth="1"/>
    <col min="4" max="17" width="9.6640625" style="1" customWidth="1"/>
    <col min="18" max="22" width="9.109375" style="1" customWidth="1"/>
    <col min="23" max="16384" width="9.109375" style="1"/>
  </cols>
  <sheetData>
    <row r="1" spans="1:6" ht="15.6" x14ac:dyDescent="0.3">
      <c r="A1" s="2" t="s">
        <v>0</v>
      </c>
    </row>
    <row r="2" spans="1:6" x14ac:dyDescent="0.3">
      <c r="F2" s="5" t="s">
        <v>1</v>
      </c>
    </row>
    <row r="3" spans="1:6" ht="14.4" x14ac:dyDescent="0.3">
      <c r="A3" s="3" t="s">
        <v>2</v>
      </c>
      <c r="F3" s="5" t="s">
        <v>121</v>
      </c>
    </row>
    <row r="4" spans="1:6" x14ac:dyDescent="0.3">
      <c r="B4" s="4" t="s">
        <v>4</v>
      </c>
      <c r="C4" s="1" t="s">
        <v>5</v>
      </c>
    </row>
    <row r="5" spans="1:6" x14ac:dyDescent="0.3">
      <c r="B5" s="4" t="s">
        <v>6</v>
      </c>
      <c r="C5" s="1" t="s">
        <v>7</v>
      </c>
    </row>
    <row r="7" spans="1:6" ht="14.4" x14ac:dyDescent="0.3">
      <c r="A7" s="3" t="s">
        <v>8</v>
      </c>
    </row>
    <row r="8" spans="1:6" ht="15" x14ac:dyDescent="0.3">
      <c r="B8" s="4" t="s">
        <v>9</v>
      </c>
      <c r="D8" s="6">
        <v>0.47</v>
      </c>
      <c r="E8" s="9" t="s">
        <v>10</v>
      </c>
    </row>
    <row r="9" spans="1:6" ht="15" x14ac:dyDescent="0.3">
      <c r="B9" s="4" t="s">
        <v>11</v>
      </c>
      <c r="D9" s="7">
        <v>1800</v>
      </c>
      <c r="E9" s="9" t="s">
        <v>12</v>
      </c>
    </row>
    <row r="10" spans="1:6" ht="15" x14ac:dyDescent="0.3">
      <c r="B10" s="4" t="s">
        <v>13</v>
      </c>
      <c r="D10" s="7">
        <v>3396.2264150943392</v>
      </c>
      <c r="E10" s="9" t="s">
        <v>12</v>
      </c>
    </row>
    <row r="11" spans="1:6" x14ac:dyDescent="0.3">
      <c r="B11" s="4" t="s">
        <v>14</v>
      </c>
      <c r="D11" s="7">
        <v>180</v>
      </c>
      <c r="E11" s="9" t="s">
        <v>15</v>
      </c>
    </row>
    <row r="12" spans="1:6" x14ac:dyDescent="0.3">
      <c r="B12" s="4" t="s">
        <v>16</v>
      </c>
      <c r="D12" s="8">
        <v>0.26111111111111113</v>
      </c>
      <c r="E12" s="9" t="s">
        <v>17</v>
      </c>
    </row>
    <row r="13" spans="1:6" ht="15" x14ac:dyDescent="0.3">
      <c r="B13" s="4" t="s">
        <v>18</v>
      </c>
      <c r="D13" s="7">
        <v>1</v>
      </c>
      <c r="E13" s="9" t="s">
        <v>19</v>
      </c>
    </row>
    <row r="14" spans="1:6" x14ac:dyDescent="0.3">
      <c r="B14" s="4" t="s">
        <v>20</v>
      </c>
      <c r="D14" s="7">
        <v>0.1</v>
      </c>
      <c r="E14" s="9" t="s">
        <v>21</v>
      </c>
    </row>
    <row r="15" spans="1:6" ht="15" x14ac:dyDescent="0.3">
      <c r="B15" s="4" t="s">
        <v>22</v>
      </c>
      <c r="D15" s="7">
        <v>0.1</v>
      </c>
      <c r="E15" s="9" t="s">
        <v>23</v>
      </c>
    </row>
    <row r="17" spans="1:23" ht="14.4" x14ac:dyDescent="0.3">
      <c r="A17" s="3" t="s">
        <v>24</v>
      </c>
      <c r="L17" s="43"/>
      <c r="M17" s="43"/>
      <c r="N17" s="43"/>
      <c r="O17" s="43"/>
      <c r="P17" s="43"/>
      <c r="Q17" s="43"/>
      <c r="R17" s="43"/>
      <c r="S17" s="43"/>
      <c r="T17" s="43"/>
      <c r="U17" s="43"/>
      <c r="V17" s="43"/>
      <c r="W17" s="43"/>
    </row>
    <row r="18" spans="1:23" x14ac:dyDescent="0.3">
      <c r="B18" s="4" t="s">
        <v>25</v>
      </c>
      <c r="D18" s="1" t="s">
        <v>26</v>
      </c>
      <c r="L18" s="43"/>
      <c r="M18" s="43"/>
      <c r="N18" s="43"/>
      <c r="O18" s="43"/>
      <c r="P18" s="43"/>
      <c r="Q18" s="43"/>
      <c r="R18" s="43"/>
      <c r="S18" s="43"/>
      <c r="T18" s="43"/>
      <c r="U18" s="43"/>
      <c r="V18" s="43"/>
      <c r="W18" s="43"/>
    </row>
    <row r="19" spans="1:23" x14ac:dyDescent="0.3">
      <c r="L19" s="43"/>
      <c r="M19" s="43"/>
      <c r="N19" s="43"/>
      <c r="O19" s="43"/>
      <c r="P19" s="43"/>
      <c r="Q19" s="43"/>
      <c r="R19" s="43"/>
      <c r="S19" s="43"/>
      <c r="T19" s="43"/>
      <c r="U19" s="43"/>
      <c r="V19" s="43"/>
      <c r="W19" s="43"/>
    </row>
    <row r="20" spans="1:23" ht="41.4" x14ac:dyDescent="0.3">
      <c r="B20" s="11" t="s">
        <v>27</v>
      </c>
      <c r="C20" s="11" t="s">
        <v>28</v>
      </c>
      <c r="D20" s="11" t="s">
        <v>29</v>
      </c>
      <c r="E20" s="11" t="s">
        <v>30</v>
      </c>
      <c r="F20" s="11" t="s">
        <v>31</v>
      </c>
      <c r="G20" s="11" t="s">
        <v>32</v>
      </c>
      <c r="H20" s="11" t="s">
        <v>33</v>
      </c>
      <c r="I20" s="11" t="s">
        <v>34</v>
      </c>
      <c r="J20" s="11" t="s">
        <v>35</v>
      </c>
      <c r="L20" s="43"/>
      <c r="M20" s="43"/>
      <c r="N20" s="43"/>
      <c r="O20" s="43"/>
      <c r="P20" s="43"/>
      <c r="Q20" s="43"/>
      <c r="R20" s="43"/>
      <c r="S20" s="43"/>
      <c r="T20" s="43"/>
      <c r="U20" s="43"/>
      <c r="V20" s="43"/>
      <c r="W20" s="43"/>
    </row>
    <row r="21" spans="1:23" x14ac:dyDescent="0.3">
      <c r="B21" s="10" t="s">
        <v>36</v>
      </c>
      <c r="C21" s="10" t="s">
        <v>37</v>
      </c>
      <c r="D21" s="10" t="s">
        <v>38</v>
      </c>
      <c r="E21" s="10" t="s">
        <v>39</v>
      </c>
      <c r="F21" s="10" t="s">
        <v>40</v>
      </c>
      <c r="G21" s="10" t="s">
        <v>41</v>
      </c>
      <c r="H21" s="10" t="s">
        <v>40</v>
      </c>
      <c r="I21" s="10" t="s">
        <v>38</v>
      </c>
      <c r="J21" s="10" t="s">
        <v>41</v>
      </c>
      <c r="L21" s="43"/>
      <c r="M21" s="43"/>
      <c r="N21" s="43"/>
      <c r="O21" s="43"/>
      <c r="P21" s="43"/>
      <c r="Q21" s="43"/>
      <c r="R21" s="43"/>
      <c r="S21" s="43"/>
      <c r="T21" s="43"/>
      <c r="U21" s="43"/>
      <c r="V21" s="43"/>
      <c r="W21" s="43"/>
    </row>
    <row r="22" spans="1:23" x14ac:dyDescent="0.3">
      <c r="B22" s="7">
        <v>1</v>
      </c>
      <c r="C22" s="12">
        <v>33239</v>
      </c>
      <c r="D22" s="1">
        <v>365</v>
      </c>
      <c r="E22" s="7">
        <v>51.760000000000005</v>
      </c>
      <c r="F22" s="1">
        <v>25</v>
      </c>
      <c r="G22" s="7">
        <v>0.67888888888888888</v>
      </c>
      <c r="H22" s="1">
        <v>18</v>
      </c>
      <c r="I22" s="7">
        <v>2.907407407407407</v>
      </c>
      <c r="J22" s="7">
        <v>2.3062962962962961</v>
      </c>
      <c r="L22" s="43"/>
      <c r="M22" s="43"/>
      <c r="N22" s="43"/>
      <c r="O22" s="43"/>
      <c r="P22" s="43"/>
      <c r="Q22" s="43"/>
      <c r="R22" s="43"/>
      <c r="S22" s="43"/>
      <c r="T22" s="43"/>
      <c r="U22" s="43"/>
      <c r="V22" s="43"/>
      <c r="W22" s="43"/>
    </row>
    <row r="23" spans="1:23" x14ac:dyDescent="0.3">
      <c r="B23" s="7">
        <v>2.0027397260273974</v>
      </c>
      <c r="C23" s="12">
        <v>33604</v>
      </c>
      <c r="D23" s="1">
        <v>366</v>
      </c>
      <c r="E23" s="7">
        <v>31.95</v>
      </c>
      <c r="F23" s="1">
        <v>25</v>
      </c>
      <c r="G23" s="7">
        <v>0.55712121212121213</v>
      </c>
      <c r="H23" s="1">
        <v>23</v>
      </c>
      <c r="I23" s="7">
        <v>2.3555555555555561</v>
      </c>
      <c r="J23" s="7">
        <v>0.8762592592592594</v>
      </c>
      <c r="L23" s="43"/>
      <c r="M23" s="43"/>
      <c r="N23" s="43"/>
      <c r="O23" s="43"/>
      <c r="P23" s="43"/>
      <c r="Q23" s="43"/>
      <c r="R23" s="43"/>
      <c r="S23" s="43"/>
      <c r="T23" s="43"/>
      <c r="U23" s="43"/>
      <c r="V23" s="43"/>
      <c r="W23" s="43"/>
    </row>
    <row r="24" spans="1:23" x14ac:dyDescent="0.3">
      <c r="B24" s="7">
        <v>3.0027397260273974</v>
      </c>
      <c r="C24" s="12">
        <v>33970</v>
      </c>
      <c r="D24" s="1">
        <v>365</v>
      </c>
      <c r="E24" s="7">
        <v>36.049999999999997</v>
      </c>
      <c r="F24" s="1">
        <v>33</v>
      </c>
      <c r="G24" s="7">
        <v>0.5672999999999998</v>
      </c>
      <c r="H24" s="1">
        <v>21</v>
      </c>
      <c r="I24" s="7">
        <v>2.4848484848484849</v>
      </c>
      <c r="J24" s="7">
        <v>1.1010606060606061</v>
      </c>
      <c r="L24" s="43"/>
      <c r="M24" s="43"/>
      <c r="N24" s="43"/>
      <c r="O24" s="43"/>
      <c r="P24" s="43"/>
      <c r="Q24" s="43"/>
      <c r="R24" s="43"/>
      <c r="S24" s="43"/>
      <c r="T24" s="43"/>
      <c r="U24" s="43"/>
      <c r="V24" s="43"/>
      <c r="W24" s="43"/>
    </row>
    <row r="25" spans="1:23" x14ac:dyDescent="0.3">
      <c r="B25" s="7">
        <v>4.0027397260273974</v>
      </c>
      <c r="C25" s="12">
        <v>34335</v>
      </c>
      <c r="D25" s="1">
        <v>365</v>
      </c>
      <c r="E25" s="7">
        <v>39.159999999999997</v>
      </c>
      <c r="F25" s="1">
        <v>29</v>
      </c>
      <c r="G25" s="7">
        <v>0.51477272727272716</v>
      </c>
      <c r="H25" s="1">
        <v>15</v>
      </c>
      <c r="I25" s="7">
        <v>2.6904761904761902</v>
      </c>
      <c r="J25" s="7">
        <v>1.558095238095238</v>
      </c>
      <c r="L25" s="43"/>
      <c r="M25" s="43"/>
      <c r="N25" s="43"/>
      <c r="O25" s="43"/>
      <c r="P25" s="43"/>
      <c r="Q25" s="43"/>
      <c r="R25" s="43"/>
      <c r="S25" s="43"/>
      <c r="T25" s="43"/>
      <c r="U25" s="43"/>
      <c r="V25" s="43"/>
      <c r="W25" s="43"/>
    </row>
    <row r="26" spans="1:23" x14ac:dyDescent="0.3">
      <c r="B26" s="7">
        <v>5.0027397260273974</v>
      </c>
      <c r="C26" s="12">
        <v>34700</v>
      </c>
      <c r="D26" s="1">
        <v>365</v>
      </c>
      <c r="E26" s="7">
        <v>39.239999999999995</v>
      </c>
      <c r="F26" s="1">
        <v>17</v>
      </c>
      <c r="G26" s="7">
        <v>0.43616666666666654</v>
      </c>
      <c r="H26" s="1">
        <v>21</v>
      </c>
      <c r="I26" s="7">
        <v>2.7037037037037042</v>
      </c>
      <c r="J26" s="7">
        <v>1.5192592592592591</v>
      </c>
      <c r="L26" s="43"/>
      <c r="M26" s="43"/>
      <c r="N26" s="43"/>
      <c r="O26" s="43"/>
      <c r="P26" s="43"/>
      <c r="Q26" s="43"/>
      <c r="R26" s="43"/>
      <c r="S26" s="43"/>
      <c r="T26" s="43"/>
      <c r="U26" s="43"/>
      <c r="V26" s="43"/>
      <c r="W26" s="43"/>
    </row>
    <row r="27" spans="1:23" x14ac:dyDescent="0.3">
      <c r="B27" s="7">
        <v>6.0054794520547947</v>
      </c>
      <c r="C27" s="12">
        <v>35065</v>
      </c>
      <c r="D27" s="1">
        <v>366</v>
      </c>
      <c r="E27" s="7">
        <v>34.669999999999995</v>
      </c>
      <c r="F27" s="1">
        <v>22</v>
      </c>
      <c r="G27" s="7">
        <v>0.38015151515151507</v>
      </c>
      <c r="H27" s="1">
        <v>17</v>
      </c>
      <c r="I27" s="7">
        <v>2.8484848484848486</v>
      </c>
      <c r="J27" s="7">
        <v>1.8193939393939396</v>
      </c>
      <c r="L27" s="43"/>
      <c r="M27" s="43"/>
      <c r="N27" s="43"/>
      <c r="O27" s="43"/>
      <c r="P27" s="43"/>
      <c r="Q27" s="43"/>
      <c r="R27" s="43"/>
      <c r="S27" s="43"/>
      <c r="T27" s="43"/>
      <c r="U27" s="43"/>
      <c r="V27" s="43"/>
      <c r="W27" s="43"/>
    </row>
    <row r="28" spans="1:23" x14ac:dyDescent="0.3">
      <c r="B28" s="7">
        <v>7.0054794520547947</v>
      </c>
      <c r="C28" s="12">
        <v>35431</v>
      </c>
      <c r="D28" s="1">
        <v>365</v>
      </c>
      <c r="E28" s="7">
        <v>50.639999999999993</v>
      </c>
      <c r="F28" s="1">
        <v>20</v>
      </c>
      <c r="G28" s="7">
        <v>0.25325757575757585</v>
      </c>
      <c r="H28" s="1">
        <v>27</v>
      </c>
      <c r="I28" s="7">
        <v>2.6545454545454543</v>
      </c>
      <c r="J28" s="7">
        <v>1.9062878787878788</v>
      </c>
      <c r="L28" s="43"/>
      <c r="M28" s="43"/>
      <c r="N28" s="43"/>
      <c r="O28" s="43"/>
      <c r="P28" s="43"/>
      <c r="Q28" s="43"/>
      <c r="R28" s="43"/>
      <c r="S28" s="43"/>
      <c r="T28" s="43"/>
      <c r="U28" s="43"/>
      <c r="V28" s="43"/>
      <c r="W28" s="43"/>
    </row>
    <row r="29" spans="1:23" x14ac:dyDescent="0.3">
      <c r="B29" s="7">
        <v>8.0054794520547947</v>
      </c>
      <c r="C29" s="12">
        <v>35796</v>
      </c>
      <c r="D29" s="1">
        <v>365</v>
      </c>
      <c r="E29" s="7">
        <v>33.99</v>
      </c>
      <c r="F29" s="1">
        <v>19</v>
      </c>
      <c r="G29" s="7">
        <v>0.47742424242424247</v>
      </c>
      <c r="H29" s="1">
        <v>25</v>
      </c>
      <c r="I29" s="7">
        <v>2.6287878787878785</v>
      </c>
      <c r="J29" s="7">
        <v>1.1096212121212121</v>
      </c>
      <c r="L29" s="43"/>
      <c r="M29" s="43"/>
      <c r="N29" s="43"/>
      <c r="O29" s="43"/>
      <c r="P29" s="43"/>
      <c r="Q29" s="43"/>
      <c r="R29" s="43"/>
      <c r="S29" s="43"/>
      <c r="T29" s="43"/>
      <c r="U29" s="43"/>
      <c r="V29" s="43"/>
      <c r="W29" s="43"/>
    </row>
    <row r="30" spans="1:23" x14ac:dyDescent="0.3">
      <c r="B30" s="7">
        <v>9.0054794520547947</v>
      </c>
      <c r="C30" s="12">
        <v>36161</v>
      </c>
      <c r="D30" s="1">
        <v>365</v>
      </c>
      <c r="E30" s="7">
        <v>37.540000000000006</v>
      </c>
      <c r="F30" s="1">
        <v>19</v>
      </c>
      <c r="G30" s="7">
        <v>0.38741666666666641</v>
      </c>
      <c r="H30" s="1">
        <v>17</v>
      </c>
      <c r="I30" s="7">
        <v>3.0833333333333335</v>
      </c>
      <c r="J30" s="7">
        <v>1.6265624999999999</v>
      </c>
      <c r="L30" s="43"/>
      <c r="M30" s="43"/>
      <c r="N30" s="43"/>
      <c r="O30" s="43"/>
      <c r="P30" s="43"/>
      <c r="Q30" s="43"/>
      <c r="R30" s="43"/>
      <c r="S30" s="43"/>
      <c r="T30" s="43"/>
      <c r="U30" s="43"/>
      <c r="V30" s="43"/>
      <c r="W30" s="43"/>
    </row>
    <row r="31" spans="1:23" x14ac:dyDescent="0.3">
      <c r="B31" s="7">
        <v>10.008219178082191</v>
      </c>
      <c r="C31" s="12">
        <v>36526</v>
      </c>
      <c r="D31" s="1">
        <v>366</v>
      </c>
      <c r="E31" s="7">
        <v>32.729999999999997</v>
      </c>
      <c r="F31" s="1">
        <v>21</v>
      </c>
      <c r="G31" s="7">
        <v>0.35986111111111097</v>
      </c>
      <c r="H31" s="1">
        <v>15</v>
      </c>
      <c r="I31" s="7">
        <v>2.7037037037037042</v>
      </c>
      <c r="J31" s="7">
        <v>1.6818518518518519</v>
      </c>
      <c r="L31" s="43"/>
      <c r="M31" s="43"/>
      <c r="N31" s="43"/>
      <c r="O31" s="43"/>
      <c r="P31" s="43"/>
      <c r="Q31" s="43"/>
      <c r="R31" s="43"/>
      <c r="S31" s="43"/>
      <c r="T31" s="43"/>
      <c r="U31" s="43"/>
      <c r="V31" s="43"/>
      <c r="W31" s="43"/>
    </row>
    <row r="32" spans="1:23" x14ac:dyDescent="0.3">
      <c r="B32" s="7">
        <v>11.008219178082191</v>
      </c>
      <c r="C32" s="12">
        <v>36892</v>
      </c>
      <c r="D32" s="1">
        <v>365</v>
      </c>
      <c r="E32" s="7">
        <v>43.11</v>
      </c>
      <c r="F32" s="1">
        <v>28</v>
      </c>
      <c r="G32" s="7">
        <v>0.24430303030303024</v>
      </c>
      <c r="H32" s="1">
        <v>18</v>
      </c>
      <c r="I32" s="7">
        <v>2.8250000000000002</v>
      </c>
      <c r="J32" s="7">
        <v>1.503583333333333</v>
      </c>
      <c r="L32" s="43"/>
      <c r="M32" s="43"/>
      <c r="N32" s="43"/>
      <c r="O32" s="43"/>
      <c r="P32" s="43"/>
      <c r="Q32" s="43"/>
      <c r="R32" s="43"/>
      <c r="S32" s="43"/>
      <c r="T32" s="43"/>
      <c r="U32" s="43"/>
      <c r="V32" s="43"/>
      <c r="W32" s="43"/>
    </row>
    <row r="33" spans="2:23" x14ac:dyDescent="0.3">
      <c r="B33" s="7">
        <v>12.008219178082191</v>
      </c>
      <c r="C33" s="12">
        <v>37257</v>
      </c>
      <c r="D33" s="1">
        <v>365</v>
      </c>
      <c r="E33" s="7">
        <v>10.77</v>
      </c>
      <c r="F33" s="1">
        <v>22</v>
      </c>
      <c r="G33" s="7">
        <v>0.11537037037037037</v>
      </c>
      <c r="H33" s="1">
        <v>15</v>
      </c>
      <c r="I33" s="7">
        <v>2.1111111111111112</v>
      </c>
      <c r="J33" s="7">
        <v>0.44833333333333325</v>
      </c>
      <c r="L33" s="43"/>
      <c r="M33" s="43"/>
      <c r="N33" s="43"/>
      <c r="O33" s="43"/>
      <c r="P33" s="43"/>
      <c r="Q33" s="43"/>
      <c r="R33" s="43"/>
      <c r="S33" s="43"/>
      <c r="T33" s="43"/>
      <c r="U33" s="43"/>
      <c r="V33" s="43"/>
      <c r="W33" s="43"/>
    </row>
    <row r="34" spans="2:23" x14ac:dyDescent="0.3">
      <c r="B34" s="7">
        <v>13.008219178082191</v>
      </c>
      <c r="C34" s="12">
        <v>37622</v>
      </c>
      <c r="D34" s="1">
        <v>365</v>
      </c>
      <c r="E34" s="7">
        <v>39.19</v>
      </c>
      <c r="F34" s="1">
        <v>30</v>
      </c>
      <c r="G34" s="7">
        <v>0.61256944444444439</v>
      </c>
      <c r="H34" s="1">
        <v>9</v>
      </c>
      <c r="I34" s="7">
        <v>3.2142857142857144</v>
      </c>
      <c r="J34" s="7">
        <v>1.8928571428571426</v>
      </c>
      <c r="L34" s="43"/>
      <c r="M34" s="43"/>
      <c r="N34" s="43"/>
      <c r="O34" s="43"/>
      <c r="P34" s="43"/>
      <c r="Q34" s="43"/>
      <c r="R34" s="43"/>
      <c r="S34" s="43"/>
      <c r="T34" s="43"/>
      <c r="U34" s="43"/>
      <c r="V34" s="43"/>
      <c r="W34" s="43"/>
    </row>
    <row r="35" spans="2:23" x14ac:dyDescent="0.3">
      <c r="B35" s="7">
        <v>14.010958904109589</v>
      </c>
      <c r="C35" s="12">
        <v>37987</v>
      </c>
      <c r="D35" s="1">
        <v>366</v>
      </c>
      <c r="E35" s="7">
        <v>41.59</v>
      </c>
      <c r="F35" s="1">
        <v>26</v>
      </c>
      <c r="G35" s="7">
        <v>0.25212121212121219</v>
      </c>
      <c r="H35" s="1">
        <v>19</v>
      </c>
      <c r="I35" s="7">
        <v>2.5</v>
      </c>
      <c r="J35" s="7">
        <v>1.4659999999999997</v>
      </c>
      <c r="L35" s="43"/>
      <c r="M35" s="43"/>
      <c r="N35" s="43"/>
      <c r="O35" s="43"/>
      <c r="P35" s="43"/>
      <c r="Q35" s="43"/>
      <c r="R35" s="43"/>
      <c r="S35" s="43"/>
      <c r="T35" s="43"/>
      <c r="U35" s="43"/>
      <c r="V35" s="43"/>
      <c r="W35" s="43"/>
    </row>
    <row r="36" spans="2:23" x14ac:dyDescent="0.3">
      <c r="B36" s="7">
        <v>15.010958904109589</v>
      </c>
      <c r="C36" s="12">
        <v>38353</v>
      </c>
      <c r="D36" s="1">
        <v>365</v>
      </c>
      <c r="E36" s="7">
        <v>29.59</v>
      </c>
      <c r="F36" s="1">
        <v>22</v>
      </c>
      <c r="G36" s="7">
        <v>0.52068181818181813</v>
      </c>
      <c r="H36" s="1">
        <v>17</v>
      </c>
      <c r="I36" s="7">
        <v>2.5</v>
      </c>
      <c r="J36" s="7">
        <v>1.1400000000000001</v>
      </c>
    </row>
    <row r="37" spans="2:23" x14ac:dyDescent="0.3">
      <c r="B37" s="7">
        <v>16.010958904109589</v>
      </c>
      <c r="C37" s="12">
        <v>38718</v>
      </c>
      <c r="D37" s="1">
        <v>365</v>
      </c>
      <c r="E37" s="7">
        <v>35.289999999999992</v>
      </c>
      <c r="F37" s="1">
        <v>27</v>
      </c>
      <c r="G37" s="7">
        <v>0.44474999999999998</v>
      </c>
      <c r="H37" s="1">
        <v>17</v>
      </c>
      <c r="I37" s="7">
        <v>2.5714285714285716</v>
      </c>
      <c r="J37" s="7">
        <v>1.415357142857143</v>
      </c>
    </row>
    <row r="38" spans="2:23" x14ac:dyDescent="0.3">
      <c r="B38" s="7">
        <v>17.010958904109589</v>
      </c>
      <c r="C38" s="12">
        <v>39083</v>
      </c>
      <c r="D38" s="1">
        <v>365</v>
      </c>
      <c r="E38" s="7">
        <v>32.930000000000007</v>
      </c>
      <c r="F38" s="1">
        <v>24</v>
      </c>
      <c r="G38" s="7">
        <v>0.41593253968253974</v>
      </c>
      <c r="H38" s="1">
        <v>24</v>
      </c>
      <c r="I38" s="7">
        <v>2.0939393939393942</v>
      </c>
      <c r="J38" s="7">
        <v>0.79662121212121206</v>
      </c>
    </row>
    <row r="39" spans="2:23" x14ac:dyDescent="0.3">
      <c r="B39" s="7">
        <v>18.013698630136986</v>
      </c>
      <c r="C39" s="12">
        <v>39448</v>
      </c>
      <c r="D39" s="1">
        <v>366</v>
      </c>
      <c r="E39" s="7">
        <v>26.449999999999996</v>
      </c>
      <c r="F39" s="1">
        <v>31</v>
      </c>
      <c r="G39" s="7">
        <v>0.32340277777777782</v>
      </c>
      <c r="H39" s="1">
        <v>17</v>
      </c>
      <c r="I39" s="7">
        <v>2.1416666666666666</v>
      </c>
      <c r="J39" s="7">
        <v>0.83650000000000002</v>
      </c>
    </row>
    <row r="40" spans="2:23" x14ac:dyDescent="0.3">
      <c r="B40" s="7">
        <v>19.013698630136986</v>
      </c>
      <c r="C40" s="12">
        <v>39814</v>
      </c>
      <c r="D40" s="1">
        <v>365</v>
      </c>
      <c r="E40" s="7">
        <v>40.260000000000005</v>
      </c>
      <c r="F40" s="1">
        <v>21</v>
      </c>
      <c r="G40" s="7">
        <v>0.39620000000000005</v>
      </c>
      <c r="H40" s="1">
        <v>22</v>
      </c>
      <c r="I40" s="7">
        <v>2.4833333333333334</v>
      </c>
      <c r="J40" s="7">
        <v>1.3238333333333334</v>
      </c>
    </row>
    <row r="41" spans="2:23" x14ac:dyDescent="0.3">
      <c r="B41" s="7">
        <v>20.013698630136986</v>
      </c>
      <c r="C41" s="12">
        <v>40179</v>
      </c>
      <c r="D41" s="1">
        <v>365</v>
      </c>
      <c r="E41" s="7">
        <v>29.51</v>
      </c>
      <c r="F41" s="1">
        <v>22</v>
      </c>
      <c r="G41" s="7">
        <v>0.62575757575757585</v>
      </c>
      <c r="H41" s="1">
        <v>18</v>
      </c>
      <c r="I41" s="7">
        <v>2.2666666666666666</v>
      </c>
      <c r="J41" s="7">
        <v>1.0793333333333333</v>
      </c>
    </row>
    <row r="42" spans="2:23" x14ac:dyDescent="0.3">
      <c r="B42" s="7">
        <v>21.013698630136986</v>
      </c>
      <c r="C42" s="12">
        <v>40544</v>
      </c>
      <c r="D42" s="1">
        <v>365</v>
      </c>
      <c r="E42" s="7">
        <v>23.49</v>
      </c>
      <c r="F42" s="1">
        <v>29</v>
      </c>
      <c r="G42" s="7">
        <v>0.38019444444444445</v>
      </c>
      <c r="H42" s="1">
        <v>13</v>
      </c>
      <c r="I42" s="7">
        <v>2.65</v>
      </c>
      <c r="J42" s="7">
        <v>1.2450000000000001</v>
      </c>
    </row>
    <row r="43" spans="2:23" x14ac:dyDescent="0.3">
      <c r="B43" s="7">
        <v>22.016438356164382</v>
      </c>
      <c r="C43" s="12">
        <v>40909</v>
      </c>
      <c r="D43" s="1">
        <v>366</v>
      </c>
      <c r="E43" s="7">
        <v>12.749999999999998</v>
      </c>
      <c r="F43" s="1">
        <v>24</v>
      </c>
      <c r="G43" s="7">
        <v>0.20814814814814817</v>
      </c>
      <c r="H43" s="1">
        <v>12</v>
      </c>
      <c r="I43" s="7">
        <v>2.1071428571428572</v>
      </c>
      <c r="J43" s="7">
        <v>0.55892857142857155</v>
      </c>
    </row>
    <row r="44" spans="2:23" x14ac:dyDescent="0.3">
      <c r="B44" s="7">
        <v>23.016438356164382</v>
      </c>
      <c r="C44" s="12">
        <v>41275</v>
      </c>
      <c r="D44" s="1">
        <v>365</v>
      </c>
      <c r="E44" s="7">
        <v>24.68</v>
      </c>
      <c r="F44" s="1">
        <v>31</v>
      </c>
      <c r="G44" s="7">
        <v>0.58895833333333336</v>
      </c>
      <c r="H44" s="1">
        <v>15</v>
      </c>
      <c r="I44" s="7">
        <v>2.2592592592592595</v>
      </c>
      <c r="J44" s="7">
        <v>0.71407407407407397</v>
      </c>
    </row>
    <row r="45" spans="2:23" x14ac:dyDescent="0.3">
      <c r="B45" s="7">
        <v>24.016438356164382</v>
      </c>
      <c r="C45" s="12">
        <v>41640</v>
      </c>
      <c r="D45" s="1">
        <v>365</v>
      </c>
      <c r="E45" s="7">
        <v>30.109999999999996</v>
      </c>
      <c r="F45" s="1">
        <v>35</v>
      </c>
      <c r="G45" s="7">
        <v>0.29439484126984111</v>
      </c>
      <c r="H45" s="1">
        <v>18</v>
      </c>
      <c r="I45" s="7">
        <v>2.2222222222222223</v>
      </c>
      <c r="J45" s="7">
        <v>0.89958333333333329</v>
      </c>
    </row>
    <row r="46" spans="2:23" x14ac:dyDescent="0.3">
      <c r="B46" s="7">
        <v>25.016438356164382</v>
      </c>
      <c r="C46" s="12">
        <v>42005</v>
      </c>
      <c r="D46" s="1">
        <v>365</v>
      </c>
      <c r="E46" s="7">
        <v>42.42</v>
      </c>
      <c r="F46" s="1">
        <v>35</v>
      </c>
      <c r="G46" s="7">
        <v>0.25348484848484848</v>
      </c>
      <c r="H46" s="1">
        <v>20</v>
      </c>
      <c r="I46" s="7">
        <v>2.625</v>
      </c>
      <c r="J46" s="7">
        <v>1.361</v>
      </c>
    </row>
    <row r="47" spans="2:23" x14ac:dyDescent="0.3">
      <c r="B47" s="7">
        <v>26.019178082191782</v>
      </c>
      <c r="C47" s="12">
        <v>42370</v>
      </c>
      <c r="D47" s="1">
        <v>366</v>
      </c>
      <c r="E47" s="7">
        <v>30.29</v>
      </c>
      <c r="F47" s="1">
        <v>22</v>
      </c>
      <c r="G47" s="7">
        <v>0.62749999999999995</v>
      </c>
      <c r="H47" s="1">
        <v>16</v>
      </c>
      <c r="I47" s="7">
        <v>2.2777777777777781</v>
      </c>
      <c r="J47" s="7">
        <v>1.227222222222222</v>
      </c>
    </row>
    <row r="48" spans="2:23" x14ac:dyDescent="0.3">
      <c r="B48" s="7">
        <v>27.019178082191782</v>
      </c>
      <c r="C48" s="12">
        <v>42736</v>
      </c>
      <c r="D48" s="1">
        <v>365</v>
      </c>
      <c r="E48" s="7">
        <v>40.669999999999995</v>
      </c>
      <c r="F48" s="1">
        <v>20</v>
      </c>
      <c r="G48" s="7">
        <v>0.30041666666666661</v>
      </c>
      <c r="H48" s="1">
        <v>17</v>
      </c>
      <c r="I48" s="7">
        <v>3.041666666666667</v>
      </c>
      <c r="J48" s="7">
        <v>1.7806249999999999</v>
      </c>
    </row>
    <row r="49" spans="1:10" x14ac:dyDescent="0.3">
      <c r="B49" s="7">
        <v>28.019178082191782</v>
      </c>
      <c r="C49" s="12">
        <v>43101</v>
      </c>
      <c r="D49" s="1">
        <v>365</v>
      </c>
      <c r="E49" s="7">
        <v>19.64</v>
      </c>
      <c r="F49" s="1">
        <v>28</v>
      </c>
      <c r="G49" s="7">
        <v>0.24939393939393939</v>
      </c>
      <c r="H49" s="1">
        <v>15</v>
      </c>
      <c r="I49" s="7">
        <v>2.2999999999999998</v>
      </c>
      <c r="J49" s="7">
        <v>0.75483333333333336</v>
      </c>
    </row>
    <row r="50" spans="1:10" x14ac:dyDescent="0.3">
      <c r="B50" s="7">
        <v>29.019178082191782</v>
      </c>
      <c r="C50" s="12">
        <v>43466</v>
      </c>
      <c r="D50" s="1">
        <v>365</v>
      </c>
      <c r="E50" s="7">
        <v>33.309999999999995</v>
      </c>
      <c r="F50" s="1">
        <v>33</v>
      </c>
      <c r="G50" s="7">
        <v>0.2216666666666666</v>
      </c>
      <c r="H50" s="1">
        <v>17</v>
      </c>
      <c r="I50" s="7">
        <v>2.2916666666666665</v>
      </c>
      <c r="J50" s="7">
        <v>1.2462499999999999</v>
      </c>
    </row>
    <row r="51" spans="1:10" x14ac:dyDescent="0.3">
      <c r="B51" s="7">
        <v>30.021917808219179</v>
      </c>
      <c r="C51" s="12">
        <v>43831</v>
      </c>
      <c r="D51" s="1">
        <v>366</v>
      </c>
      <c r="E51" s="7">
        <v>13.64</v>
      </c>
      <c r="F51" s="1">
        <v>29</v>
      </c>
      <c r="G51" s="7">
        <v>0.14833333333333334</v>
      </c>
      <c r="H51" s="1">
        <v>14</v>
      </c>
      <c r="I51" s="7">
        <v>2.354166666666667</v>
      </c>
      <c r="J51" s="7">
        <v>0.70458333333333323</v>
      </c>
    </row>
    <row r="53" spans="1:10" x14ac:dyDescent="0.3">
      <c r="D53" s="13" t="s">
        <v>42</v>
      </c>
      <c r="E53" s="7">
        <v>32.913999999999994</v>
      </c>
    </row>
    <row r="55" spans="1:10" ht="14.4" x14ac:dyDescent="0.3">
      <c r="A55" s="3" t="s">
        <v>43</v>
      </c>
    </row>
    <row r="56" spans="1:10" x14ac:dyDescent="0.3">
      <c r="B56" s="1" t="s">
        <v>44</v>
      </c>
      <c r="D56" s="1" t="s">
        <v>45</v>
      </c>
    </row>
    <row r="57" spans="1:10" x14ac:dyDescent="0.3">
      <c r="B57" s="1" t="s">
        <v>46</v>
      </c>
      <c r="D57" s="1" t="s">
        <v>47</v>
      </c>
    </row>
    <row r="58" spans="1:10" x14ac:dyDescent="0.3">
      <c r="B58" s="1" t="s">
        <v>48</v>
      </c>
      <c r="D58" s="1" t="s">
        <v>49</v>
      </c>
    </row>
    <row r="59" spans="1:10" x14ac:dyDescent="0.3">
      <c r="B59" s="1" t="s">
        <v>50</v>
      </c>
      <c r="D59" s="1" t="s">
        <v>51</v>
      </c>
    </row>
    <row r="60" spans="1:10" x14ac:dyDescent="0.3">
      <c r="B60" s="1" t="s">
        <v>52</v>
      </c>
      <c r="D60" s="1" t="s">
        <v>53</v>
      </c>
    </row>
    <row r="62" spans="1:10" ht="14.4" x14ac:dyDescent="0.3">
      <c r="A62" s="3" t="s">
        <v>54</v>
      </c>
    </row>
    <row r="63" spans="1:10" x14ac:dyDescent="0.3">
      <c r="B63" s="9" t="s">
        <v>55</v>
      </c>
    </row>
    <row r="64" spans="1:10" x14ac:dyDescent="0.3">
      <c r="B64" s="9" t="s">
        <v>56</v>
      </c>
    </row>
    <row r="66" spans="1:63" ht="14.4" x14ac:dyDescent="0.3">
      <c r="A66" s="3" t="s">
        <v>57</v>
      </c>
      <c r="F66" s="14"/>
    </row>
    <row r="67" spans="1:63" x14ac:dyDescent="0.3">
      <c r="B67" s="4" t="s">
        <v>58</v>
      </c>
      <c r="F67" s="14" t="s">
        <v>122</v>
      </c>
    </row>
    <row r="68" spans="1:63" x14ac:dyDescent="0.3">
      <c r="B68" s="4" t="s">
        <v>60</v>
      </c>
      <c r="F68" s="14" t="s">
        <v>123</v>
      </c>
    </row>
    <row r="69" spans="1:63" x14ac:dyDescent="0.3">
      <c r="B69" s="4" t="s">
        <v>62</v>
      </c>
      <c r="F69" s="15">
        <v>12.21</v>
      </c>
    </row>
    <row r="70" spans="1:63" x14ac:dyDescent="0.3">
      <c r="B70" s="4" t="s">
        <v>63</v>
      </c>
      <c r="F70" s="15">
        <v>30</v>
      </c>
      <c r="G70" s="9" t="s">
        <v>64</v>
      </c>
    </row>
    <row r="72" spans="1:63" x14ac:dyDescent="0.3">
      <c r="B72" s="4" t="s">
        <v>65</v>
      </c>
      <c r="F72" s="16"/>
    </row>
    <row r="73" spans="1:63" x14ac:dyDescent="0.3">
      <c r="C73" s="1" t="s">
        <v>66</v>
      </c>
      <c r="F73" s="14" t="s">
        <v>67</v>
      </c>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row>
    <row r="74" spans="1:63" x14ac:dyDescent="0.3">
      <c r="C74" s="1" t="s">
        <v>68</v>
      </c>
      <c r="F74" s="17">
        <v>0.5</v>
      </c>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row>
    <row r="75" spans="1:63" x14ac:dyDescent="0.3">
      <c r="C75" s="1" t="s">
        <v>69</v>
      </c>
      <c r="F75" s="16" t="s">
        <v>70</v>
      </c>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row>
    <row r="76" spans="1:63" x14ac:dyDescent="0.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row>
    <row r="77" spans="1:63" x14ac:dyDescent="0.3">
      <c r="B77" s="4" t="s">
        <v>71</v>
      </c>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row>
    <row r="78" spans="1:63" x14ac:dyDescent="0.3">
      <c r="C78" s="1" t="s">
        <v>72</v>
      </c>
      <c r="F78" s="14" t="s">
        <v>73</v>
      </c>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row>
    <row r="79" spans="1:63" x14ac:dyDescent="0.3">
      <c r="F79" s="52" t="s">
        <v>130</v>
      </c>
      <c r="G79" s="52"/>
      <c r="H79" s="52"/>
      <c r="I79" s="52"/>
      <c r="J79" s="52"/>
      <c r="K79" s="52"/>
      <c r="L79" s="52"/>
      <c r="M79" s="52"/>
      <c r="N79" s="52"/>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row>
    <row r="80" spans="1:63" ht="14.4" x14ac:dyDescent="0.3">
      <c r="A80" s="3" t="s">
        <v>74</v>
      </c>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row>
    <row r="81" spans="1:63" x14ac:dyDescent="0.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row>
    <row r="82" spans="1:63" ht="14.4" x14ac:dyDescent="0.3">
      <c r="A82" s="3" t="s">
        <v>75</v>
      </c>
      <c r="C82" s="4" t="s">
        <v>76</v>
      </c>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row>
    <row r="83" spans="1:63" x14ac:dyDescent="0.3">
      <c r="C83" s="4" t="s">
        <v>53</v>
      </c>
      <c r="G83" s="6">
        <v>1</v>
      </c>
      <c r="H83" s="9" t="s">
        <v>77</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row>
    <row r="84" spans="1:63" x14ac:dyDescent="0.3">
      <c r="C84" s="4" t="s">
        <v>78</v>
      </c>
      <c r="G84" s="18">
        <v>2.5999999999999999E-3</v>
      </c>
      <c r="H84" s="9" t="s">
        <v>79</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row>
    <row r="85" spans="1:63" x14ac:dyDescent="0.3">
      <c r="C85" s="4" t="s">
        <v>80</v>
      </c>
      <c r="G85" s="8">
        <v>0.2</v>
      </c>
      <c r="H85" s="9" t="s">
        <v>79</v>
      </c>
      <c r="J85" s="19">
        <v>5.2222222222222225E-2</v>
      </c>
      <c r="K85" s="9" t="s">
        <v>81</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row>
    <row r="86" spans="1:63" x14ac:dyDescent="0.3">
      <c r="C86" s="4" t="s">
        <v>124</v>
      </c>
      <c r="G86" s="6">
        <v>6.47</v>
      </c>
      <c r="H86" s="9" t="s">
        <v>79</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row>
    <row r="87" spans="1:63" x14ac:dyDescent="0.3">
      <c r="C87" s="4" t="s">
        <v>131</v>
      </c>
      <c r="G87" s="7">
        <v>63.6</v>
      </c>
      <c r="H87" s="9" t="s">
        <v>79</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row>
    <row r="88" spans="1:63" x14ac:dyDescent="0.3">
      <c r="C88" s="4" t="s">
        <v>84</v>
      </c>
      <c r="G88" s="18">
        <v>11500</v>
      </c>
      <c r="H88" s="9" t="s">
        <v>81</v>
      </c>
      <c r="J88" s="18">
        <v>2070000</v>
      </c>
      <c r="K88" s="9" t="s">
        <v>85</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row>
    <row r="89" spans="1:63" x14ac:dyDescent="0.3">
      <c r="C89" s="4" t="s">
        <v>86</v>
      </c>
      <c r="G89" s="6">
        <v>69.966354017431001</v>
      </c>
      <c r="H89" s="9" t="s">
        <v>87</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row>
    <row r="90" spans="1:63" x14ac:dyDescent="0.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row>
    <row r="91" spans="1:63" ht="55.2" x14ac:dyDescent="0.3">
      <c r="B91" s="11" t="s">
        <v>27</v>
      </c>
      <c r="C91" s="11" t="s">
        <v>28</v>
      </c>
      <c r="D91" s="11" t="s">
        <v>88</v>
      </c>
      <c r="E91" s="11" t="s">
        <v>89</v>
      </c>
      <c r="F91" s="11" t="s">
        <v>90</v>
      </c>
      <c r="G91" s="11" t="s">
        <v>91</v>
      </c>
      <c r="H91" s="11" t="s">
        <v>92</v>
      </c>
      <c r="I91" s="11" t="s">
        <v>93</v>
      </c>
      <c r="J91" s="11" t="s">
        <v>94</v>
      </c>
      <c r="K91" s="11" t="s">
        <v>95</v>
      </c>
      <c r="L91" s="11" t="s">
        <v>96</v>
      </c>
      <c r="M91" s="11" t="s">
        <v>97</v>
      </c>
      <c r="N91" s="11"/>
      <c r="O91" s="44"/>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row>
    <row r="92" spans="1:63" x14ac:dyDescent="0.3">
      <c r="B92" s="10" t="s">
        <v>36</v>
      </c>
      <c r="C92" s="10" t="s">
        <v>40</v>
      </c>
      <c r="D92" s="10" t="s">
        <v>40</v>
      </c>
      <c r="E92" s="10" t="s">
        <v>39</v>
      </c>
      <c r="F92" s="10" t="s">
        <v>98</v>
      </c>
      <c r="G92" s="10" t="s">
        <v>99</v>
      </c>
      <c r="H92" s="10" t="s">
        <v>100</v>
      </c>
      <c r="I92" s="10" t="s">
        <v>101</v>
      </c>
      <c r="J92" s="10" t="s">
        <v>101</v>
      </c>
      <c r="K92" s="10" t="s">
        <v>40</v>
      </c>
      <c r="L92" s="10" t="s">
        <v>101</v>
      </c>
      <c r="M92" s="10" t="s">
        <v>102</v>
      </c>
      <c r="N92" s="10"/>
      <c r="O92" s="45"/>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row>
    <row r="93" spans="1:63" x14ac:dyDescent="0.3">
      <c r="B93" s="7">
        <v>1</v>
      </c>
      <c r="C93" s="12">
        <v>33239</v>
      </c>
      <c r="D93" s="1">
        <v>365</v>
      </c>
      <c r="E93" s="20">
        <v>58.48555555555555</v>
      </c>
      <c r="F93" s="7">
        <v>0.58485555555555546</v>
      </c>
      <c r="G93" s="6">
        <v>3.2491975308641972</v>
      </c>
      <c r="H93" s="7">
        <v>63.6</v>
      </c>
      <c r="I93" s="20">
        <v>206.64896296296294</v>
      </c>
      <c r="J93" s="18">
        <v>11293.351037037037</v>
      </c>
      <c r="K93" s="21">
        <v>318</v>
      </c>
      <c r="L93" s="20">
        <v>206.64896296296294</v>
      </c>
      <c r="M93" s="18">
        <v>37196.813333333332</v>
      </c>
      <c r="N93" s="18"/>
      <c r="O93" s="46"/>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row>
    <row r="94" spans="1:63" x14ac:dyDescent="0.3">
      <c r="B94" s="7">
        <v>2.0027397260273974</v>
      </c>
      <c r="C94" s="12">
        <v>33604</v>
      </c>
      <c r="D94" s="1">
        <v>366</v>
      </c>
      <c r="E94" s="20">
        <v>34.081993265993269</v>
      </c>
      <c r="F94" s="7">
        <v>0.34081993265993271</v>
      </c>
      <c r="G94" s="6">
        <v>5.1426416011971563</v>
      </c>
      <c r="H94" s="7">
        <v>63.6</v>
      </c>
      <c r="I94" s="20">
        <v>120.42304287317621</v>
      </c>
      <c r="J94" s="18">
        <v>11172.92799416386</v>
      </c>
      <c r="K94" s="21">
        <v>318</v>
      </c>
      <c r="L94" s="20">
        <v>327.07200583613917</v>
      </c>
      <c r="M94" s="18">
        <v>58872.961050505051</v>
      </c>
      <c r="N94" s="18"/>
      <c r="O94" s="46"/>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row>
    <row r="95" spans="1:63" x14ac:dyDescent="0.3">
      <c r="B95" s="7">
        <v>3.0027397260273974</v>
      </c>
      <c r="C95" s="12">
        <v>33970</v>
      </c>
      <c r="D95" s="1">
        <v>365</v>
      </c>
      <c r="E95" s="20">
        <v>41.843172727272716</v>
      </c>
      <c r="F95" s="7">
        <v>0.41843172727272715</v>
      </c>
      <c r="G95" s="6">
        <v>7.4672623082678626</v>
      </c>
      <c r="H95" s="7">
        <v>63.6</v>
      </c>
      <c r="I95" s="20">
        <v>147.84587696969692</v>
      </c>
      <c r="J95" s="18">
        <v>11025.082117194162</v>
      </c>
      <c r="K95" s="21">
        <v>318</v>
      </c>
      <c r="L95" s="20">
        <v>474.91788280583609</v>
      </c>
      <c r="M95" s="18">
        <v>85485.218905050497</v>
      </c>
      <c r="N95" s="18"/>
      <c r="O95" s="46"/>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row>
    <row r="96" spans="1:63" x14ac:dyDescent="0.3">
      <c r="B96" s="7">
        <v>4.0027397260273974</v>
      </c>
      <c r="C96" s="12">
        <v>34335</v>
      </c>
      <c r="D96" s="1">
        <v>365</v>
      </c>
      <c r="E96" s="20">
        <v>38.299837662337659</v>
      </c>
      <c r="F96" s="7">
        <v>0.3829983766233766</v>
      </c>
      <c r="G96" s="6">
        <v>9.5950310672866213</v>
      </c>
      <c r="H96" s="7">
        <v>63.6</v>
      </c>
      <c r="I96" s="20">
        <v>135.32609307359309</v>
      </c>
      <c r="J96" s="18">
        <v>10889.75602412057</v>
      </c>
      <c r="K96" s="21">
        <v>318</v>
      </c>
      <c r="L96" s="20">
        <v>610.24397587942917</v>
      </c>
      <c r="M96" s="18">
        <v>109843.91565829725</v>
      </c>
      <c r="N96" s="18"/>
      <c r="O96" s="46"/>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row>
    <row r="97" spans="2:63" x14ac:dyDescent="0.3">
      <c r="B97" s="7">
        <v>5.0027397260273974</v>
      </c>
      <c r="C97" s="12">
        <v>34700</v>
      </c>
      <c r="D97" s="1">
        <v>365</v>
      </c>
      <c r="E97" s="20">
        <v>39.319277777777771</v>
      </c>
      <c r="F97" s="7">
        <v>0.39319277777777767</v>
      </c>
      <c r="G97" s="6">
        <v>11.779435388274274</v>
      </c>
      <c r="H97" s="7">
        <v>63.6</v>
      </c>
      <c r="I97" s="20">
        <v>138.92811481481476</v>
      </c>
      <c r="J97" s="18">
        <v>10750.827909305755</v>
      </c>
      <c r="K97" s="21">
        <v>318</v>
      </c>
      <c r="L97" s="20">
        <v>749.17209069424393</v>
      </c>
      <c r="M97" s="18">
        <v>134850.97632496391</v>
      </c>
      <c r="N97" s="18"/>
      <c r="O97" s="46"/>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row>
    <row r="98" spans="2:63" x14ac:dyDescent="0.3">
      <c r="B98" s="7">
        <v>6.0054794520547947</v>
      </c>
      <c r="C98" s="12">
        <v>35065</v>
      </c>
      <c r="D98" s="1">
        <v>366</v>
      </c>
      <c r="E98" s="20">
        <v>39.293030303030307</v>
      </c>
      <c r="F98" s="7">
        <v>0.39293030303030307</v>
      </c>
      <c r="G98" s="6">
        <v>13.962381516220402</v>
      </c>
      <c r="H98" s="7">
        <v>63.6</v>
      </c>
      <c r="I98" s="20">
        <v>138.83537373737374</v>
      </c>
      <c r="J98" s="18">
        <v>10611.992535568381</v>
      </c>
      <c r="K98" s="21">
        <v>318</v>
      </c>
      <c r="L98" s="20">
        <v>888.00746443161768</v>
      </c>
      <c r="M98" s="18">
        <v>159841.34359769119</v>
      </c>
      <c r="N98" s="18"/>
      <c r="O98" s="46"/>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row>
    <row r="99" spans="2:63" x14ac:dyDescent="0.3">
      <c r="B99" s="7">
        <v>7.0054794520547947</v>
      </c>
      <c r="C99" s="12">
        <v>35431</v>
      </c>
      <c r="D99" s="1">
        <v>365</v>
      </c>
      <c r="E99" s="20">
        <v>56.534924242424246</v>
      </c>
      <c r="F99" s="7">
        <v>0.56534924242424245</v>
      </c>
      <c r="G99" s="6">
        <v>17.103210640799528</v>
      </c>
      <c r="H99" s="7">
        <v>63.6</v>
      </c>
      <c r="I99" s="20">
        <v>199.75673232323234</v>
      </c>
      <c r="J99" s="18">
        <v>10412.235803245148</v>
      </c>
      <c r="K99" s="21">
        <v>318</v>
      </c>
      <c r="L99" s="18">
        <v>1087.76419675485</v>
      </c>
      <c r="M99" s="18">
        <v>195797.55541587301</v>
      </c>
      <c r="N99" s="18"/>
      <c r="O99" s="46"/>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row>
    <row r="100" spans="2:63" x14ac:dyDescent="0.3">
      <c r="B100" s="7">
        <v>8.0054794520547947</v>
      </c>
      <c r="C100" s="12">
        <v>35796</v>
      </c>
      <c r="D100" s="1">
        <v>365</v>
      </c>
      <c r="E100" s="20">
        <v>36.81159090909091</v>
      </c>
      <c r="F100" s="7">
        <v>0.36811590909090908</v>
      </c>
      <c r="G100" s="6">
        <v>19.148299024637911</v>
      </c>
      <c r="H100" s="7">
        <v>63.6</v>
      </c>
      <c r="I100" s="20">
        <v>130.06762121212122</v>
      </c>
      <c r="J100" s="18">
        <v>10282.168182033027</v>
      </c>
      <c r="K100" s="21">
        <v>318</v>
      </c>
      <c r="L100" s="18">
        <v>1217.8318179669711</v>
      </c>
      <c r="M100" s="18">
        <v>219209.72723405479</v>
      </c>
      <c r="N100" s="18"/>
      <c r="O100" s="46"/>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row>
    <row r="101" spans="2:63" x14ac:dyDescent="0.3">
      <c r="B101" s="7">
        <v>9.0054794520547947</v>
      </c>
      <c r="C101" s="12">
        <v>36161</v>
      </c>
      <c r="D101" s="1">
        <v>365</v>
      </c>
      <c r="E101" s="20">
        <v>35.012479166666658</v>
      </c>
      <c r="F101" s="7">
        <v>0.35012479166666655</v>
      </c>
      <c r="G101" s="6">
        <v>21.093436756119392</v>
      </c>
      <c r="H101" s="7">
        <v>63.6</v>
      </c>
      <c r="I101" s="20">
        <v>123.71075972222218</v>
      </c>
      <c r="J101" s="18">
        <v>10158.457422310805</v>
      </c>
      <c r="K101" s="21">
        <v>318</v>
      </c>
      <c r="L101" s="18">
        <v>1341.5425776891934</v>
      </c>
      <c r="M101" s="18">
        <v>241477.66398405482</v>
      </c>
      <c r="N101" s="18"/>
      <c r="O101" s="46"/>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row>
    <row r="102" spans="2:63" x14ac:dyDescent="0.3">
      <c r="B102" s="7">
        <v>10.008219178082191</v>
      </c>
      <c r="C102" s="12">
        <v>36526</v>
      </c>
      <c r="D102" s="1">
        <v>366</v>
      </c>
      <c r="E102" s="20">
        <v>32.784861111111105</v>
      </c>
      <c r="F102" s="7">
        <v>0.32784861111111102</v>
      </c>
      <c r="G102" s="6">
        <v>22.914817928958897</v>
      </c>
      <c r="H102" s="7">
        <v>63.6</v>
      </c>
      <c r="I102" s="20">
        <v>115.83984259259256</v>
      </c>
      <c r="J102" s="18">
        <v>10042.617579718211</v>
      </c>
      <c r="K102" s="21">
        <v>318</v>
      </c>
      <c r="L102" s="18">
        <v>1457.3824202817859</v>
      </c>
      <c r="M102" s="18">
        <v>262328.83565072145</v>
      </c>
      <c r="N102" s="18"/>
      <c r="O102" s="46"/>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row>
    <row r="103" spans="2:63" x14ac:dyDescent="0.3">
      <c r="B103" s="7">
        <v>11.008219178082191</v>
      </c>
      <c r="C103" s="12">
        <v>36892</v>
      </c>
      <c r="D103" s="1">
        <v>365</v>
      </c>
      <c r="E103" s="20">
        <v>33.904984848484844</v>
      </c>
      <c r="F103" s="7">
        <v>0.33904984848484843</v>
      </c>
      <c r="G103" s="6">
        <v>24.798428198319165</v>
      </c>
      <c r="H103" s="7">
        <v>63.6</v>
      </c>
      <c r="I103" s="20">
        <v>119.79761313131313</v>
      </c>
      <c r="J103" s="18">
        <v>9922.8199665868979</v>
      </c>
      <c r="K103" s="21">
        <v>318</v>
      </c>
      <c r="L103" s="18">
        <v>1577.180033413099</v>
      </c>
      <c r="M103" s="18">
        <v>283892.40601435781</v>
      </c>
      <c r="N103" s="18"/>
      <c r="O103" s="46"/>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row>
    <row r="104" spans="2:63" x14ac:dyDescent="0.3">
      <c r="B104" s="7">
        <v>12.008219178082191</v>
      </c>
      <c r="C104" s="12">
        <v>37257</v>
      </c>
      <c r="D104" s="1">
        <v>365</v>
      </c>
      <c r="E104" s="20">
        <v>9.2631481481481472</v>
      </c>
      <c r="F104" s="7">
        <v>9.2631481481481467E-2</v>
      </c>
      <c r="G104" s="6">
        <v>25.313047539882952</v>
      </c>
      <c r="H104" s="7">
        <v>63.6</v>
      </c>
      <c r="I104" s="7">
        <v>32.729790123456787</v>
      </c>
      <c r="J104" s="18">
        <v>9890.0901764634418</v>
      </c>
      <c r="K104" s="21">
        <v>318</v>
      </c>
      <c r="L104" s="18">
        <v>1609.9098235365557</v>
      </c>
      <c r="M104" s="18">
        <v>289783.76823658001</v>
      </c>
      <c r="N104" s="18"/>
      <c r="O104" s="46"/>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row>
    <row r="105" spans="2:63" x14ac:dyDescent="0.3">
      <c r="B105" s="7">
        <v>13.008219178082191</v>
      </c>
      <c r="C105" s="12">
        <v>37622</v>
      </c>
      <c r="D105" s="1">
        <v>365</v>
      </c>
      <c r="E105" s="20">
        <v>35.412797619047616</v>
      </c>
      <c r="F105" s="7">
        <v>0.35412797619047615</v>
      </c>
      <c r="G105" s="6">
        <v>27.280425185385596</v>
      </c>
      <c r="H105" s="7">
        <v>63.6</v>
      </c>
      <c r="I105" s="20">
        <v>125.12521825396824</v>
      </c>
      <c r="J105" s="18">
        <v>9764.9649582094735</v>
      </c>
      <c r="K105" s="21">
        <v>318</v>
      </c>
      <c r="L105" s="18">
        <v>1735.035041790524</v>
      </c>
      <c r="M105" s="18">
        <v>312306.30752229434</v>
      </c>
      <c r="N105" s="18"/>
      <c r="O105" s="46"/>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row>
    <row r="106" spans="2:63" x14ac:dyDescent="0.3">
      <c r="B106" s="7">
        <v>14.010958904109589</v>
      </c>
      <c r="C106" s="12">
        <v>37987</v>
      </c>
      <c r="D106" s="1">
        <v>366</v>
      </c>
      <c r="E106" s="20">
        <v>34.409151515151514</v>
      </c>
      <c r="F106" s="7">
        <v>0.34409151515151515</v>
      </c>
      <c r="G106" s="6">
        <v>29.192044714005124</v>
      </c>
      <c r="H106" s="7">
        <v>63.6</v>
      </c>
      <c r="I106" s="20">
        <v>121.57900202020201</v>
      </c>
      <c r="J106" s="18">
        <v>9643.3859561892714</v>
      </c>
      <c r="K106" s="21">
        <v>318</v>
      </c>
      <c r="L106" s="18">
        <v>1856.6140438107261</v>
      </c>
      <c r="M106" s="18">
        <v>334190.52788593073</v>
      </c>
      <c r="N106" s="18"/>
      <c r="O106" s="46"/>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row>
    <row r="107" spans="2:63" x14ac:dyDescent="0.3">
      <c r="B107" s="7">
        <v>15.010958904109589</v>
      </c>
      <c r="C107" s="12">
        <v>38353</v>
      </c>
      <c r="D107" s="1">
        <v>365</v>
      </c>
      <c r="E107" s="20">
        <v>30.835000000000001</v>
      </c>
      <c r="F107" s="7">
        <v>0.30835000000000001</v>
      </c>
      <c r="G107" s="6">
        <v>30.90510026956068</v>
      </c>
      <c r="H107" s="7">
        <v>63.6</v>
      </c>
      <c r="I107" s="20">
        <v>108.95033333333335</v>
      </c>
      <c r="J107" s="18">
        <v>9534.4356228559373</v>
      </c>
      <c r="K107" s="21">
        <v>318</v>
      </c>
      <c r="L107" s="18">
        <v>1965.5643771440596</v>
      </c>
      <c r="M107" s="18">
        <v>353801.58788593073</v>
      </c>
      <c r="N107" s="18"/>
      <c r="O107" s="46"/>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row>
    <row r="108" spans="2:63" x14ac:dyDescent="0.3">
      <c r="B108" s="7">
        <v>16.010958904109589</v>
      </c>
      <c r="C108" s="12">
        <v>38718</v>
      </c>
      <c r="D108" s="1">
        <v>365</v>
      </c>
      <c r="E108" s="20">
        <v>36.069321428571428</v>
      </c>
      <c r="F108" s="7">
        <v>0.36069321428571427</v>
      </c>
      <c r="G108" s="6">
        <v>32.908951460036874</v>
      </c>
      <c r="H108" s="7">
        <v>63.6</v>
      </c>
      <c r="I108" s="20">
        <v>127.44493571428572</v>
      </c>
      <c r="J108" s="18">
        <v>9406.9906871416515</v>
      </c>
      <c r="K108" s="21">
        <v>318</v>
      </c>
      <c r="L108" s="18">
        <v>2093.0093128583453</v>
      </c>
      <c r="M108" s="18">
        <v>376741.67631450214</v>
      </c>
      <c r="N108" s="18"/>
      <c r="O108" s="46"/>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row>
    <row r="109" spans="2:63" x14ac:dyDescent="0.3">
      <c r="B109" s="7">
        <v>17.010958904109589</v>
      </c>
      <c r="C109" s="12">
        <v>39083</v>
      </c>
      <c r="D109" s="1">
        <v>365</v>
      </c>
      <c r="E109" s="20">
        <v>29.101290043290042</v>
      </c>
      <c r="F109" s="7">
        <v>0.29101290043290046</v>
      </c>
      <c r="G109" s="6">
        <v>34.525689795775207</v>
      </c>
      <c r="H109" s="7">
        <v>63.6</v>
      </c>
      <c r="I109" s="20">
        <v>102.82455815295816</v>
      </c>
      <c r="J109" s="18">
        <v>9304.1661289886943</v>
      </c>
      <c r="K109" s="21">
        <v>318</v>
      </c>
      <c r="L109" s="18">
        <v>2195.8338710113035</v>
      </c>
      <c r="M109" s="18">
        <v>395250.09678203461</v>
      </c>
      <c r="N109" s="18"/>
      <c r="O109" s="46"/>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row>
    <row r="110" spans="2:63" x14ac:dyDescent="0.3">
      <c r="B110" s="7">
        <v>18.013698630136986</v>
      </c>
      <c r="C110" s="12">
        <v>39448</v>
      </c>
      <c r="D110" s="1">
        <v>366</v>
      </c>
      <c r="E110" s="20">
        <v>24.245986111111115</v>
      </c>
      <c r="F110" s="7">
        <v>0.24245986111111115</v>
      </c>
      <c r="G110" s="6">
        <v>35.87268902417027</v>
      </c>
      <c r="H110" s="7">
        <v>63.6</v>
      </c>
      <c r="I110" s="7">
        <v>85.669150925925933</v>
      </c>
      <c r="J110" s="18">
        <v>9218.4969780627689</v>
      </c>
      <c r="K110" s="21">
        <v>318</v>
      </c>
      <c r="L110" s="18">
        <v>2281.5030219372293</v>
      </c>
      <c r="M110" s="18">
        <v>410670.54394870129</v>
      </c>
      <c r="N110" s="18"/>
      <c r="O110" s="46"/>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row>
    <row r="111" spans="2:63" x14ac:dyDescent="0.3">
      <c r="B111" s="7">
        <v>19.013698630136986</v>
      </c>
      <c r="C111" s="12">
        <v>39814</v>
      </c>
      <c r="D111" s="1">
        <v>365</v>
      </c>
      <c r="E111" s="20">
        <v>37.444533333333339</v>
      </c>
      <c r="F111" s="7">
        <v>0.37444533333333341</v>
      </c>
      <c r="G111" s="6">
        <v>37.952940876022126</v>
      </c>
      <c r="H111" s="7">
        <v>63.6</v>
      </c>
      <c r="I111" s="20">
        <v>132.3040177777778</v>
      </c>
      <c r="J111" s="18">
        <v>9086.1929602849905</v>
      </c>
      <c r="K111" s="21">
        <v>318</v>
      </c>
      <c r="L111" s="18">
        <v>2413.8070397150072</v>
      </c>
      <c r="M111" s="18">
        <v>434485.2671487013</v>
      </c>
      <c r="N111" s="18"/>
      <c r="O111" s="46"/>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row>
    <row r="112" spans="2:63" x14ac:dyDescent="0.3">
      <c r="B112" s="7">
        <v>20.013698630136986</v>
      </c>
      <c r="C112" s="12">
        <v>40179</v>
      </c>
      <c r="D112" s="1">
        <v>365</v>
      </c>
      <c r="E112" s="20">
        <v>33.194666666666663</v>
      </c>
      <c r="F112" s="7">
        <v>0.33194666666666661</v>
      </c>
      <c r="G112" s="6">
        <v>39.797089024170276</v>
      </c>
      <c r="H112" s="7">
        <v>63.6</v>
      </c>
      <c r="I112" s="20">
        <v>117.2878222222222</v>
      </c>
      <c r="J112" s="18">
        <v>8968.9051380627679</v>
      </c>
      <c r="K112" s="21">
        <v>318</v>
      </c>
      <c r="L112" s="18">
        <v>2531.0948619372293</v>
      </c>
      <c r="M112" s="18">
        <v>455597.07514870126</v>
      </c>
      <c r="N112" s="18"/>
      <c r="O112" s="46"/>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row>
    <row r="113" spans="1:63" x14ac:dyDescent="0.3">
      <c r="B113" s="7">
        <v>21.013698630136986</v>
      </c>
      <c r="C113" s="12">
        <v>40544</v>
      </c>
      <c r="D113" s="1">
        <v>365</v>
      </c>
      <c r="E113" s="20">
        <v>27.210638888888891</v>
      </c>
      <c r="F113" s="7">
        <v>0.27210638888888888</v>
      </c>
      <c r="G113" s="6">
        <v>41.308791184664102</v>
      </c>
      <c r="H113" s="7">
        <v>63.6</v>
      </c>
      <c r="I113" s="7">
        <v>96.144257407407409</v>
      </c>
      <c r="J113" s="18">
        <v>8872.7608806553599</v>
      </c>
      <c r="K113" s="21">
        <v>318</v>
      </c>
      <c r="L113" s="18">
        <v>2627.2391193446369</v>
      </c>
      <c r="M113" s="18">
        <v>472903.04148203466</v>
      </c>
      <c r="N113" s="18"/>
      <c r="O113" s="46"/>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row>
    <row r="114" spans="1:63" x14ac:dyDescent="0.3">
      <c r="B114" s="7">
        <v>22.016438356164382</v>
      </c>
      <c r="C114" s="12">
        <v>40909</v>
      </c>
      <c r="D114" s="1">
        <v>366</v>
      </c>
      <c r="E114" s="20">
        <v>11.702698412698414</v>
      </c>
      <c r="F114" s="7">
        <v>0.11702698412698413</v>
      </c>
      <c r="G114" s="6">
        <v>41.958941096480679</v>
      </c>
      <c r="H114" s="7">
        <v>63.6</v>
      </c>
      <c r="I114" s="7">
        <v>41.349534391534398</v>
      </c>
      <c r="J114" s="18">
        <v>8831.4113462638252</v>
      </c>
      <c r="K114" s="21">
        <v>318</v>
      </c>
      <c r="L114" s="18">
        <v>2668.5886537361712</v>
      </c>
      <c r="M114" s="18">
        <v>480345.95767251082</v>
      </c>
      <c r="N114" s="18"/>
      <c r="O114" s="46"/>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row>
    <row r="115" spans="1:63" x14ac:dyDescent="0.3">
      <c r="B115" s="7">
        <v>23.016438356164382</v>
      </c>
      <c r="C115" s="12">
        <v>41275</v>
      </c>
      <c r="D115" s="1">
        <v>365</v>
      </c>
      <c r="E115" s="20">
        <v>28.968819444444442</v>
      </c>
      <c r="F115" s="7">
        <v>0.28968819444444444</v>
      </c>
      <c r="G115" s="6">
        <v>43.56831995450537</v>
      </c>
      <c r="H115" s="7">
        <v>63.6</v>
      </c>
      <c r="I115" s="20">
        <v>102.35649537037037</v>
      </c>
      <c r="J115" s="18">
        <v>8729.0548508934553</v>
      </c>
      <c r="K115" s="21">
        <v>318</v>
      </c>
      <c r="L115" s="18">
        <v>2770.9451491065415</v>
      </c>
      <c r="M115" s="18">
        <v>498770.12683917745</v>
      </c>
      <c r="N115" s="18"/>
      <c r="O115" s="46"/>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row>
    <row r="116" spans="1:63" x14ac:dyDescent="0.3">
      <c r="B116" s="7">
        <v>24.016438356164382</v>
      </c>
      <c r="C116" s="12">
        <v>41640</v>
      </c>
      <c r="D116" s="1">
        <v>365</v>
      </c>
      <c r="E116" s="20">
        <v>26.496319444444438</v>
      </c>
      <c r="F116" s="7">
        <v>0.26496319444444444</v>
      </c>
      <c r="G116" s="6">
        <v>45.040337701418949</v>
      </c>
      <c r="H116" s="7">
        <v>63.6</v>
      </c>
      <c r="I116" s="7">
        <v>93.620328703703692</v>
      </c>
      <c r="J116" s="18">
        <v>8635.4345221897511</v>
      </c>
      <c r="K116" s="21">
        <v>318</v>
      </c>
      <c r="L116" s="18">
        <v>2864.5654778102453</v>
      </c>
      <c r="M116" s="18">
        <v>515621.78600584413</v>
      </c>
      <c r="N116" s="18"/>
      <c r="O116" s="46"/>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row>
    <row r="117" spans="1:63" x14ac:dyDescent="0.3">
      <c r="B117" s="7">
        <v>25.016438356164382</v>
      </c>
      <c r="C117" s="12">
        <v>42005</v>
      </c>
      <c r="D117" s="1">
        <v>365</v>
      </c>
      <c r="E117" s="20">
        <v>36.091969696969699</v>
      </c>
      <c r="F117" s="7">
        <v>0.360919696969697</v>
      </c>
      <c r="G117" s="6">
        <v>47.045447129028375</v>
      </c>
      <c r="H117" s="7">
        <v>63.6</v>
      </c>
      <c r="I117" s="20">
        <v>127.52495959595961</v>
      </c>
      <c r="J117" s="18">
        <v>8507.9095625937916</v>
      </c>
      <c r="K117" s="21">
        <v>318</v>
      </c>
      <c r="L117" s="18">
        <v>2992.0904374062047</v>
      </c>
      <c r="M117" s="18">
        <v>538576.27873311681</v>
      </c>
      <c r="N117" s="18"/>
      <c r="O117" s="46"/>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row>
    <row r="118" spans="1:63" x14ac:dyDescent="0.3">
      <c r="B118" s="7">
        <v>26.019178082191782</v>
      </c>
      <c r="C118" s="12">
        <v>42370</v>
      </c>
      <c r="D118" s="1">
        <v>366</v>
      </c>
      <c r="E118" s="20">
        <v>33.440555555555548</v>
      </c>
      <c r="F118" s="7">
        <v>0.33440555555555546</v>
      </c>
      <c r="G118" s="6">
        <v>48.903255771003685</v>
      </c>
      <c r="H118" s="7">
        <v>63.6</v>
      </c>
      <c r="I118" s="20">
        <v>118.15662962962961</v>
      </c>
      <c r="J118" s="18">
        <v>8389.752932964162</v>
      </c>
      <c r="K118" s="21">
        <v>318</v>
      </c>
      <c r="L118" s="18">
        <v>3110.2470670358343</v>
      </c>
      <c r="M118" s="18">
        <v>559844.47206645017</v>
      </c>
      <c r="N118" s="18"/>
      <c r="O118" s="46"/>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row>
    <row r="119" spans="1:63" x14ac:dyDescent="0.3">
      <c r="B119" s="7">
        <v>27.019178082191782</v>
      </c>
      <c r="C119" s="12">
        <v>42736</v>
      </c>
      <c r="D119" s="1">
        <v>365</v>
      </c>
      <c r="E119" s="20">
        <v>36.278958333333328</v>
      </c>
      <c r="F119" s="7">
        <v>0.36278958333333328</v>
      </c>
      <c r="G119" s="6">
        <v>50.918753456188867</v>
      </c>
      <c r="H119" s="7">
        <v>63.6</v>
      </c>
      <c r="I119" s="20">
        <v>128.18565277777776</v>
      </c>
      <c r="J119" s="18">
        <v>8261.5672801863839</v>
      </c>
      <c r="K119" s="21">
        <v>318</v>
      </c>
      <c r="L119" s="18">
        <v>3238.432719813612</v>
      </c>
      <c r="M119" s="18">
        <v>582917.88956645015</v>
      </c>
      <c r="N119" s="18"/>
      <c r="O119" s="46"/>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row>
    <row r="120" spans="1:63" x14ac:dyDescent="0.3">
      <c r="B120" s="7">
        <v>28.019178082191782</v>
      </c>
      <c r="C120" s="12">
        <v>43101</v>
      </c>
      <c r="D120" s="1">
        <v>365</v>
      </c>
      <c r="E120" s="20">
        <v>18.305530303030302</v>
      </c>
      <c r="F120" s="7">
        <v>0.18305530303030304</v>
      </c>
      <c r="G120" s="6">
        <v>51.935727361912775</v>
      </c>
      <c r="H120" s="7">
        <v>63.6</v>
      </c>
      <c r="I120" s="7">
        <v>64.679540404040409</v>
      </c>
      <c r="J120" s="18">
        <v>8196.8877397823435</v>
      </c>
      <c r="K120" s="21">
        <v>318</v>
      </c>
      <c r="L120" s="18">
        <v>3303.1122602176524</v>
      </c>
      <c r="M120" s="18">
        <v>594560.20683917741</v>
      </c>
      <c r="N120" s="18"/>
      <c r="O120" s="46"/>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row>
    <row r="121" spans="1:63" x14ac:dyDescent="0.3">
      <c r="B121" s="7">
        <v>29.019178082191782</v>
      </c>
      <c r="C121" s="12">
        <v>43466</v>
      </c>
      <c r="D121" s="1">
        <v>365</v>
      </c>
      <c r="E121" s="20">
        <v>28.501249999999995</v>
      </c>
      <c r="F121" s="7">
        <v>0.28501249999999995</v>
      </c>
      <c r="G121" s="6">
        <v>53.519130139690553</v>
      </c>
      <c r="H121" s="7">
        <v>63.6</v>
      </c>
      <c r="I121" s="20">
        <v>100.70441666666665</v>
      </c>
      <c r="J121" s="18">
        <v>8096.183323115677</v>
      </c>
      <c r="K121" s="21">
        <v>318</v>
      </c>
      <c r="L121" s="18">
        <v>3403.8166768843189</v>
      </c>
      <c r="M121" s="18">
        <v>612687.00183917745</v>
      </c>
      <c r="N121" s="18"/>
      <c r="O121" s="46"/>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row>
    <row r="122" spans="1:63" x14ac:dyDescent="0.3">
      <c r="B122" s="7">
        <v>30</v>
      </c>
      <c r="C122" s="12">
        <v>43831</v>
      </c>
      <c r="D122" s="1">
        <v>366</v>
      </c>
      <c r="E122" s="20">
        <v>14.165833333333332</v>
      </c>
      <c r="F122" s="7">
        <v>0.1416583333333333</v>
      </c>
      <c r="G122" s="6">
        <v>54.306120880431294</v>
      </c>
      <c r="H122" s="7">
        <v>63.6</v>
      </c>
      <c r="I122" s="7">
        <v>50.052611111111105</v>
      </c>
      <c r="J122" s="18">
        <v>8046.1307120045658</v>
      </c>
      <c r="K122" s="21">
        <v>318</v>
      </c>
      <c r="L122" s="18">
        <v>3453.8692879954301</v>
      </c>
      <c r="M122" s="18">
        <v>621696.47183917742</v>
      </c>
      <c r="N122" s="18"/>
      <c r="O122" s="46"/>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row>
    <row r="123" spans="1:63" x14ac:dyDescent="0.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row>
    <row r="124" spans="1:63" x14ac:dyDescent="0.3">
      <c r="C124" s="13" t="s">
        <v>103</v>
      </c>
      <c r="F124" s="7">
        <v>0.32583672528258778</v>
      </c>
      <c r="H124" s="7">
        <v>63.599999999999973</v>
      </c>
      <c r="I124" s="20">
        <v>115.12897626651434</v>
      </c>
      <c r="K124" s="21">
        <v>318</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row>
    <row r="125" spans="1:63" x14ac:dyDescent="0.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row>
    <row r="126" spans="1:63" x14ac:dyDescent="0.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row>
    <row r="127" spans="1:63" ht="14.4" x14ac:dyDescent="0.3">
      <c r="A127" s="3" t="s">
        <v>104</v>
      </c>
      <c r="C127" s="4" t="s">
        <v>76</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row>
    <row r="128" spans="1:63" x14ac:dyDescent="0.3">
      <c r="C128" s="4" t="s">
        <v>53</v>
      </c>
      <c r="G128" s="6">
        <v>1</v>
      </c>
      <c r="H128" s="9" t="s">
        <v>77</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row>
    <row r="129" spans="2:63" x14ac:dyDescent="0.3">
      <c r="C129" s="4" t="s">
        <v>78</v>
      </c>
      <c r="G129" s="26">
        <v>3.6000000000000001E-5</v>
      </c>
      <c r="H129" s="9" t="s">
        <v>79</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row>
    <row r="130" spans="2:63" x14ac:dyDescent="0.3">
      <c r="C130" s="4" t="s">
        <v>80</v>
      </c>
      <c r="G130" s="19">
        <v>0.01</v>
      </c>
      <c r="H130" s="9" t="s">
        <v>79</v>
      </c>
      <c r="J130" s="22">
        <v>2.6111111111111114E-3</v>
      </c>
      <c r="K130" s="9" t="s">
        <v>81</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row>
    <row r="131" spans="2:63" x14ac:dyDescent="0.3">
      <c r="C131" s="4" t="s">
        <v>124</v>
      </c>
      <c r="G131" s="22">
        <v>9.0138717284488998E-3</v>
      </c>
      <c r="H131" s="9" t="s">
        <v>79</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row>
    <row r="132" spans="2:63" x14ac:dyDescent="0.3">
      <c r="C132" s="4" t="s">
        <v>131</v>
      </c>
      <c r="G132" s="19">
        <v>1.7887670775085501E-2</v>
      </c>
      <c r="H132" s="9" t="s">
        <v>79</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row>
    <row r="133" spans="2:63" x14ac:dyDescent="0.3">
      <c r="C133" s="4" t="s">
        <v>84</v>
      </c>
      <c r="G133" s="8">
        <v>0.51238592165321994</v>
      </c>
      <c r="H133" s="9" t="s">
        <v>81</v>
      </c>
      <c r="J133" s="7">
        <v>92.229465897579587</v>
      </c>
      <c r="K133" s="9" t="s">
        <v>85</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row>
    <row r="134" spans="2:63" x14ac:dyDescent="0.3">
      <c r="C134" s="4" t="s">
        <v>86</v>
      </c>
      <c r="G134" s="6">
        <v>0</v>
      </c>
      <c r="H134" s="9" t="s">
        <v>87</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row>
    <row r="135" spans="2:63" x14ac:dyDescent="0.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row>
    <row r="136" spans="2:63" ht="55.2" x14ac:dyDescent="0.3">
      <c r="B136" s="11" t="s">
        <v>27</v>
      </c>
      <c r="C136" s="11" t="s">
        <v>28</v>
      </c>
      <c r="D136" s="11" t="s">
        <v>88</v>
      </c>
      <c r="E136" s="11" t="s">
        <v>89</v>
      </c>
      <c r="F136" s="11" t="s">
        <v>90</v>
      </c>
      <c r="G136" s="11" t="s">
        <v>91</v>
      </c>
      <c r="H136" s="11" t="s">
        <v>92</v>
      </c>
      <c r="I136" s="11" t="s">
        <v>93</v>
      </c>
      <c r="J136" s="11" t="s">
        <v>94</v>
      </c>
      <c r="K136" s="11" t="s">
        <v>95</v>
      </c>
      <c r="L136" s="11" t="s">
        <v>96</v>
      </c>
      <c r="M136" s="11" t="s">
        <v>97</v>
      </c>
      <c r="N136" s="11"/>
      <c r="O136" s="44"/>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row>
    <row r="137" spans="2:63" x14ac:dyDescent="0.3">
      <c r="B137" s="10" t="s">
        <v>36</v>
      </c>
      <c r="C137" s="10" t="s">
        <v>40</v>
      </c>
      <c r="D137" s="10" t="s">
        <v>40</v>
      </c>
      <c r="E137" s="10" t="s">
        <v>39</v>
      </c>
      <c r="F137" s="10" t="s">
        <v>98</v>
      </c>
      <c r="G137" s="10" t="s">
        <v>99</v>
      </c>
      <c r="H137" s="10" t="s">
        <v>100</v>
      </c>
      <c r="I137" s="10" t="s">
        <v>101</v>
      </c>
      <c r="J137" s="10" t="s">
        <v>101</v>
      </c>
      <c r="K137" s="10" t="s">
        <v>40</v>
      </c>
      <c r="L137" s="10" t="s">
        <v>101</v>
      </c>
      <c r="M137" s="10" t="s">
        <v>102</v>
      </c>
      <c r="N137" s="10"/>
      <c r="O137" s="45"/>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row>
    <row r="138" spans="2:63" x14ac:dyDescent="0.3">
      <c r="B138" s="7">
        <v>1</v>
      </c>
      <c r="C138" s="12">
        <v>33239</v>
      </c>
      <c r="D138" s="1">
        <v>365</v>
      </c>
      <c r="E138" s="20">
        <v>58.48555555555555</v>
      </c>
      <c r="F138" s="7">
        <v>0.58485555555555546</v>
      </c>
      <c r="G138" s="6">
        <v>3.2491975308641972</v>
      </c>
      <c r="H138" s="19">
        <v>1.7887670775085501E-2</v>
      </c>
      <c r="I138" s="19">
        <v>5.8120575715319471E-2</v>
      </c>
      <c r="J138" s="8">
        <v>0.45426534593790047</v>
      </c>
      <c r="K138" s="23">
        <v>1.78876707750855</v>
      </c>
      <c r="L138" s="19">
        <v>5.8120575715319471E-2</v>
      </c>
      <c r="M138" s="7">
        <v>10.461703628757505</v>
      </c>
      <c r="N138" s="7"/>
      <c r="O138" s="47"/>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row>
    <row r="139" spans="2:63" x14ac:dyDescent="0.3">
      <c r="B139" s="7">
        <v>2.0027397260273974</v>
      </c>
      <c r="C139" s="12">
        <v>33604</v>
      </c>
      <c r="D139" s="1">
        <v>366</v>
      </c>
      <c r="E139" s="20">
        <v>34.081993265993269</v>
      </c>
      <c r="F139" s="7">
        <v>0.34081993265993271</v>
      </c>
      <c r="G139" s="6">
        <v>5.1426416011971563</v>
      </c>
      <c r="H139" s="19">
        <v>1.7887670775085501E-2</v>
      </c>
      <c r="I139" s="19">
        <v>3.3869304161153815E-2</v>
      </c>
      <c r="J139" s="8">
        <v>0.42039604177674667</v>
      </c>
      <c r="K139" s="23">
        <v>1.78876707750855</v>
      </c>
      <c r="L139" s="19">
        <v>9.1989879876473279E-2</v>
      </c>
      <c r="M139" s="7">
        <v>16.558178377765191</v>
      </c>
      <c r="N139" s="7"/>
      <c r="O139" s="47"/>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row>
    <row r="140" spans="2:63" x14ac:dyDescent="0.3">
      <c r="B140" s="7">
        <v>3.0027397260273974</v>
      </c>
      <c r="C140" s="12">
        <v>33970</v>
      </c>
      <c r="D140" s="1">
        <v>365</v>
      </c>
      <c r="E140" s="20">
        <v>41.843172727272716</v>
      </c>
      <c r="F140" s="7">
        <v>0.41843172727272715</v>
      </c>
      <c r="G140" s="6">
        <v>7.4672623082678626</v>
      </c>
      <c r="H140" s="19">
        <v>1.7887670775085501E-2</v>
      </c>
      <c r="I140" s="19">
        <v>4.1582049885027263E-2</v>
      </c>
      <c r="J140" s="8">
        <v>0.37881399189171938</v>
      </c>
      <c r="K140" s="23">
        <v>1.78876707750855</v>
      </c>
      <c r="L140" s="8">
        <v>0.13357192976150054</v>
      </c>
      <c r="M140" s="7">
        <v>24.042947357070098</v>
      </c>
      <c r="N140" s="7"/>
      <c r="O140" s="47"/>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row>
    <row r="141" spans="2:63" x14ac:dyDescent="0.3">
      <c r="B141" s="7">
        <v>4.0027397260273974</v>
      </c>
      <c r="C141" s="12">
        <v>34335</v>
      </c>
      <c r="D141" s="1">
        <v>365</v>
      </c>
      <c r="E141" s="20">
        <v>38.299837662337659</v>
      </c>
      <c r="F141" s="7">
        <v>0.3829983766233766</v>
      </c>
      <c r="G141" s="6">
        <v>9.5950310672866213</v>
      </c>
      <c r="H141" s="19">
        <v>1.7887670775085501E-2</v>
      </c>
      <c r="I141" s="19">
        <v>3.8060827046839801E-2</v>
      </c>
      <c r="J141" s="8">
        <v>0.34075316484487961</v>
      </c>
      <c r="K141" s="23">
        <v>1.78876707750855</v>
      </c>
      <c r="L141" s="8">
        <v>0.17163275680834034</v>
      </c>
      <c r="M141" s="7">
        <v>30.893896225501262</v>
      </c>
      <c r="N141" s="7"/>
      <c r="O141" s="47"/>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row>
    <row r="142" spans="2:63" x14ac:dyDescent="0.3">
      <c r="B142" s="7">
        <v>5.0027397260273974</v>
      </c>
      <c r="C142" s="12">
        <v>34700</v>
      </c>
      <c r="D142" s="1">
        <v>365</v>
      </c>
      <c r="E142" s="20">
        <v>39.319277777777771</v>
      </c>
      <c r="F142" s="7">
        <v>0.39319277777777767</v>
      </c>
      <c r="G142" s="6">
        <v>11.779435388274274</v>
      </c>
      <c r="H142" s="19">
        <v>1.7887670775085501E-2</v>
      </c>
      <c r="I142" s="19">
        <v>3.9073905333501337E-2</v>
      </c>
      <c r="J142" s="8">
        <v>0.30167925951137825</v>
      </c>
      <c r="K142" s="23">
        <v>1.78876707750855</v>
      </c>
      <c r="L142" s="8">
        <v>0.21070666214184167</v>
      </c>
      <c r="M142" s="7">
        <v>37.927199185531499</v>
      </c>
      <c r="N142" s="7"/>
      <c r="O142" s="47"/>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row>
    <row r="143" spans="2:63" x14ac:dyDescent="0.3">
      <c r="B143" s="7">
        <v>6.0054794520547947</v>
      </c>
      <c r="C143" s="12">
        <v>35065</v>
      </c>
      <c r="D143" s="1">
        <v>366</v>
      </c>
      <c r="E143" s="20">
        <v>39.293030303030307</v>
      </c>
      <c r="F143" s="7">
        <v>0.39293030303030307</v>
      </c>
      <c r="G143" s="6">
        <v>13.962381516220402</v>
      </c>
      <c r="H143" s="19">
        <v>1.7887670775085501E-2</v>
      </c>
      <c r="I143" s="19">
        <v>3.904782165644801E-2</v>
      </c>
      <c r="J143" s="8">
        <v>0.26263143785493026</v>
      </c>
      <c r="K143" s="23">
        <v>1.78876707750855</v>
      </c>
      <c r="L143" s="8">
        <v>0.24975448379828968</v>
      </c>
      <c r="M143" s="7">
        <v>44.955807083692143</v>
      </c>
      <c r="N143" s="7"/>
      <c r="O143" s="47"/>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row>
    <row r="144" spans="2:63" x14ac:dyDescent="0.3">
      <c r="B144" s="7">
        <v>7.0054794520547947</v>
      </c>
      <c r="C144" s="12">
        <v>35431</v>
      </c>
      <c r="D144" s="1">
        <v>365</v>
      </c>
      <c r="E144" s="20">
        <v>56.534924242424246</v>
      </c>
      <c r="F144" s="7">
        <v>0.56534924242424245</v>
      </c>
      <c r="G144" s="6">
        <v>17.103210640799528</v>
      </c>
      <c r="H144" s="19">
        <v>1.7887670775085501E-2</v>
      </c>
      <c r="I144" s="19">
        <v>5.618211734127139E-2</v>
      </c>
      <c r="J144" s="8">
        <v>0.20644932051365888</v>
      </c>
      <c r="K144" s="23">
        <v>1.78876707750855</v>
      </c>
      <c r="L144" s="8">
        <v>0.30593660113956106</v>
      </c>
      <c r="M144" s="7">
        <v>55.068588205120989</v>
      </c>
      <c r="N144" s="7"/>
      <c r="O144" s="47"/>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row>
    <row r="145" spans="2:63" x14ac:dyDescent="0.3">
      <c r="B145" s="7">
        <v>8.0054794520547947</v>
      </c>
      <c r="C145" s="12">
        <v>35796</v>
      </c>
      <c r="D145" s="1">
        <v>365</v>
      </c>
      <c r="E145" s="20">
        <v>36.81159090909091</v>
      </c>
      <c r="F145" s="7">
        <v>0.36811590909090908</v>
      </c>
      <c r="G145" s="6">
        <v>19.148299024637911</v>
      </c>
      <c r="H145" s="19">
        <v>1.7887670775085501E-2</v>
      </c>
      <c r="I145" s="19">
        <v>3.65818677160527E-2</v>
      </c>
      <c r="J145" s="8">
        <v>0.16986745279760618</v>
      </c>
      <c r="K145" s="23">
        <v>1.78876707750855</v>
      </c>
      <c r="L145" s="8">
        <v>0.34251846885561377</v>
      </c>
      <c r="M145" s="7">
        <v>61.653324394010475</v>
      </c>
      <c r="N145" s="7"/>
      <c r="O145" s="47"/>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row>
    <row r="146" spans="2:63" x14ac:dyDescent="0.3">
      <c r="B146" s="7">
        <v>9.0054794520547947</v>
      </c>
      <c r="C146" s="12">
        <v>36161</v>
      </c>
      <c r="D146" s="1">
        <v>365</v>
      </c>
      <c r="E146" s="20">
        <v>35.012479166666658</v>
      </c>
      <c r="F146" s="7">
        <v>0.35012479166666655</v>
      </c>
      <c r="G146" s="6">
        <v>21.093436756119392</v>
      </c>
      <c r="H146" s="19">
        <v>1.7887670775085501E-2</v>
      </c>
      <c r="I146" s="19">
        <v>3.4793983352937395E-2</v>
      </c>
      <c r="J146" s="8">
        <v>0.13507346944466878</v>
      </c>
      <c r="K146" s="23">
        <v>1.78876707750855</v>
      </c>
      <c r="L146" s="8">
        <v>0.37731245220855114</v>
      </c>
      <c r="M146" s="7">
        <v>67.91624139753921</v>
      </c>
      <c r="N146" s="7"/>
      <c r="O146" s="47"/>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row>
    <row r="147" spans="2:63" x14ac:dyDescent="0.3">
      <c r="B147" s="7">
        <v>10.008219178082191</v>
      </c>
      <c r="C147" s="12">
        <v>36526</v>
      </c>
      <c r="D147" s="1">
        <v>366</v>
      </c>
      <c r="E147" s="20">
        <v>32.784861111111105</v>
      </c>
      <c r="F147" s="7">
        <v>0.32784861111111102</v>
      </c>
      <c r="G147" s="6">
        <v>22.914817928958897</v>
      </c>
      <c r="H147" s="19">
        <v>1.7887670775085501E-2</v>
      </c>
      <c r="I147" s="19">
        <v>3.2580266775692181E-2</v>
      </c>
      <c r="J147" s="8">
        <v>0.1024932026689766</v>
      </c>
      <c r="K147" s="23">
        <v>1.78876707750855</v>
      </c>
      <c r="L147" s="8">
        <v>0.40989271898424334</v>
      </c>
      <c r="M147" s="7">
        <v>73.780689417163799</v>
      </c>
      <c r="N147" s="7"/>
      <c r="O147" s="47"/>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row>
    <row r="148" spans="2:63" x14ac:dyDescent="0.3">
      <c r="B148" s="7">
        <v>11.008219178082191</v>
      </c>
      <c r="C148" s="12">
        <v>36892</v>
      </c>
      <c r="D148" s="1">
        <v>365</v>
      </c>
      <c r="E148" s="20">
        <v>33.904984848484844</v>
      </c>
      <c r="F148" s="7">
        <v>0.33904984848484843</v>
      </c>
      <c r="G148" s="6">
        <v>24.798428198319165</v>
      </c>
      <c r="H148" s="19">
        <v>1.7887670775085501E-2</v>
      </c>
      <c r="I148" s="19">
        <v>3.3693400366886617E-2</v>
      </c>
      <c r="J148" s="19">
        <v>6.8799802302089985E-2</v>
      </c>
      <c r="K148" s="23">
        <v>1.78876707750855</v>
      </c>
      <c r="L148" s="8">
        <v>0.44358611935112996</v>
      </c>
      <c r="M148" s="7">
        <v>79.845501483203392</v>
      </c>
      <c r="N148" s="7"/>
      <c r="O148" s="47"/>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row>
    <row r="149" spans="2:63" x14ac:dyDescent="0.3">
      <c r="B149" s="7">
        <v>12.008219178082191</v>
      </c>
      <c r="C149" s="12">
        <v>37257</v>
      </c>
      <c r="D149" s="1">
        <v>365</v>
      </c>
      <c r="E149" s="20">
        <v>9.2631481481481472</v>
      </c>
      <c r="F149" s="7">
        <v>9.2631481481481467E-2</v>
      </c>
      <c r="G149" s="6">
        <v>25.313047539882952</v>
      </c>
      <c r="H149" s="19">
        <v>1.7887670775085501E-2</v>
      </c>
      <c r="I149" s="22">
        <v>9.2053413563842768E-3</v>
      </c>
      <c r="J149" s="19">
        <v>5.959446094570571E-2</v>
      </c>
      <c r="K149" s="23">
        <v>1.78876707750855</v>
      </c>
      <c r="L149" s="8">
        <v>0.45279146070751425</v>
      </c>
      <c r="M149" s="7">
        <v>81.502462927352568</v>
      </c>
      <c r="N149" s="7"/>
      <c r="O149" s="47"/>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row>
    <row r="150" spans="2:63" x14ac:dyDescent="0.3">
      <c r="B150" s="7">
        <v>13.008219178082191</v>
      </c>
      <c r="C150" s="12">
        <v>37622</v>
      </c>
      <c r="D150" s="1">
        <v>365</v>
      </c>
      <c r="E150" s="20">
        <v>35.412797619047616</v>
      </c>
      <c r="F150" s="7">
        <v>0.35412797619047615</v>
      </c>
      <c r="G150" s="6">
        <v>27.280425185385596</v>
      </c>
      <c r="H150" s="19">
        <v>1.7887670775085501E-2</v>
      </c>
      <c r="I150" s="19">
        <v>3.5191803613014189E-2</v>
      </c>
      <c r="J150" s="19">
        <v>2.4402657332691521E-2</v>
      </c>
      <c r="K150" s="23">
        <v>1.78876707750855</v>
      </c>
      <c r="L150" s="8">
        <v>0.48798326432052841</v>
      </c>
      <c r="M150" s="7">
        <v>87.836987577695112</v>
      </c>
      <c r="N150" s="7"/>
      <c r="O150" s="47"/>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row>
    <row r="151" spans="2:63" x14ac:dyDescent="0.3">
      <c r="B151" s="7">
        <v>14.010958904109589</v>
      </c>
      <c r="C151" s="12">
        <v>37987</v>
      </c>
      <c r="D151" s="1">
        <v>366</v>
      </c>
      <c r="E151" s="20">
        <v>34.409151515151514</v>
      </c>
      <c r="F151" s="7">
        <v>0.34409151515151515</v>
      </c>
      <c r="G151" s="6">
        <v>29.192044714005124</v>
      </c>
      <c r="H151" s="19">
        <v>1.7887670775085501E-2</v>
      </c>
      <c r="I151" s="19">
        <v>2.4402657332691521E-2</v>
      </c>
      <c r="J151" s="20">
        <v>1.0000000000000001E-9</v>
      </c>
      <c r="K151" s="23">
        <v>1.78876707750855</v>
      </c>
      <c r="L151" s="8">
        <v>0.51238592165321994</v>
      </c>
      <c r="M151" s="7">
        <v>92.229465897579587</v>
      </c>
      <c r="N151" s="7"/>
      <c r="O151" s="47"/>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row>
    <row r="152" spans="2:63" x14ac:dyDescent="0.3">
      <c r="B152" s="7">
        <v>15.010958904109589</v>
      </c>
      <c r="C152" s="12">
        <v>38353</v>
      </c>
      <c r="D152" s="1">
        <v>365</v>
      </c>
      <c r="E152" s="20">
        <v>30.835000000000001</v>
      </c>
      <c r="F152" s="7">
        <v>0.30835000000000001</v>
      </c>
      <c r="G152" s="6">
        <v>30.90510026956068</v>
      </c>
      <c r="H152" s="20">
        <v>1.0000000000000001E-9</v>
      </c>
      <c r="I152" s="20">
        <v>1.0000000000000001E-9</v>
      </c>
      <c r="J152" s="20">
        <v>1.0000000000000001E-9</v>
      </c>
      <c r="K152" s="24">
        <v>0</v>
      </c>
      <c r="L152" s="8">
        <v>0.51238592165321994</v>
      </c>
      <c r="M152" s="7">
        <v>92.229465897579587</v>
      </c>
      <c r="N152" s="7"/>
      <c r="O152" s="47"/>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row>
    <row r="153" spans="2:63" x14ac:dyDescent="0.3">
      <c r="B153" s="7">
        <v>16.010958904109589</v>
      </c>
      <c r="C153" s="12">
        <v>38718</v>
      </c>
      <c r="D153" s="1">
        <v>365</v>
      </c>
      <c r="E153" s="20">
        <v>36.069321428571428</v>
      </c>
      <c r="F153" s="7">
        <v>0.36069321428571427</v>
      </c>
      <c r="G153" s="6">
        <v>32.908951460036874</v>
      </c>
      <c r="H153" s="20">
        <v>1.0000000000000001E-9</v>
      </c>
      <c r="I153" s="20">
        <v>1.0000000000000001E-9</v>
      </c>
      <c r="J153" s="20">
        <v>1.0000000000000001E-9</v>
      </c>
      <c r="K153" s="24">
        <v>0</v>
      </c>
      <c r="L153" s="8">
        <v>0.51238592165321994</v>
      </c>
      <c r="M153" s="7">
        <v>92.229465897579587</v>
      </c>
      <c r="N153" s="7"/>
      <c r="O153" s="47"/>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row>
    <row r="154" spans="2:63" x14ac:dyDescent="0.3">
      <c r="B154" s="7">
        <v>17.010958904109589</v>
      </c>
      <c r="C154" s="12">
        <v>39083</v>
      </c>
      <c r="D154" s="1">
        <v>365</v>
      </c>
      <c r="E154" s="20">
        <v>29.101290043290042</v>
      </c>
      <c r="F154" s="7">
        <v>0.29101290043290046</v>
      </c>
      <c r="G154" s="6">
        <v>34.525689795775207</v>
      </c>
      <c r="H154" s="20">
        <v>1.0000000000000001E-9</v>
      </c>
      <c r="I154" s="20">
        <v>1.0000000000000001E-9</v>
      </c>
      <c r="J154" s="20">
        <v>1.0000000000000001E-9</v>
      </c>
      <c r="K154" s="24">
        <v>0</v>
      </c>
      <c r="L154" s="8">
        <v>0.51238592165321994</v>
      </c>
      <c r="M154" s="7">
        <v>92.229465897579587</v>
      </c>
      <c r="N154" s="7"/>
      <c r="O154" s="47"/>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row>
    <row r="155" spans="2:63" x14ac:dyDescent="0.3">
      <c r="B155" s="7">
        <v>18.013698630136986</v>
      </c>
      <c r="C155" s="12">
        <v>39448</v>
      </c>
      <c r="D155" s="1">
        <v>366</v>
      </c>
      <c r="E155" s="20">
        <v>24.245986111111115</v>
      </c>
      <c r="F155" s="7">
        <v>0.24245986111111115</v>
      </c>
      <c r="G155" s="6">
        <v>35.87268902417027</v>
      </c>
      <c r="H155" s="20">
        <v>1.0000000000000001E-9</v>
      </c>
      <c r="I155" s="20">
        <v>1.0000000000000001E-9</v>
      </c>
      <c r="J155" s="20">
        <v>1.0000000000000001E-9</v>
      </c>
      <c r="K155" s="24">
        <v>0</v>
      </c>
      <c r="L155" s="8">
        <v>0.51238592165321994</v>
      </c>
      <c r="M155" s="7">
        <v>92.229465897579587</v>
      </c>
      <c r="N155" s="7"/>
      <c r="O155" s="47"/>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row>
    <row r="156" spans="2:63" x14ac:dyDescent="0.3">
      <c r="B156" s="7">
        <v>19.013698630136986</v>
      </c>
      <c r="C156" s="12">
        <v>39814</v>
      </c>
      <c r="D156" s="1">
        <v>365</v>
      </c>
      <c r="E156" s="20">
        <v>37.444533333333339</v>
      </c>
      <c r="F156" s="7">
        <v>0.37444533333333341</v>
      </c>
      <c r="G156" s="6">
        <v>37.952940876022126</v>
      </c>
      <c r="H156" s="20">
        <v>1.0000000000000001E-9</v>
      </c>
      <c r="I156" s="20">
        <v>1.0000000000000001E-9</v>
      </c>
      <c r="J156" s="20">
        <v>1.0000000000000001E-9</v>
      </c>
      <c r="K156" s="24">
        <v>0</v>
      </c>
      <c r="L156" s="8">
        <v>0.51238592165321994</v>
      </c>
      <c r="M156" s="7">
        <v>92.229465897579587</v>
      </c>
      <c r="N156" s="7"/>
      <c r="O156" s="47"/>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row>
    <row r="157" spans="2:63" x14ac:dyDescent="0.3">
      <c r="B157" s="7">
        <v>20.013698630136986</v>
      </c>
      <c r="C157" s="12">
        <v>40179</v>
      </c>
      <c r="D157" s="1">
        <v>365</v>
      </c>
      <c r="E157" s="20">
        <v>33.194666666666663</v>
      </c>
      <c r="F157" s="7">
        <v>0.33194666666666661</v>
      </c>
      <c r="G157" s="6">
        <v>39.797089024170276</v>
      </c>
      <c r="H157" s="20">
        <v>1.0000000000000001E-9</v>
      </c>
      <c r="I157" s="20">
        <v>1.0000000000000001E-9</v>
      </c>
      <c r="J157" s="20">
        <v>1.0000000000000001E-9</v>
      </c>
      <c r="K157" s="24">
        <v>0</v>
      </c>
      <c r="L157" s="8">
        <v>0.51238592165321994</v>
      </c>
      <c r="M157" s="7">
        <v>92.229465897579587</v>
      </c>
      <c r="N157" s="7"/>
      <c r="O157" s="47"/>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row>
    <row r="158" spans="2:63" x14ac:dyDescent="0.3">
      <c r="B158" s="7">
        <v>21.013698630136986</v>
      </c>
      <c r="C158" s="12">
        <v>40544</v>
      </c>
      <c r="D158" s="1">
        <v>365</v>
      </c>
      <c r="E158" s="20">
        <v>27.210638888888891</v>
      </c>
      <c r="F158" s="7">
        <v>0.27210638888888888</v>
      </c>
      <c r="G158" s="6">
        <v>41.308791184664102</v>
      </c>
      <c r="H158" s="20">
        <v>1.0000000000000001E-9</v>
      </c>
      <c r="I158" s="20">
        <v>1.0000000000000001E-9</v>
      </c>
      <c r="J158" s="20">
        <v>1.0000000000000001E-9</v>
      </c>
      <c r="K158" s="24">
        <v>0</v>
      </c>
      <c r="L158" s="8">
        <v>0.51238592165321994</v>
      </c>
      <c r="M158" s="7">
        <v>92.229465897579587</v>
      </c>
      <c r="N158" s="7"/>
      <c r="O158" s="47"/>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row>
    <row r="159" spans="2:63" x14ac:dyDescent="0.3">
      <c r="B159" s="7">
        <v>22.016438356164382</v>
      </c>
      <c r="C159" s="12">
        <v>40909</v>
      </c>
      <c r="D159" s="1">
        <v>366</v>
      </c>
      <c r="E159" s="20">
        <v>11.702698412698414</v>
      </c>
      <c r="F159" s="7">
        <v>0.11702698412698413</v>
      </c>
      <c r="G159" s="6">
        <v>41.958941096480679</v>
      </c>
      <c r="H159" s="20">
        <v>1.0000000000000001E-9</v>
      </c>
      <c r="I159" s="20">
        <v>1.0000000000000001E-9</v>
      </c>
      <c r="J159" s="20">
        <v>1.0000000000000001E-9</v>
      </c>
      <c r="K159" s="24">
        <v>0</v>
      </c>
      <c r="L159" s="8">
        <v>0.51238592165321994</v>
      </c>
      <c r="M159" s="7">
        <v>92.229465897579587</v>
      </c>
      <c r="N159" s="7"/>
      <c r="O159" s="47"/>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row>
    <row r="160" spans="2:63" x14ac:dyDescent="0.3">
      <c r="B160" s="7">
        <v>23.016438356164382</v>
      </c>
      <c r="C160" s="12">
        <v>41275</v>
      </c>
      <c r="D160" s="1">
        <v>365</v>
      </c>
      <c r="E160" s="20">
        <v>28.968819444444442</v>
      </c>
      <c r="F160" s="7">
        <v>0.28968819444444444</v>
      </c>
      <c r="G160" s="6">
        <v>43.56831995450537</v>
      </c>
      <c r="H160" s="20">
        <v>1.0000000000000001E-9</v>
      </c>
      <c r="I160" s="20">
        <v>1.0000000000000001E-9</v>
      </c>
      <c r="J160" s="20">
        <v>1.0000000000000001E-9</v>
      </c>
      <c r="K160" s="24">
        <v>0</v>
      </c>
      <c r="L160" s="8">
        <v>0.51238592165321994</v>
      </c>
      <c r="M160" s="7">
        <v>92.229465897579587</v>
      </c>
      <c r="N160" s="7"/>
      <c r="O160" s="47"/>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row>
    <row r="161" spans="1:63" x14ac:dyDescent="0.3">
      <c r="B161" s="7">
        <v>24.016438356164382</v>
      </c>
      <c r="C161" s="12">
        <v>41640</v>
      </c>
      <c r="D161" s="1">
        <v>365</v>
      </c>
      <c r="E161" s="20">
        <v>26.496319444444438</v>
      </c>
      <c r="F161" s="7">
        <v>0.26496319444444444</v>
      </c>
      <c r="G161" s="6">
        <v>45.040337701418949</v>
      </c>
      <c r="H161" s="20">
        <v>1.0000000000000001E-9</v>
      </c>
      <c r="I161" s="20">
        <v>1.0000000000000001E-9</v>
      </c>
      <c r="J161" s="20">
        <v>1.0000000000000001E-9</v>
      </c>
      <c r="K161" s="24">
        <v>0</v>
      </c>
      <c r="L161" s="8">
        <v>0.51238592165321994</v>
      </c>
      <c r="M161" s="7">
        <v>92.229465897579587</v>
      </c>
      <c r="N161" s="7"/>
      <c r="O161" s="47"/>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row>
    <row r="162" spans="1:63" x14ac:dyDescent="0.3">
      <c r="B162" s="7">
        <v>25.016438356164382</v>
      </c>
      <c r="C162" s="12">
        <v>42005</v>
      </c>
      <c r="D162" s="1">
        <v>365</v>
      </c>
      <c r="E162" s="20">
        <v>36.091969696969699</v>
      </c>
      <c r="F162" s="7">
        <v>0.360919696969697</v>
      </c>
      <c r="G162" s="6">
        <v>47.045447129028375</v>
      </c>
      <c r="H162" s="20">
        <v>1.0000000000000001E-9</v>
      </c>
      <c r="I162" s="20">
        <v>1.0000000000000001E-9</v>
      </c>
      <c r="J162" s="20">
        <v>1.0000000000000001E-9</v>
      </c>
      <c r="K162" s="24">
        <v>0</v>
      </c>
      <c r="L162" s="8">
        <v>0.51238592165321994</v>
      </c>
      <c r="M162" s="7">
        <v>92.229465897579587</v>
      </c>
      <c r="N162" s="7"/>
      <c r="O162" s="47"/>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row>
    <row r="163" spans="1:63" x14ac:dyDescent="0.3">
      <c r="B163" s="7">
        <v>26.019178082191782</v>
      </c>
      <c r="C163" s="12">
        <v>42370</v>
      </c>
      <c r="D163" s="1">
        <v>366</v>
      </c>
      <c r="E163" s="20">
        <v>33.440555555555548</v>
      </c>
      <c r="F163" s="7">
        <v>0.33440555555555546</v>
      </c>
      <c r="G163" s="6">
        <v>48.903255771003685</v>
      </c>
      <c r="H163" s="20">
        <v>1.0000000000000001E-9</v>
      </c>
      <c r="I163" s="20">
        <v>1.0000000000000001E-9</v>
      </c>
      <c r="J163" s="20">
        <v>1.0000000000000001E-9</v>
      </c>
      <c r="K163" s="24">
        <v>0</v>
      </c>
      <c r="L163" s="8">
        <v>0.51238592165321994</v>
      </c>
      <c r="M163" s="7">
        <v>92.229465897579587</v>
      </c>
      <c r="N163" s="7"/>
      <c r="O163" s="47"/>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row>
    <row r="164" spans="1:63" x14ac:dyDescent="0.3">
      <c r="B164" s="7">
        <v>27.019178082191782</v>
      </c>
      <c r="C164" s="12">
        <v>42736</v>
      </c>
      <c r="D164" s="1">
        <v>365</v>
      </c>
      <c r="E164" s="20">
        <v>36.278958333333328</v>
      </c>
      <c r="F164" s="7">
        <v>0.36278958333333328</v>
      </c>
      <c r="G164" s="6">
        <v>50.918753456188867</v>
      </c>
      <c r="H164" s="20">
        <v>1.0000000000000001E-9</v>
      </c>
      <c r="I164" s="20">
        <v>1.0000000000000001E-9</v>
      </c>
      <c r="J164" s="20">
        <v>1.0000000000000001E-9</v>
      </c>
      <c r="K164" s="24">
        <v>0</v>
      </c>
      <c r="L164" s="8">
        <v>0.51238592165321994</v>
      </c>
      <c r="M164" s="7">
        <v>92.229465897579587</v>
      </c>
      <c r="N164" s="7"/>
      <c r="O164" s="47"/>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row>
    <row r="165" spans="1:63" x14ac:dyDescent="0.3">
      <c r="B165" s="7">
        <v>28.019178082191782</v>
      </c>
      <c r="C165" s="12">
        <v>43101</v>
      </c>
      <c r="D165" s="1">
        <v>365</v>
      </c>
      <c r="E165" s="20">
        <v>18.305530303030302</v>
      </c>
      <c r="F165" s="7">
        <v>0.18305530303030304</v>
      </c>
      <c r="G165" s="6">
        <v>51.935727361912775</v>
      </c>
      <c r="H165" s="20">
        <v>1.0000000000000001E-9</v>
      </c>
      <c r="I165" s="20">
        <v>1.0000000000000001E-9</v>
      </c>
      <c r="J165" s="20">
        <v>1.0000000000000001E-9</v>
      </c>
      <c r="K165" s="24">
        <v>0</v>
      </c>
      <c r="L165" s="8">
        <v>0.51238592165321994</v>
      </c>
      <c r="M165" s="7">
        <v>92.229465897579587</v>
      </c>
      <c r="N165" s="7"/>
      <c r="O165" s="47"/>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row>
    <row r="166" spans="1:63" x14ac:dyDescent="0.3">
      <c r="B166" s="7">
        <v>29.019178082191782</v>
      </c>
      <c r="C166" s="12">
        <v>43466</v>
      </c>
      <c r="D166" s="1">
        <v>365</v>
      </c>
      <c r="E166" s="20">
        <v>28.501249999999995</v>
      </c>
      <c r="F166" s="7">
        <v>0.28501249999999995</v>
      </c>
      <c r="G166" s="6">
        <v>53.519130139690553</v>
      </c>
      <c r="H166" s="20">
        <v>1.0000000000000001E-9</v>
      </c>
      <c r="I166" s="20">
        <v>1.0000000000000001E-9</v>
      </c>
      <c r="J166" s="20">
        <v>1.0000000000000001E-9</v>
      </c>
      <c r="K166" s="24">
        <v>0</v>
      </c>
      <c r="L166" s="8">
        <v>0.51238592165321994</v>
      </c>
      <c r="M166" s="7">
        <v>92.229465897579587</v>
      </c>
      <c r="N166" s="7"/>
      <c r="O166" s="47"/>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row>
    <row r="167" spans="1:63" x14ac:dyDescent="0.3">
      <c r="B167" s="7">
        <v>30</v>
      </c>
      <c r="C167" s="12">
        <v>43831</v>
      </c>
      <c r="D167" s="1">
        <v>366</v>
      </c>
      <c r="E167" s="20">
        <v>14.165833333333332</v>
      </c>
      <c r="F167" s="7">
        <v>0.1416583333333333</v>
      </c>
      <c r="G167" s="6">
        <v>54.306120880431294</v>
      </c>
      <c r="H167" s="20">
        <v>1.0000000000000001E-9</v>
      </c>
      <c r="I167" s="20">
        <v>1.0000000000000001E-9</v>
      </c>
      <c r="J167" s="20">
        <v>1.0000000000000001E-9</v>
      </c>
      <c r="K167" s="24">
        <v>0</v>
      </c>
      <c r="L167" s="8">
        <v>0.51238592165321994</v>
      </c>
      <c r="M167" s="7">
        <v>92.229465897579587</v>
      </c>
      <c r="N167" s="7"/>
      <c r="O167" s="47"/>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row>
    <row r="168" spans="1:63" x14ac:dyDescent="0.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row>
    <row r="169" spans="1:63" x14ac:dyDescent="0.3">
      <c r="C169" s="13" t="s">
        <v>103</v>
      </c>
      <c r="F169" s="7">
        <v>0.32583672528258778</v>
      </c>
      <c r="H169" s="22">
        <v>8.3475796950398997E-3</v>
      </c>
      <c r="I169" s="19">
        <f>AVERAGE(I138:I151)</f>
        <v>3.6598994403801426E-2</v>
      </c>
      <c r="K169" s="23">
        <v>1.78876707750855</v>
      </c>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row>
    <row r="170" spans="1:63" x14ac:dyDescent="0.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row>
    <row r="171" spans="1:63" x14ac:dyDescent="0.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row>
    <row r="172" spans="1:63" ht="14.4" x14ac:dyDescent="0.3">
      <c r="A172" s="3" t="s">
        <v>105</v>
      </c>
      <c r="C172" s="4" t="s">
        <v>76</v>
      </c>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row>
    <row r="173" spans="1:63" x14ac:dyDescent="0.3">
      <c r="C173" s="4" t="s">
        <v>53</v>
      </c>
      <c r="G173" s="6">
        <v>1</v>
      </c>
      <c r="H173" s="9" t="s">
        <v>77</v>
      </c>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row>
    <row r="174" spans="1:63" x14ac:dyDescent="0.3">
      <c r="C174" s="4" t="s">
        <v>78</v>
      </c>
      <c r="G174" s="18">
        <v>2.2000000000000001E-3</v>
      </c>
      <c r="H174" s="9" t="s">
        <v>79</v>
      </c>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row>
    <row r="175" spans="1:63" x14ac:dyDescent="0.3">
      <c r="C175" s="4" t="s">
        <v>80</v>
      </c>
      <c r="G175" s="6">
        <v>2</v>
      </c>
      <c r="H175" s="9" t="s">
        <v>79</v>
      </c>
      <c r="J175" s="8">
        <v>0.52222222222222225</v>
      </c>
      <c r="K175" s="9" t="s">
        <v>81</v>
      </c>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row>
    <row r="176" spans="1:63" x14ac:dyDescent="0.3">
      <c r="C176" s="4" t="s">
        <v>124</v>
      </c>
      <c r="G176" s="6">
        <v>7</v>
      </c>
      <c r="H176" s="9" t="s">
        <v>79</v>
      </c>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row>
    <row r="177" spans="2:63" x14ac:dyDescent="0.3">
      <c r="C177" s="4" t="s">
        <v>131</v>
      </c>
      <c r="G177" s="6">
        <v>4.0599999999999996</v>
      </c>
      <c r="H177" s="9" t="s">
        <v>79</v>
      </c>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row>
    <row r="178" spans="2:63" x14ac:dyDescent="0.3">
      <c r="C178" s="4" t="s">
        <v>84</v>
      </c>
      <c r="G178" s="20">
        <v>213</v>
      </c>
      <c r="H178" s="9" t="s">
        <v>81</v>
      </c>
      <c r="J178" s="18">
        <v>38340</v>
      </c>
      <c r="K178" s="9" t="s">
        <v>85</v>
      </c>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row>
    <row r="179" spans="2:63" x14ac:dyDescent="0.3">
      <c r="C179" s="4" t="s">
        <v>86</v>
      </c>
      <c r="G179" s="6">
        <v>0</v>
      </c>
      <c r="H179" s="9" t="s">
        <v>87</v>
      </c>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row>
    <row r="180" spans="2:63" x14ac:dyDescent="0.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row>
    <row r="181" spans="2:63" ht="55.2" x14ac:dyDescent="0.3">
      <c r="B181" s="11" t="s">
        <v>27</v>
      </c>
      <c r="C181" s="11" t="s">
        <v>28</v>
      </c>
      <c r="D181" s="11" t="s">
        <v>88</v>
      </c>
      <c r="E181" s="11" t="s">
        <v>89</v>
      </c>
      <c r="F181" s="11" t="s">
        <v>90</v>
      </c>
      <c r="G181" s="11" t="s">
        <v>91</v>
      </c>
      <c r="H181" s="11" t="s">
        <v>92</v>
      </c>
      <c r="I181" s="11" t="s">
        <v>93</v>
      </c>
      <c r="J181" s="11" t="s">
        <v>94</v>
      </c>
      <c r="K181" s="11" t="s">
        <v>95</v>
      </c>
      <c r="L181" s="11" t="s">
        <v>96</v>
      </c>
      <c r="M181" s="11" t="s">
        <v>97</v>
      </c>
      <c r="N181" s="11"/>
      <c r="O181" s="44"/>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row>
    <row r="182" spans="2:63" x14ac:dyDescent="0.3">
      <c r="B182" s="10" t="s">
        <v>36</v>
      </c>
      <c r="C182" s="10" t="s">
        <v>40</v>
      </c>
      <c r="D182" s="10" t="s">
        <v>40</v>
      </c>
      <c r="E182" s="10" t="s">
        <v>39</v>
      </c>
      <c r="F182" s="10" t="s">
        <v>98</v>
      </c>
      <c r="G182" s="10" t="s">
        <v>99</v>
      </c>
      <c r="H182" s="10" t="s">
        <v>100</v>
      </c>
      <c r="I182" s="10" t="s">
        <v>101</v>
      </c>
      <c r="J182" s="10" t="s">
        <v>101</v>
      </c>
      <c r="K182" s="10" t="s">
        <v>40</v>
      </c>
      <c r="L182" s="10" t="s">
        <v>101</v>
      </c>
      <c r="M182" s="10" t="s">
        <v>102</v>
      </c>
      <c r="N182" s="10"/>
      <c r="O182" s="45"/>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row>
    <row r="183" spans="2:63" x14ac:dyDescent="0.3">
      <c r="B183" s="7">
        <v>1</v>
      </c>
      <c r="C183" s="12">
        <v>33239</v>
      </c>
      <c r="D183" s="1">
        <v>365</v>
      </c>
      <c r="E183" s="20">
        <v>58.48555555555555</v>
      </c>
      <c r="F183" s="7">
        <v>0.58485555555555546</v>
      </c>
      <c r="G183" s="6">
        <v>3.2491975308641972</v>
      </c>
      <c r="H183" s="6">
        <v>4.0599999999999996</v>
      </c>
      <c r="I183" s="7">
        <v>13.19174197530864</v>
      </c>
      <c r="J183" s="20">
        <v>199.80825802469136</v>
      </c>
      <c r="K183" s="23">
        <v>2.0299999999999998</v>
      </c>
      <c r="L183" s="7">
        <v>13.19174197530864</v>
      </c>
      <c r="M183" s="18">
        <v>2374.5135555555553</v>
      </c>
      <c r="N183" s="18"/>
      <c r="O183" s="46"/>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row>
    <row r="184" spans="2:63" x14ac:dyDescent="0.3">
      <c r="B184" s="7">
        <v>2.0027397260273974</v>
      </c>
      <c r="C184" s="12">
        <v>33604</v>
      </c>
      <c r="D184" s="1">
        <v>366</v>
      </c>
      <c r="E184" s="20">
        <v>34.081993265993269</v>
      </c>
      <c r="F184" s="7">
        <v>0.34081993265993271</v>
      </c>
      <c r="G184" s="6">
        <v>5.1426416011971563</v>
      </c>
      <c r="H184" s="6">
        <v>4.0599999999999996</v>
      </c>
      <c r="I184" s="6">
        <v>7.6873829255518142</v>
      </c>
      <c r="J184" s="20">
        <v>192.12087509913954</v>
      </c>
      <c r="K184" s="23">
        <v>2.0299999999999998</v>
      </c>
      <c r="L184" s="7">
        <v>20.879124900860454</v>
      </c>
      <c r="M184" s="18">
        <v>3758.2424821548816</v>
      </c>
      <c r="N184" s="18"/>
      <c r="O184" s="46"/>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row>
    <row r="185" spans="2:63" x14ac:dyDescent="0.3">
      <c r="B185" s="7">
        <v>3.0027397260273974</v>
      </c>
      <c r="C185" s="12">
        <v>33970</v>
      </c>
      <c r="D185" s="1">
        <v>365</v>
      </c>
      <c r="E185" s="20">
        <v>41.843172727272716</v>
      </c>
      <c r="F185" s="7">
        <v>0.41843172727272715</v>
      </c>
      <c r="G185" s="6">
        <v>7.4672623082678626</v>
      </c>
      <c r="H185" s="6">
        <v>4.0599999999999996</v>
      </c>
      <c r="I185" s="6">
        <v>9.4379600707070672</v>
      </c>
      <c r="J185" s="20">
        <v>182.68291502843246</v>
      </c>
      <c r="K185" s="23">
        <v>2.0299999999999998</v>
      </c>
      <c r="L185" s="7">
        <v>30.317084971567521</v>
      </c>
      <c r="M185" s="18">
        <v>5457.0752948821537</v>
      </c>
      <c r="N185" s="18"/>
      <c r="O185" s="46"/>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row>
    <row r="186" spans="2:63" x14ac:dyDescent="0.3">
      <c r="B186" s="7">
        <v>4.0027397260273974</v>
      </c>
      <c r="C186" s="12">
        <v>34335</v>
      </c>
      <c r="D186" s="1">
        <v>365</v>
      </c>
      <c r="E186" s="20">
        <v>38.299837662337659</v>
      </c>
      <c r="F186" s="7">
        <v>0.3829983766233766</v>
      </c>
      <c r="G186" s="6">
        <v>9.5950310672866213</v>
      </c>
      <c r="H186" s="6">
        <v>4.0599999999999996</v>
      </c>
      <c r="I186" s="6">
        <v>8.6387411616161618</v>
      </c>
      <c r="J186" s="20">
        <v>174.04417386681629</v>
      </c>
      <c r="K186" s="23">
        <v>2.0299999999999998</v>
      </c>
      <c r="L186" s="7">
        <v>38.955826133183685</v>
      </c>
      <c r="M186" s="18">
        <v>7012.0487039730633</v>
      </c>
      <c r="N186" s="18"/>
      <c r="O186" s="46"/>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row>
    <row r="187" spans="2:63" x14ac:dyDescent="0.3">
      <c r="B187" s="7">
        <v>5.0027397260273974</v>
      </c>
      <c r="C187" s="12">
        <v>34700</v>
      </c>
      <c r="D187" s="1">
        <v>365</v>
      </c>
      <c r="E187" s="20">
        <v>39.319277777777771</v>
      </c>
      <c r="F187" s="7">
        <v>0.39319277777777767</v>
      </c>
      <c r="G187" s="6">
        <v>11.779435388274274</v>
      </c>
      <c r="H187" s="6">
        <v>4.0599999999999996</v>
      </c>
      <c r="I187" s="6">
        <v>8.8686815432098722</v>
      </c>
      <c r="J187" s="20">
        <v>165.17549232360642</v>
      </c>
      <c r="K187" s="23">
        <v>2.0299999999999998</v>
      </c>
      <c r="L187" s="7">
        <v>47.824507676393559</v>
      </c>
      <c r="M187" s="18">
        <v>8608.4113817508405</v>
      </c>
      <c r="N187" s="18"/>
      <c r="O187" s="46"/>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row>
    <row r="188" spans="2:63" x14ac:dyDescent="0.3">
      <c r="B188" s="7">
        <v>6.0054794520547947</v>
      </c>
      <c r="C188" s="12">
        <v>35065</v>
      </c>
      <c r="D188" s="1">
        <v>366</v>
      </c>
      <c r="E188" s="20">
        <v>39.293030303030307</v>
      </c>
      <c r="F188" s="7">
        <v>0.39293030303030307</v>
      </c>
      <c r="G188" s="6">
        <v>13.962381516220402</v>
      </c>
      <c r="H188" s="6">
        <v>4.0599999999999996</v>
      </c>
      <c r="I188" s="6">
        <v>8.8627612794612798</v>
      </c>
      <c r="J188" s="20">
        <v>156.31273104414515</v>
      </c>
      <c r="K188" s="23">
        <v>2.0299999999999998</v>
      </c>
      <c r="L188" s="7">
        <v>56.68726895585484</v>
      </c>
      <c r="M188" s="18">
        <v>10203.708412053871</v>
      </c>
      <c r="N188" s="18"/>
      <c r="O188" s="46"/>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row>
    <row r="189" spans="2:63" x14ac:dyDescent="0.3">
      <c r="B189" s="7">
        <v>7.0054794520547947</v>
      </c>
      <c r="C189" s="12">
        <v>35431</v>
      </c>
      <c r="D189" s="1">
        <v>365</v>
      </c>
      <c r="E189" s="20">
        <v>56.534924242424246</v>
      </c>
      <c r="F189" s="7">
        <v>0.56534924242424245</v>
      </c>
      <c r="G189" s="6">
        <v>17.103210640799528</v>
      </c>
      <c r="H189" s="6">
        <v>4.0599999999999996</v>
      </c>
      <c r="I189" s="7">
        <v>12.751766245791245</v>
      </c>
      <c r="J189" s="20">
        <v>143.56096479835389</v>
      </c>
      <c r="K189" s="23">
        <v>2.0299999999999998</v>
      </c>
      <c r="L189" s="7">
        <v>69.439035201646078</v>
      </c>
      <c r="M189" s="18">
        <v>12499.026336296294</v>
      </c>
      <c r="N189" s="18"/>
      <c r="O189" s="46"/>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row>
    <row r="190" spans="2:63" x14ac:dyDescent="0.3">
      <c r="B190" s="7">
        <v>8.0054794520547947</v>
      </c>
      <c r="C190" s="12">
        <v>35796</v>
      </c>
      <c r="D190" s="1">
        <v>365</v>
      </c>
      <c r="E190" s="20">
        <v>36.81159090909091</v>
      </c>
      <c r="F190" s="7">
        <v>0.36811590909090908</v>
      </c>
      <c r="G190" s="6">
        <v>19.148299024637911</v>
      </c>
      <c r="H190" s="6">
        <v>4.0599999999999996</v>
      </c>
      <c r="I190" s="6">
        <v>8.3030588383838388</v>
      </c>
      <c r="J190" s="20">
        <v>135.25790595997006</v>
      </c>
      <c r="K190" s="23">
        <v>2.0299999999999998</v>
      </c>
      <c r="L190" s="7">
        <v>77.742094040029912</v>
      </c>
      <c r="M190" s="18">
        <v>13993.576927205384</v>
      </c>
      <c r="N190" s="18"/>
      <c r="O190" s="46"/>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row>
    <row r="191" spans="2:63" x14ac:dyDescent="0.3">
      <c r="B191" s="7">
        <v>9.0054794520547947</v>
      </c>
      <c r="C191" s="12">
        <v>36161</v>
      </c>
      <c r="D191" s="1">
        <v>365</v>
      </c>
      <c r="E191" s="20">
        <v>35.012479166666658</v>
      </c>
      <c r="F191" s="7">
        <v>0.35012479166666655</v>
      </c>
      <c r="G191" s="6">
        <v>21.093436756119392</v>
      </c>
      <c r="H191" s="6">
        <v>4.0599999999999996</v>
      </c>
      <c r="I191" s="6">
        <v>7.897259189814811</v>
      </c>
      <c r="J191" s="20">
        <v>127.36064677015526</v>
      </c>
      <c r="K191" s="23">
        <v>2.0299999999999998</v>
      </c>
      <c r="L191" s="7">
        <v>85.639353229844716</v>
      </c>
      <c r="M191" s="18">
        <v>15415.08358137205</v>
      </c>
      <c r="N191" s="18"/>
      <c r="O191" s="46"/>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row>
    <row r="192" spans="2:63" x14ac:dyDescent="0.3">
      <c r="B192" s="7">
        <v>10.008219178082191</v>
      </c>
      <c r="C192" s="12">
        <v>36526</v>
      </c>
      <c r="D192" s="1">
        <v>366</v>
      </c>
      <c r="E192" s="20">
        <v>32.784861111111105</v>
      </c>
      <c r="F192" s="7">
        <v>0.32784861111111102</v>
      </c>
      <c r="G192" s="6">
        <v>22.914817928958897</v>
      </c>
      <c r="H192" s="6">
        <v>4.0599999999999996</v>
      </c>
      <c r="I192" s="6">
        <v>7.3948075617283928</v>
      </c>
      <c r="J192" s="20">
        <v>119.96583920842686</v>
      </c>
      <c r="K192" s="23">
        <v>2.0299999999999998</v>
      </c>
      <c r="L192" s="7">
        <v>93.034160791573115</v>
      </c>
      <c r="M192" s="18">
        <v>16746.14894248316</v>
      </c>
      <c r="N192" s="18"/>
      <c r="O192" s="46"/>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row>
    <row r="193" spans="2:63" x14ac:dyDescent="0.3">
      <c r="B193" s="7">
        <v>11.008219178082191</v>
      </c>
      <c r="C193" s="12">
        <v>36892</v>
      </c>
      <c r="D193" s="1">
        <v>365</v>
      </c>
      <c r="E193" s="20">
        <v>33.904984848484844</v>
      </c>
      <c r="F193" s="7">
        <v>0.33904984848484843</v>
      </c>
      <c r="G193" s="6">
        <v>24.798428198319165</v>
      </c>
      <c r="H193" s="6">
        <v>4.0599999999999996</v>
      </c>
      <c r="I193" s="6">
        <v>7.6474576936026919</v>
      </c>
      <c r="J193" s="20">
        <v>112.31838151482417</v>
      </c>
      <c r="K193" s="23">
        <v>2.0299999999999998</v>
      </c>
      <c r="L193" s="20">
        <v>100.6816184851758</v>
      </c>
      <c r="M193" s="18">
        <v>18122.691327331646</v>
      </c>
      <c r="N193" s="18"/>
      <c r="O193" s="46"/>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row>
    <row r="194" spans="2:63" x14ac:dyDescent="0.3">
      <c r="B194" s="7">
        <v>12.008219178082191</v>
      </c>
      <c r="C194" s="12">
        <v>37257</v>
      </c>
      <c r="D194" s="1">
        <v>365</v>
      </c>
      <c r="E194" s="20">
        <v>9.2631481481481472</v>
      </c>
      <c r="F194" s="7">
        <v>9.2631481481481467E-2</v>
      </c>
      <c r="G194" s="6">
        <v>25.313047539882952</v>
      </c>
      <c r="H194" s="6">
        <v>4.0599999999999996</v>
      </c>
      <c r="I194" s="6">
        <v>2.0893545267489708</v>
      </c>
      <c r="J194" s="20">
        <v>110.22902698807519</v>
      </c>
      <c r="K194" s="23">
        <v>2.0299999999999998</v>
      </c>
      <c r="L194" s="20">
        <v>102.77097301192478</v>
      </c>
      <c r="M194" s="18">
        <v>18498.77514214646</v>
      </c>
      <c r="N194" s="18"/>
      <c r="O194" s="46"/>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row>
    <row r="195" spans="2:63" x14ac:dyDescent="0.3">
      <c r="B195" s="7">
        <v>13.008219178082191</v>
      </c>
      <c r="C195" s="12">
        <v>37622</v>
      </c>
      <c r="D195" s="1">
        <v>365</v>
      </c>
      <c r="E195" s="20">
        <v>35.412797619047616</v>
      </c>
      <c r="F195" s="7">
        <v>0.35412797619047615</v>
      </c>
      <c r="G195" s="6">
        <v>27.280425185385596</v>
      </c>
      <c r="H195" s="6">
        <v>4.0599999999999996</v>
      </c>
      <c r="I195" s="6">
        <v>7.9875532407407386</v>
      </c>
      <c r="J195" s="20">
        <v>102.24147374733445</v>
      </c>
      <c r="K195" s="23">
        <v>2.0299999999999998</v>
      </c>
      <c r="L195" s="20">
        <v>110.75852625266552</v>
      </c>
      <c r="M195" s="18">
        <v>19936.534725479793</v>
      </c>
      <c r="N195" s="18"/>
      <c r="O195" s="46"/>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row>
    <row r="196" spans="2:63" x14ac:dyDescent="0.3">
      <c r="B196" s="7">
        <v>14.010958904109589</v>
      </c>
      <c r="C196" s="12">
        <v>37987</v>
      </c>
      <c r="D196" s="1">
        <v>366</v>
      </c>
      <c r="E196" s="20">
        <v>34.409151515151514</v>
      </c>
      <c r="F196" s="7">
        <v>0.34409151515151515</v>
      </c>
      <c r="G196" s="6">
        <v>29.192044714005124</v>
      </c>
      <c r="H196" s="6">
        <v>4.0599999999999996</v>
      </c>
      <c r="I196" s="6">
        <v>7.761175286195285</v>
      </c>
      <c r="J196" s="7">
        <v>94.480298461139171</v>
      </c>
      <c r="K196" s="23">
        <v>2.0299999999999998</v>
      </c>
      <c r="L196" s="20">
        <v>118.5197015388608</v>
      </c>
      <c r="M196" s="18">
        <v>21333.546276994944</v>
      </c>
      <c r="N196" s="18"/>
      <c r="O196" s="46"/>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row>
    <row r="197" spans="2:63" x14ac:dyDescent="0.3">
      <c r="B197" s="7">
        <v>15.010958904109589</v>
      </c>
      <c r="C197" s="12">
        <v>38353</v>
      </c>
      <c r="D197" s="1">
        <v>365</v>
      </c>
      <c r="E197" s="20">
        <v>30.835000000000001</v>
      </c>
      <c r="F197" s="7">
        <v>0.30835000000000001</v>
      </c>
      <c r="G197" s="6">
        <v>30.90510026956068</v>
      </c>
      <c r="H197" s="6">
        <v>4.0599999999999996</v>
      </c>
      <c r="I197" s="6">
        <v>6.9550055555555561</v>
      </c>
      <c r="J197" s="7">
        <v>87.525292905583612</v>
      </c>
      <c r="K197" s="23">
        <v>2.0299999999999998</v>
      </c>
      <c r="L197" s="20">
        <v>125.47470709441636</v>
      </c>
      <c r="M197" s="18">
        <v>22585.447276994946</v>
      </c>
      <c r="N197" s="18"/>
      <c r="O197" s="46"/>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row>
    <row r="198" spans="2:63" x14ac:dyDescent="0.3">
      <c r="B198" s="7">
        <v>16.010958904109589</v>
      </c>
      <c r="C198" s="12">
        <v>38718</v>
      </c>
      <c r="D198" s="1">
        <v>365</v>
      </c>
      <c r="E198" s="20">
        <v>36.069321428571428</v>
      </c>
      <c r="F198" s="7">
        <v>0.36069321428571427</v>
      </c>
      <c r="G198" s="6">
        <v>32.908951460036874</v>
      </c>
      <c r="H198" s="6">
        <v>4.0599999999999996</v>
      </c>
      <c r="I198" s="6">
        <v>8.1356358333333318</v>
      </c>
      <c r="J198" s="7">
        <v>79.389657072250287</v>
      </c>
      <c r="K198" s="23">
        <v>2.0299999999999998</v>
      </c>
      <c r="L198" s="20">
        <v>133.61034292774968</v>
      </c>
      <c r="M198" s="18">
        <v>24049.861726994943</v>
      </c>
      <c r="N198" s="18"/>
      <c r="O198" s="46"/>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row>
    <row r="199" spans="2:63" x14ac:dyDescent="0.3">
      <c r="B199" s="7">
        <v>17.010958904109589</v>
      </c>
      <c r="C199" s="12">
        <v>39083</v>
      </c>
      <c r="D199" s="1">
        <v>365</v>
      </c>
      <c r="E199" s="20">
        <v>29.101290043290042</v>
      </c>
      <c r="F199" s="7">
        <v>0.29101290043290046</v>
      </c>
      <c r="G199" s="6">
        <v>34.525689795775207</v>
      </c>
      <c r="H199" s="6">
        <v>4.0599999999999996</v>
      </c>
      <c r="I199" s="6">
        <v>6.563957643097643</v>
      </c>
      <c r="J199" s="7">
        <v>72.82569942915265</v>
      </c>
      <c r="K199" s="23">
        <v>2.0299999999999998</v>
      </c>
      <c r="L199" s="20">
        <v>140.17430057084732</v>
      </c>
      <c r="M199" s="18">
        <v>25231.374102752518</v>
      </c>
      <c r="N199" s="18"/>
      <c r="O199" s="46"/>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row>
    <row r="200" spans="2:63" x14ac:dyDescent="0.3">
      <c r="B200" s="7">
        <v>18.013698630136986</v>
      </c>
      <c r="C200" s="12">
        <v>39448</v>
      </c>
      <c r="D200" s="1">
        <v>366</v>
      </c>
      <c r="E200" s="20">
        <v>24.245986111111115</v>
      </c>
      <c r="F200" s="7">
        <v>0.24245986111111115</v>
      </c>
      <c r="G200" s="6">
        <v>35.87268902417027</v>
      </c>
      <c r="H200" s="6">
        <v>4.0599999999999996</v>
      </c>
      <c r="I200" s="6">
        <v>5.4688168672839508</v>
      </c>
      <c r="J200" s="7">
        <v>67.356882561868701</v>
      </c>
      <c r="K200" s="23">
        <v>2.0299999999999998</v>
      </c>
      <c r="L200" s="20">
        <v>145.64311743813127</v>
      </c>
      <c r="M200" s="18">
        <v>26215.761138863629</v>
      </c>
      <c r="N200" s="18"/>
      <c r="O200" s="46"/>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row>
    <row r="201" spans="2:63" x14ac:dyDescent="0.3">
      <c r="B201" s="7">
        <v>19.013698630136986</v>
      </c>
      <c r="C201" s="12">
        <v>39814</v>
      </c>
      <c r="D201" s="1">
        <v>365</v>
      </c>
      <c r="E201" s="20">
        <v>37.444533333333339</v>
      </c>
      <c r="F201" s="7">
        <v>0.37444533333333341</v>
      </c>
      <c r="G201" s="6">
        <v>37.952940876022126</v>
      </c>
      <c r="H201" s="6">
        <v>4.0599999999999996</v>
      </c>
      <c r="I201" s="6">
        <v>8.4458225185185185</v>
      </c>
      <c r="J201" s="7">
        <v>58.911060043350183</v>
      </c>
      <c r="K201" s="23">
        <v>2.0299999999999998</v>
      </c>
      <c r="L201" s="20">
        <v>154.0889399566498</v>
      </c>
      <c r="M201" s="18">
        <v>27736.009192196962</v>
      </c>
      <c r="N201" s="18"/>
      <c r="O201" s="46"/>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row>
    <row r="202" spans="2:63" x14ac:dyDescent="0.3">
      <c r="B202" s="7">
        <v>20.013698630136986</v>
      </c>
      <c r="C202" s="12">
        <v>40179</v>
      </c>
      <c r="D202" s="1">
        <v>365</v>
      </c>
      <c r="E202" s="20">
        <v>33.194666666666663</v>
      </c>
      <c r="F202" s="7">
        <v>0.33194666666666661</v>
      </c>
      <c r="G202" s="6">
        <v>39.797089024170276</v>
      </c>
      <c r="H202" s="6">
        <v>4.0599999999999996</v>
      </c>
      <c r="I202" s="6">
        <v>7.4872414814814796</v>
      </c>
      <c r="J202" s="7">
        <v>51.4238185618687</v>
      </c>
      <c r="K202" s="23">
        <v>2.0299999999999998</v>
      </c>
      <c r="L202" s="20">
        <v>161.57618143813127</v>
      </c>
      <c r="M202" s="18">
        <v>29083.712658863627</v>
      </c>
      <c r="N202" s="18"/>
      <c r="O202" s="46"/>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row>
    <row r="203" spans="2:63" x14ac:dyDescent="0.3">
      <c r="B203" s="7">
        <v>21.013698630136986</v>
      </c>
      <c r="C203" s="12">
        <v>40544</v>
      </c>
      <c r="D203" s="1">
        <v>365</v>
      </c>
      <c r="E203" s="20">
        <v>27.210638888888891</v>
      </c>
      <c r="F203" s="7">
        <v>0.27210638888888888</v>
      </c>
      <c r="G203" s="6">
        <v>41.308791184664102</v>
      </c>
      <c r="H203" s="6">
        <v>4.0599999999999996</v>
      </c>
      <c r="I203" s="6">
        <v>6.137510771604938</v>
      </c>
      <c r="J203" s="7">
        <v>45.286307790263763</v>
      </c>
      <c r="K203" s="23">
        <v>2.0299999999999998</v>
      </c>
      <c r="L203" s="20">
        <v>167.71369220973622</v>
      </c>
      <c r="M203" s="18">
        <v>30188.464597752522</v>
      </c>
      <c r="N203" s="18"/>
      <c r="O203" s="46"/>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row>
    <row r="204" spans="2:63" x14ac:dyDescent="0.3">
      <c r="B204" s="7">
        <v>22.016438356164382</v>
      </c>
      <c r="C204" s="12">
        <v>40909</v>
      </c>
      <c r="D204" s="1">
        <v>366</v>
      </c>
      <c r="E204" s="20">
        <v>11.702698412698414</v>
      </c>
      <c r="F204" s="7">
        <v>0.11702698412698413</v>
      </c>
      <c r="G204" s="6">
        <v>41.958941096480679</v>
      </c>
      <c r="H204" s="6">
        <v>4.0599999999999996</v>
      </c>
      <c r="I204" s="6">
        <v>2.6396086419753089</v>
      </c>
      <c r="J204" s="7">
        <v>42.646699148288455</v>
      </c>
      <c r="K204" s="23">
        <v>2.0299999999999998</v>
      </c>
      <c r="L204" s="20">
        <v>170.35330085171154</v>
      </c>
      <c r="M204" s="18">
        <v>30663.594153308077</v>
      </c>
      <c r="N204" s="18"/>
      <c r="O204" s="46"/>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row>
    <row r="205" spans="2:63" x14ac:dyDescent="0.3">
      <c r="B205" s="7">
        <v>23.016438356164382</v>
      </c>
      <c r="C205" s="12">
        <v>41275</v>
      </c>
      <c r="D205" s="1">
        <v>365</v>
      </c>
      <c r="E205" s="20">
        <v>28.968819444444442</v>
      </c>
      <c r="F205" s="7">
        <v>0.28968819444444444</v>
      </c>
      <c r="G205" s="6">
        <v>43.56831995450537</v>
      </c>
      <c r="H205" s="6">
        <v>4.0599999999999996</v>
      </c>
      <c r="I205" s="6">
        <v>6.5340781635802463</v>
      </c>
      <c r="J205" s="7">
        <v>36.112620984708208</v>
      </c>
      <c r="K205" s="23">
        <v>2.0299999999999998</v>
      </c>
      <c r="L205" s="20">
        <v>176.88737901529177</v>
      </c>
      <c r="M205" s="18">
        <v>31839.728222752517</v>
      </c>
      <c r="N205" s="18"/>
      <c r="O205" s="46"/>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row>
    <row r="206" spans="2:63" x14ac:dyDescent="0.3">
      <c r="B206" s="7">
        <v>24.016438356164382</v>
      </c>
      <c r="C206" s="12">
        <v>41640</v>
      </c>
      <c r="D206" s="1">
        <v>365</v>
      </c>
      <c r="E206" s="20">
        <v>26.496319444444438</v>
      </c>
      <c r="F206" s="7">
        <v>0.26496319444444444</v>
      </c>
      <c r="G206" s="6">
        <v>45.040337701418949</v>
      </c>
      <c r="H206" s="6">
        <v>4.0599999999999996</v>
      </c>
      <c r="I206" s="6">
        <v>5.9763920524691345</v>
      </c>
      <c r="J206" s="7">
        <v>30.136228932239074</v>
      </c>
      <c r="K206" s="23">
        <v>2.0299999999999998</v>
      </c>
      <c r="L206" s="20">
        <v>182.86377106776089</v>
      </c>
      <c r="M206" s="18">
        <v>32915.478792196962</v>
      </c>
      <c r="N206" s="18"/>
      <c r="O206" s="46"/>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row>
    <row r="207" spans="2:63" x14ac:dyDescent="0.3">
      <c r="B207" s="7">
        <v>25.016438356164382</v>
      </c>
      <c r="C207" s="12">
        <v>42005</v>
      </c>
      <c r="D207" s="1">
        <v>365</v>
      </c>
      <c r="E207" s="20">
        <v>36.091969696969699</v>
      </c>
      <c r="F207" s="7">
        <v>0.360919696969697</v>
      </c>
      <c r="G207" s="6">
        <v>47.045447129028375</v>
      </c>
      <c r="H207" s="6">
        <v>4.0599999999999996</v>
      </c>
      <c r="I207" s="6">
        <v>8.1407442760942761</v>
      </c>
      <c r="J207" s="7">
        <v>21.995484656144797</v>
      </c>
      <c r="K207" s="23">
        <v>2.0299999999999998</v>
      </c>
      <c r="L207" s="20">
        <v>191.00451534385516</v>
      </c>
      <c r="M207" s="18">
        <v>34380.812761893932</v>
      </c>
      <c r="N207" s="18"/>
      <c r="O207" s="46"/>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row>
    <row r="208" spans="2:63" x14ac:dyDescent="0.3">
      <c r="B208" s="7">
        <v>26.019178082191782</v>
      </c>
      <c r="C208" s="12">
        <v>42370</v>
      </c>
      <c r="D208" s="1">
        <v>366</v>
      </c>
      <c r="E208" s="20">
        <v>33.440555555555548</v>
      </c>
      <c r="F208" s="7">
        <v>0.33440555555555546</v>
      </c>
      <c r="G208" s="6">
        <v>48.903255771003685</v>
      </c>
      <c r="H208" s="6">
        <v>4.0599999999999996</v>
      </c>
      <c r="I208" s="6">
        <v>7.54270308641975</v>
      </c>
      <c r="J208" s="7">
        <v>14.452781569725047</v>
      </c>
      <c r="K208" s="23">
        <v>2.0299999999999998</v>
      </c>
      <c r="L208" s="20">
        <v>198.54721843027491</v>
      </c>
      <c r="M208" s="18">
        <v>35738.499317449481</v>
      </c>
      <c r="N208" s="18"/>
      <c r="O208" s="46"/>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row>
    <row r="209" spans="1:63" x14ac:dyDescent="0.3">
      <c r="B209" s="7">
        <v>27.019178082191782</v>
      </c>
      <c r="C209" s="12">
        <v>42736</v>
      </c>
      <c r="D209" s="1">
        <v>365</v>
      </c>
      <c r="E209" s="20">
        <v>36.278958333333328</v>
      </c>
      <c r="F209" s="7">
        <v>0.36278958333333328</v>
      </c>
      <c r="G209" s="6">
        <v>50.918753456188867</v>
      </c>
      <c r="H209" s="6">
        <v>4.0599999999999996</v>
      </c>
      <c r="I209" s="6">
        <v>8.1829206018518494</v>
      </c>
      <c r="J209" s="6">
        <v>6.269860967873198</v>
      </c>
      <c r="K209" s="23">
        <v>2.0299999999999998</v>
      </c>
      <c r="L209" s="20">
        <v>206.73013903212677</v>
      </c>
      <c r="M209" s="18">
        <v>37211.425025782817</v>
      </c>
      <c r="N209" s="18"/>
      <c r="O209" s="46"/>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row>
    <row r="210" spans="1:63" x14ac:dyDescent="0.3">
      <c r="B210" s="7">
        <v>28.019178082191782</v>
      </c>
      <c r="C210" s="12">
        <v>43101</v>
      </c>
      <c r="D210" s="1">
        <v>365</v>
      </c>
      <c r="E210" s="20">
        <v>18.305530303030302</v>
      </c>
      <c r="F210" s="7">
        <v>0.18305530303030304</v>
      </c>
      <c r="G210" s="6">
        <v>51.935727361912775</v>
      </c>
      <c r="H210" s="6">
        <v>4.0599999999999996</v>
      </c>
      <c r="I210" s="6">
        <v>4.128914057239057</v>
      </c>
      <c r="J210" s="6">
        <v>2.140946910634141</v>
      </c>
      <c r="K210" s="23">
        <v>2.0299999999999998</v>
      </c>
      <c r="L210" s="20">
        <v>210.85905308936583</v>
      </c>
      <c r="M210" s="18">
        <v>37954.629556085849</v>
      </c>
      <c r="N210" s="18"/>
      <c r="O210" s="46"/>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row>
    <row r="211" spans="1:63" x14ac:dyDescent="0.3">
      <c r="B211" s="7">
        <v>29.019178082191782</v>
      </c>
      <c r="C211" s="12">
        <v>43466</v>
      </c>
      <c r="D211" s="1">
        <v>365</v>
      </c>
      <c r="E211" s="20">
        <v>28.501249999999995</v>
      </c>
      <c r="F211" s="7">
        <v>0.28501249999999995</v>
      </c>
      <c r="G211" s="6">
        <v>53.519130139690553</v>
      </c>
      <c r="H211" s="6">
        <v>4.0599999999999996</v>
      </c>
      <c r="I211" s="6">
        <v>2.140946910634141</v>
      </c>
      <c r="J211" s="20">
        <v>1.0000000000000001E-9</v>
      </c>
      <c r="K211" s="23">
        <v>2.0299999999999998</v>
      </c>
      <c r="L211" s="20">
        <v>212.99999999999997</v>
      </c>
      <c r="M211" s="18">
        <v>38339.999999999993</v>
      </c>
      <c r="N211" s="18"/>
      <c r="O211" s="46"/>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row>
    <row r="212" spans="1:63" x14ac:dyDescent="0.3">
      <c r="B212" s="7">
        <v>30</v>
      </c>
      <c r="C212" s="12">
        <v>43831</v>
      </c>
      <c r="D212" s="1">
        <v>366</v>
      </c>
      <c r="E212" s="20">
        <v>14.165833333333332</v>
      </c>
      <c r="F212" s="7">
        <v>0.1416583333333333</v>
      </c>
      <c r="G212" s="6">
        <v>54.306120880431294</v>
      </c>
      <c r="H212" s="20">
        <v>1.0000000000000001E-9</v>
      </c>
      <c r="I212" s="20">
        <v>1.0000000000000001E-9</v>
      </c>
      <c r="J212" s="20">
        <v>1.0000000000000001E-9</v>
      </c>
      <c r="K212" s="24">
        <v>0</v>
      </c>
      <c r="L212" s="20">
        <v>212.99999999999997</v>
      </c>
      <c r="M212" s="18">
        <v>38339.999999999993</v>
      </c>
      <c r="N212" s="18"/>
      <c r="O212" s="46"/>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row>
    <row r="213" spans="1:63" x14ac:dyDescent="0.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row>
    <row r="214" spans="1:63" x14ac:dyDescent="0.3">
      <c r="C214" s="13" t="s">
        <v>103</v>
      </c>
      <c r="F214" s="7">
        <v>0.32583672528258778</v>
      </c>
      <c r="H214" s="6">
        <v>3.9246666666666679</v>
      </c>
      <c r="I214" s="6">
        <f>AVERAGE(I183:I211)</f>
        <v>7.3448275862068959</v>
      </c>
      <c r="K214" s="23">
        <v>2.0299999999999998</v>
      </c>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row>
    <row r="215" spans="1:63" x14ac:dyDescent="0.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row>
    <row r="216" spans="1:63" x14ac:dyDescent="0.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row>
    <row r="217" spans="1:63" ht="14.4" x14ac:dyDescent="0.3">
      <c r="A217" s="3" t="s">
        <v>106</v>
      </c>
      <c r="C217" s="4" t="s">
        <v>76</v>
      </c>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row>
    <row r="218" spans="1:63" x14ac:dyDescent="0.3">
      <c r="C218" s="4" t="s">
        <v>53</v>
      </c>
      <c r="G218" s="6">
        <v>1</v>
      </c>
      <c r="H218" s="9" t="s">
        <v>77</v>
      </c>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row>
    <row r="219" spans="1:63" x14ac:dyDescent="0.3">
      <c r="C219" s="4" t="s">
        <v>78</v>
      </c>
      <c r="G219" s="20">
        <v>5.3000000000000001E-5</v>
      </c>
      <c r="H219" s="9" t="s">
        <v>79</v>
      </c>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row>
    <row r="220" spans="1:63" x14ac:dyDescent="0.3">
      <c r="C220" s="4" t="s">
        <v>80</v>
      </c>
      <c r="G220" s="8">
        <v>0.1</v>
      </c>
      <c r="H220" s="9" t="s">
        <v>79</v>
      </c>
      <c r="J220" s="19">
        <v>2.6111111111111113E-2</v>
      </c>
      <c r="K220" s="9" t="s">
        <v>81</v>
      </c>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row>
    <row r="221" spans="1:63" x14ac:dyDescent="0.3">
      <c r="C221" s="4" t="s">
        <v>124</v>
      </c>
      <c r="G221" s="8">
        <v>0.19182420756427399</v>
      </c>
      <c r="H221" s="9" t="s">
        <v>79</v>
      </c>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row>
    <row r="222" spans="1:63" x14ac:dyDescent="0.3">
      <c r="C222" s="4" t="s">
        <v>131</v>
      </c>
      <c r="G222" s="8">
        <v>0.33313213453628399</v>
      </c>
      <c r="H222" s="9" t="s">
        <v>79</v>
      </c>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row>
    <row r="223" spans="1:63" x14ac:dyDescent="0.3">
      <c r="C223" s="4" t="s">
        <v>84</v>
      </c>
      <c r="G223" s="20">
        <v>248.57900213956401</v>
      </c>
      <c r="H223" s="9" t="s">
        <v>81</v>
      </c>
      <c r="J223" s="18">
        <v>44744.220385121524</v>
      </c>
      <c r="K223" s="9" t="s">
        <v>85</v>
      </c>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row>
    <row r="224" spans="1:63" x14ac:dyDescent="0.3">
      <c r="C224" s="4" t="s">
        <v>86</v>
      </c>
      <c r="G224" s="6">
        <v>92.722187388488152</v>
      </c>
      <c r="H224" s="9" t="s">
        <v>87</v>
      </c>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row>
    <row r="225" spans="2:63" x14ac:dyDescent="0.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row>
    <row r="226" spans="2:63" ht="55.2" x14ac:dyDescent="0.3">
      <c r="B226" s="11" t="s">
        <v>27</v>
      </c>
      <c r="C226" s="11" t="s">
        <v>28</v>
      </c>
      <c r="D226" s="11" t="s">
        <v>88</v>
      </c>
      <c r="E226" s="11" t="s">
        <v>89</v>
      </c>
      <c r="F226" s="11" t="s">
        <v>90</v>
      </c>
      <c r="G226" s="11" t="s">
        <v>91</v>
      </c>
      <c r="H226" s="11" t="s">
        <v>92</v>
      </c>
      <c r="I226" s="11" t="s">
        <v>93</v>
      </c>
      <c r="J226" s="11" t="s">
        <v>94</v>
      </c>
      <c r="K226" s="11" t="s">
        <v>95</v>
      </c>
      <c r="L226" s="11" t="s">
        <v>96</v>
      </c>
      <c r="M226" s="11" t="s">
        <v>97</v>
      </c>
      <c r="N226" s="11"/>
      <c r="O226" s="44"/>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row>
    <row r="227" spans="2:63" x14ac:dyDescent="0.3">
      <c r="B227" s="10" t="s">
        <v>36</v>
      </c>
      <c r="C227" s="10" t="s">
        <v>40</v>
      </c>
      <c r="D227" s="10" t="s">
        <v>40</v>
      </c>
      <c r="E227" s="10" t="s">
        <v>39</v>
      </c>
      <c r="F227" s="10" t="s">
        <v>98</v>
      </c>
      <c r="G227" s="10" t="s">
        <v>99</v>
      </c>
      <c r="H227" s="10" t="s">
        <v>100</v>
      </c>
      <c r="I227" s="10" t="s">
        <v>101</v>
      </c>
      <c r="J227" s="10" t="s">
        <v>101</v>
      </c>
      <c r="K227" s="10" t="s">
        <v>40</v>
      </c>
      <c r="L227" s="10" t="s">
        <v>101</v>
      </c>
      <c r="M227" s="10" t="s">
        <v>102</v>
      </c>
      <c r="N227" s="10"/>
      <c r="O227" s="45"/>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row>
    <row r="228" spans="2:63" x14ac:dyDescent="0.3">
      <c r="B228" s="7">
        <v>1</v>
      </c>
      <c r="C228" s="12">
        <v>33239</v>
      </c>
      <c r="D228" s="1">
        <v>365</v>
      </c>
      <c r="E228" s="20">
        <v>58.48555555555555</v>
      </c>
      <c r="F228" s="7">
        <v>0.58485555555555546</v>
      </c>
      <c r="G228" s="6">
        <v>3.2491975308641972</v>
      </c>
      <c r="H228" s="8">
        <v>0.33313213453628399</v>
      </c>
      <c r="I228" s="6">
        <v>1.0824121089868135</v>
      </c>
      <c r="J228" s="20">
        <v>247.49659003057721</v>
      </c>
      <c r="K228" s="23">
        <v>3.3313213453628396</v>
      </c>
      <c r="L228" s="6">
        <v>1.0824121089868135</v>
      </c>
      <c r="M228" s="20">
        <v>194.83417961762643</v>
      </c>
      <c r="N228" s="20"/>
      <c r="O228" s="48"/>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row>
    <row r="229" spans="2:63" x14ac:dyDescent="0.3">
      <c r="B229" s="7">
        <v>2.0027397260273974</v>
      </c>
      <c r="C229" s="12">
        <v>33604</v>
      </c>
      <c r="D229" s="1">
        <v>366</v>
      </c>
      <c r="E229" s="20">
        <v>34.081993265993269</v>
      </c>
      <c r="F229" s="7">
        <v>0.34081993265993271</v>
      </c>
      <c r="G229" s="6">
        <v>5.1426416011971563</v>
      </c>
      <c r="H229" s="8">
        <v>0.33313213453628399</v>
      </c>
      <c r="I229" s="8">
        <v>0.63076706477508859</v>
      </c>
      <c r="J229" s="20">
        <v>246.86582296580212</v>
      </c>
      <c r="K229" s="23">
        <v>3.3313213453628396</v>
      </c>
      <c r="L229" s="6">
        <v>1.713179173761902</v>
      </c>
      <c r="M229" s="20">
        <v>308.37225127714237</v>
      </c>
      <c r="N229" s="20"/>
      <c r="O229" s="48"/>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row>
    <row r="230" spans="2:63" x14ac:dyDescent="0.3">
      <c r="B230" s="7">
        <v>3.0027397260273974</v>
      </c>
      <c r="C230" s="12">
        <v>33970</v>
      </c>
      <c r="D230" s="1">
        <v>365</v>
      </c>
      <c r="E230" s="20">
        <v>41.843172727272716</v>
      </c>
      <c r="F230" s="7">
        <v>0.41843172727272715</v>
      </c>
      <c r="G230" s="6">
        <v>7.4672623082678626</v>
      </c>
      <c r="H230" s="8">
        <v>0.33313213453628399</v>
      </c>
      <c r="I230" s="8">
        <v>0.7744058581337101</v>
      </c>
      <c r="J230" s="20">
        <v>246.09141710766841</v>
      </c>
      <c r="K230" s="23">
        <v>3.3313213453628396</v>
      </c>
      <c r="L230" s="6">
        <v>2.4875850318956121</v>
      </c>
      <c r="M230" s="20">
        <v>447.76530574121017</v>
      </c>
      <c r="N230" s="20"/>
      <c r="O230" s="48"/>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row>
    <row r="231" spans="2:63" x14ac:dyDescent="0.3">
      <c r="B231" s="7">
        <v>4.0027397260273974</v>
      </c>
      <c r="C231" s="12">
        <v>34335</v>
      </c>
      <c r="D231" s="1">
        <v>365</v>
      </c>
      <c r="E231" s="20">
        <v>38.299837662337659</v>
      </c>
      <c r="F231" s="7">
        <v>0.3829983766233766</v>
      </c>
      <c r="G231" s="6">
        <v>9.5950310672866213</v>
      </c>
      <c r="H231" s="8">
        <v>0.33313213453628399</v>
      </c>
      <c r="I231" s="8">
        <v>0.7088281484915393</v>
      </c>
      <c r="J231" s="20">
        <v>245.38258895917687</v>
      </c>
      <c r="K231" s="23">
        <v>3.3313213453628396</v>
      </c>
      <c r="L231" s="6">
        <v>3.1964131803871512</v>
      </c>
      <c r="M231" s="20">
        <v>575.35437246968718</v>
      </c>
      <c r="N231" s="20"/>
      <c r="O231" s="48"/>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row>
    <row r="232" spans="2:63" x14ac:dyDescent="0.3">
      <c r="B232" s="7">
        <v>5.0027397260273974</v>
      </c>
      <c r="C232" s="12">
        <v>34700</v>
      </c>
      <c r="D232" s="1">
        <v>365</v>
      </c>
      <c r="E232" s="20">
        <v>39.319277777777771</v>
      </c>
      <c r="F232" s="7">
        <v>0.39319277777777767</v>
      </c>
      <c r="G232" s="6">
        <v>11.779435388274274</v>
      </c>
      <c r="H232" s="8">
        <v>0.33313213453628399</v>
      </c>
      <c r="I232" s="8">
        <v>0.72769527414089907</v>
      </c>
      <c r="J232" s="20">
        <v>244.65489368503597</v>
      </c>
      <c r="K232" s="23">
        <v>3.3313213453628396</v>
      </c>
      <c r="L232" s="6">
        <v>3.9241084545280502</v>
      </c>
      <c r="M232" s="20">
        <v>706.33952181504901</v>
      </c>
      <c r="N232" s="20"/>
      <c r="O232" s="48"/>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row>
    <row r="233" spans="2:63" x14ac:dyDescent="0.3">
      <c r="B233" s="7">
        <v>6.0054794520547947</v>
      </c>
      <c r="C233" s="12">
        <v>35065</v>
      </c>
      <c r="D233" s="1">
        <v>366</v>
      </c>
      <c r="E233" s="20">
        <v>39.293030303030307</v>
      </c>
      <c r="F233" s="7">
        <v>0.39293030303030307</v>
      </c>
      <c r="G233" s="6">
        <v>13.962381516220402</v>
      </c>
      <c r="H233" s="8">
        <v>0.33313213453628399</v>
      </c>
      <c r="I233" s="8">
        <v>0.72720950318040978</v>
      </c>
      <c r="J233" s="20">
        <v>243.92768418185557</v>
      </c>
      <c r="K233" s="23">
        <v>3.3313213453628396</v>
      </c>
      <c r="L233" s="6">
        <v>4.6513179577084598</v>
      </c>
      <c r="M233" s="20">
        <v>837.23723238752279</v>
      </c>
      <c r="N233" s="20"/>
      <c r="O233" s="48"/>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row>
    <row r="234" spans="2:63" x14ac:dyDescent="0.3">
      <c r="B234" s="7">
        <v>7.0054794520547947</v>
      </c>
      <c r="C234" s="12">
        <v>35431</v>
      </c>
      <c r="D234" s="1">
        <v>365</v>
      </c>
      <c r="E234" s="20">
        <v>56.534924242424246</v>
      </c>
      <c r="F234" s="7">
        <v>0.56534924242424245</v>
      </c>
      <c r="G234" s="6">
        <v>17.103210640799528</v>
      </c>
      <c r="H234" s="8">
        <v>0.33313213453628399</v>
      </c>
      <c r="I234" s="6">
        <v>1.046311110484772</v>
      </c>
      <c r="J234" s="20">
        <v>242.8813730713708</v>
      </c>
      <c r="K234" s="23">
        <v>3.3313213453628396</v>
      </c>
      <c r="L234" s="6">
        <v>5.6976290681932316</v>
      </c>
      <c r="M234" s="18">
        <v>1025.5732322747817</v>
      </c>
      <c r="N234" s="18"/>
      <c r="O234" s="46"/>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row>
    <row r="235" spans="2:63" x14ac:dyDescent="0.3">
      <c r="B235" s="7">
        <v>8.0054794520547947</v>
      </c>
      <c r="C235" s="12">
        <v>35796</v>
      </c>
      <c r="D235" s="1">
        <v>365</v>
      </c>
      <c r="E235" s="20">
        <v>36.81159090909091</v>
      </c>
      <c r="F235" s="7">
        <v>0.36811590909090908</v>
      </c>
      <c r="G235" s="6">
        <v>19.148299024637911</v>
      </c>
      <c r="H235" s="8">
        <v>0.33313213453628399</v>
      </c>
      <c r="I235" s="8">
        <v>0.68128465862344012</v>
      </c>
      <c r="J235" s="20">
        <v>242.20008841274736</v>
      </c>
      <c r="K235" s="23">
        <v>3.3313213453628396</v>
      </c>
      <c r="L235" s="6">
        <v>6.3789137268166716</v>
      </c>
      <c r="M235" s="18">
        <v>1148.2044708270009</v>
      </c>
      <c r="N235" s="18"/>
      <c r="O235" s="46"/>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row>
    <row r="236" spans="2:63" x14ac:dyDescent="0.3">
      <c r="B236" s="7">
        <v>9.0054794520547947</v>
      </c>
      <c r="C236" s="12">
        <v>36161</v>
      </c>
      <c r="D236" s="1">
        <v>365</v>
      </c>
      <c r="E236" s="20">
        <v>35.012479166666658</v>
      </c>
      <c r="F236" s="7">
        <v>0.35012479166666655</v>
      </c>
      <c r="G236" s="6">
        <v>21.093436756119392</v>
      </c>
      <c r="H236" s="8">
        <v>0.33313213453628399</v>
      </c>
      <c r="I236" s="8">
        <v>0.64798788445549094</v>
      </c>
      <c r="J236" s="20">
        <v>241.55210052829187</v>
      </c>
      <c r="K236" s="23">
        <v>3.3313213453628396</v>
      </c>
      <c r="L236" s="6">
        <v>7.0269016112721623</v>
      </c>
      <c r="M236" s="18">
        <v>1264.8422900289893</v>
      </c>
      <c r="N236" s="18"/>
      <c r="O236" s="46"/>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row>
    <row r="237" spans="2:63" x14ac:dyDescent="0.3">
      <c r="B237" s="7">
        <v>10.008219178082191</v>
      </c>
      <c r="C237" s="12">
        <v>36526</v>
      </c>
      <c r="D237" s="1">
        <v>366</v>
      </c>
      <c r="E237" s="20">
        <v>32.784861111111105</v>
      </c>
      <c r="F237" s="7">
        <v>0.32784861111111102</v>
      </c>
      <c r="G237" s="6">
        <v>22.914817928958897</v>
      </c>
      <c r="H237" s="8">
        <v>0.33313213453628399</v>
      </c>
      <c r="I237" s="8">
        <v>0.60676059791222492</v>
      </c>
      <c r="J237" s="20">
        <v>240.94533993037965</v>
      </c>
      <c r="K237" s="23">
        <v>3.3313213453628396</v>
      </c>
      <c r="L237" s="6">
        <v>7.6336622091843873</v>
      </c>
      <c r="M237" s="18">
        <v>1374.0591976531898</v>
      </c>
      <c r="N237" s="18"/>
      <c r="O237" s="46"/>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row>
    <row r="238" spans="2:63" x14ac:dyDescent="0.3">
      <c r="B238" s="7">
        <v>11.008219178082191</v>
      </c>
      <c r="C238" s="12">
        <v>36892</v>
      </c>
      <c r="D238" s="1">
        <v>365</v>
      </c>
      <c r="E238" s="20">
        <v>33.904984848484844</v>
      </c>
      <c r="F238" s="7">
        <v>0.33904984848484843</v>
      </c>
      <c r="G238" s="6">
        <v>24.798428198319165</v>
      </c>
      <c r="H238" s="8">
        <v>0.33313213453628399</v>
      </c>
      <c r="I238" s="8">
        <v>0.62749110966645127</v>
      </c>
      <c r="J238" s="20">
        <v>240.31784882071318</v>
      </c>
      <c r="K238" s="23">
        <v>3.3313213453628396</v>
      </c>
      <c r="L238" s="6">
        <v>8.2611533188508393</v>
      </c>
      <c r="M238" s="18">
        <v>1487.0075973931512</v>
      </c>
      <c r="N238" s="18"/>
      <c r="O238" s="46"/>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row>
    <row r="239" spans="2:63" x14ac:dyDescent="0.3">
      <c r="B239" s="7">
        <v>12.008219178082191</v>
      </c>
      <c r="C239" s="12">
        <v>37257</v>
      </c>
      <c r="D239" s="1">
        <v>365</v>
      </c>
      <c r="E239" s="20">
        <v>9.2631481481481472</v>
      </c>
      <c r="F239" s="7">
        <v>9.2631481481481467E-2</v>
      </c>
      <c r="G239" s="6">
        <v>25.313047539882952</v>
      </c>
      <c r="H239" s="8">
        <v>0.33313213453628399</v>
      </c>
      <c r="I239" s="8">
        <v>0.17143623972880104</v>
      </c>
      <c r="J239" s="20">
        <v>240.14641258098439</v>
      </c>
      <c r="K239" s="23">
        <v>3.3313213453628396</v>
      </c>
      <c r="L239" s="6">
        <v>8.4325895585796395</v>
      </c>
      <c r="M239" s="18">
        <v>1517.8661205443352</v>
      </c>
      <c r="N239" s="18"/>
      <c r="O239" s="46"/>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row>
    <row r="240" spans="2:63" x14ac:dyDescent="0.3">
      <c r="B240" s="7">
        <v>13.008219178082191</v>
      </c>
      <c r="C240" s="12">
        <v>37622</v>
      </c>
      <c r="D240" s="1">
        <v>365</v>
      </c>
      <c r="E240" s="20">
        <v>35.412797619047616</v>
      </c>
      <c r="F240" s="7">
        <v>0.35412797619047615</v>
      </c>
      <c r="G240" s="6">
        <v>27.280425185385596</v>
      </c>
      <c r="H240" s="8">
        <v>0.33313213453628399</v>
      </c>
      <c r="I240" s="8">
        <v>0.65539671448526482</v>
      </c>
      <c r="J240" s="20">
        <v>239.49101586649911</v>
      </c>
      <c r="K240" s="23">
        <v>3.3313213453628396</v>
      </c>
      <c r="L240" s="6">
        <v>9.0879862730649048</v>
      </c>
      <c r="M240" s="18">
        <v>1635.8375291516829</v>
      </c>
      <c r="N240" s="18"/>
      <c r="O240" s="46"/>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row>
    <row r="241" spans="2:63" x14ac:dyDescent="0.3">
      <c r="B241" s="7">
        <v>14.010958904109589</v>
      </c>
      <c r="C241" s="12">
        <v>37987</v>
      </c>
      <c r="D241" s="1">
        <v>366</v>
      </c>
      <c r="E241" s="20">
        <v>34.409151515151514</v>
      </c>
      <c r="F241" s="7">
        <v>0.34409151515151515</v>
      </c>
      <c r="G241" s="6">
        <v>29.192044714005124</v>
      </c>
      <c r="H241" s="8">
        <v>0.33313213453628399</v>
      </c>
      <c r="I241" s="8">
        <v>0.63682189399026856</v>
      </c>
      <c r="J241" s="20">
        <v>238.85419397250885</v>
      </c>
      <c r="K241" s="23">
        <v>3.3313213453628396</v>
      </c>
      <c r="L241" s="6">
        <v>9.7248081670551727</v>
      </c>
      <c r="M241" s="18">
        <v>1750.4654700699311</v>
      </c>
      <c r="N241" s="18"/>
      <c r="O241" s="46"/>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row>
    <row r="242" spans="2:63" x14ac:dyDescent="0.3">
      <c r="B242" s="7">
        <v>15.010958904109589</v>
      </c>
      <c r="C242" s="12">
        <v>38353</v>
      </c>
      <c r="D242" s="1">
        <v>365</v>
      </c>
      <c r="E242" s="20">
        <v>30.835000000000001</v>
      </c>
      <c r="F242" s="7">
        <v>0.30835000000000001</v>
      </c>
      <c r="G242" s="6">
        <v>30.90510026956068</v>
      </c>
      <c r="H242" s="8">
        <v>0.33313213453628399</v>
      </c>
      <c r="I242" s="8">
        <v>0.57067385380146207</v>
      </c>
      <c r="J242" s="20">
        <v>238.2835201187074</v>
      </c>
      <c r="K242" s="23">
        <v>3.3313213453628396</v>
      </c>
      <c r="L242" s="7">
        <v>10.295482020856635</v>
      </c>
      <c r="M242" s="18">
        <v>1853.1867637541943</v>
      </c>
      <c r="N242" s="18"/>
      <c r="O242" s="46"/>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row>
    <row r="243" spans="2:63" x14ac:dyDescent="0.3">
      <c r="B243" s="7">
        <v>16.010958904109589</v>
      </c>
      <c r="C243" s="12">
        <v>38718</v>
      </c>
      <c r="D243" s="1">
        <v>365</v>
      </c>
      <c r="E243" s="20">
        <v>36.069321428571428</v>
      </c>
      <c r="F243" s="7">
        <v>0.36069321428571427</v>
      </c>
      <c r="G243" s="6">
        <v>32.908951460036874</v>
      </c>
      <c r="H243" s="8">
        <v>0.33313213453628399</v>
      </c>
      <c r="I243" s="8">
        <v>0.66754722437640712</v>
      </c>
      <c r="J243" s="20">
        <v>237.61597289433098</v>
      </c>
      <c r="K243" s="23">
        <v>3.3313213453628396</v>
      </c>
      <c r="L243" s="7">
        <v>10.963029245233042</v>
      </c>
      <c r="M243" s="18">
        <v>1973.3452641419474</v>
      </c>
      <c r="N243" s="18"/>
      <c r="O243" s="46"/>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row>
    <row r="244" spans="2:63" x14ac:dyDescent="0.3">
      <c r="B244" s="7">
        <v>17.010958904109589</v>
      </c>
      <c r="C244" s="12">
        <v>39083</v>
      </c>
      <c r="D244" s="1">
        <v>365</v>
      </c>
      <c r="E244" s="20">
        <v>29.101290043290042</v>
      </c>
      <c r="F244" s="7">
        <v>0.29101290043290046</v>
      </c>
      <c r="G244" s="6">
        <v>34.525689795775207</v>
      </c>
      <c r="H244" s="8">
        <v>0.33313213453628399</v>
      </c>
      <c r="I244" s="8">
        <v>0.53858749277115114</v>
      </c>
      <c r="J244" s="20">
        <v>237.07738540155984</v>
      </c>
      <c r="K244" s="23">
        <v>3.3313213453628396</v>
      </c>
      <c r="L244" s="7">
        <v>11.501616738004193</v>
      </c>
      <c r="M244" s="18">
        <v>2070.2910128407548</v>
      </c>
      <c r="N244" s="18"/>
      <c r="O244" s="46"/>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row>
    <row r="245" spans="2:63" x14ac:dyDescent="0.3">
      <c r="B245" s="7">
        <v>18.013698630136986</v>
      </c>
      <c r="C245" s="12">
        <v>39448</v>
      </c>
      <c r="D245" s="1">
        <v>366</v>
      </c>
      <c r="E245" s="20">
        <v>24.245986111111115</v>
      </c>
      <c r="F245" s="7">
        <v>0.24245986111111115</v>
      </c>
      <c r="G245" s="6">
        <v>35.87268902417027</v>
      </c>
      <c r="H245" s="8">
        <v>0.33313213453628399</v>
      </c>
      <c r="I245" s="8">
        <v>0.44872872817397447</v>
      </c>
      <c r="J245" s="20">
        <v>236.62865667338588</v>
      </c>
      <c r="K245" s="23">
        <v>3.3313213453628396</v>
      </c>
      <c r="L245" s="7">
        <v>11.950345466178167</v>
      </c>
      <c r="M245" s="18">
        <v>2151.0621839120699</v>
      </c>
      <c r="N245" s="18"/>
      <c r="O245" s="46"/>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row>
    <row r="246" spans="2:63" x14ac:dyDescent="0.3">
      <c r="B246" s="7">
        <v>19.013698630136986</v>
      </c>
      <c r="C246" s="12">
        <v>39814</v>
      </c>
      <c r="D246" s="1">
        <v>365</v>
      </c>
      <c r="E246" s="20">
        <v>37.444533333333339</v>
      </c>
      <c r="F246" s="7">
        <v>0.37444533333333341</v>
      </c>
      <c r="G246" s="6">
        <v>37.952940876022126</v>
      </c>
      <c r="H246" s="8">
        <v>0.33313213453628399</v>
      </c>
      <c r="I246" s="8">
        <v>0.69299873978046511</v>
      </c>
      <c r="J246" s="20">
        <v>235.9356579336054</v>
      </c>
      <c r="K246" s="23">
        <v>3.3313213453628396</v>
      </c>
      <c r="L246" s="7">
        <v>12.643344205958632</v>
      </c>
      <c r="M246" s="18">
        <v>2275.8019570725537</v>
      </c>
      <c r="N246" s="18"/>
      <c r="O246" s="46"/>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row>
    <row r="247" spans="2:63" x14ac:dyDescent="0.3">
      <c r="B247" s="7">
        <v>20.013698630136986</v>
      </c>
      <c r="C247" s="12">
        <v>40179</v>
      </c>
      <c r="D247" s="1">
        <v>365</v>
      </c>
      <c r="E247" s="20">
        <v>33.194666666666663</v>
      </c>
      <c r="F247" s="7">
        <v>0.33194666666666661</v>
      </c>
      <c r="G247" s="6">
        <v>39.797089024170276</v>
      </c>
      <c r="H247" s="8">
        <v>0.33313213453628399</v>
      </c>
      <c r="I247" s="8">
        <v>0.61434500899372779</v>
      </c>
      <c r="J247" s="20">
        <v>235.32131292461168</v>
      </c>
      <c r="K247" s="23">
        <v>3.3313213453628396</v>
      </c>
      <c r="L247" s="7">
        <v>13.257689214952361</v>
      </c>
      <c r="M247" s="18">
        <v>2386.3840586914248</v>
      </c>
      <c r="N247" s="18"/>
      <c r="O247" s="46"/>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row>
    <row r="248" spans="2:63" x14ac:dyDescent="0.3">
      <c r="B248" s="7">
        <v>21.013698630136986</v>
      </c>
      <c r="C248" s="12">
        <v>40544</v>
      </c>
      <c r="D248" s="1">
        <v>365</v>
      </c>
      <c r="E248" s="20">
        <v>27.210638888888891</v>
      </c>
      <c r="F248" s="7">
        <v>0.27210638888888888</v>
      </c>
      <c r="G248" s="6">
        <v>41.308791184664102</v>
      </c>
      <c r="H248" s="8">
        <v>0.33313213453628399</v>
      </c>
      <c r="I248" s="8">
        <v>0.50359656750842086</v>
      </c>
      <c r="J248" s="20">
        <v>234.81771635710325</v>
      </c>
      <c r="K248" s="23">
        <v>3.3313213453628396</v>
      </c>
      <c r="L248" s="7">
        <v>13.761285782460781</v>
      </c>
      <c r="M248" s="18">
        <v>2477.0314408429408</v>
      </c>
      <c r="N248" s="18"/>
      <c r="O248" s="46"/>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row>
    <row r="249" spans="2:63" x14ac:dyDescent="0.3">
      <c r="B249" s="7">
        <v>22.016438356164382</v>
      </c>
      <c r="C249" s="12">
        <v>40909</v>
      </c>
      <c r="D249" s="1">
        <v>366</v>
      </c>
      <c r="E249" s="20">
        <v>11.702698412698414</v>
      </c>
      <c r="F249" s="7">
        <v>0.11702698412698413</v>
      </c>
      <c r="G249" s="6">
        <v>41.958941096480679</v>
      </c>
      <c r="H249" s="8">
        <v>0.33313213453628399</v>
      </c>
      <c r="I249" s="8">
        <v>0.21658582789203362</v>
      </c>
      <c r="J249" s="20">
        <v>234.60113052921122</v>
      </c>
      <c r="K249" s="23">
        <v>3.3313213453628396</v>
      </c>
      <c r="L249" s="7">
        <v>13.977871610352816</v>
      </c>
      <c r="M249" s="18">
        <v>2516.016889863507</v>
      </c>
      <c r="N249" s="18"/>
      <c r="O249" s="46"/>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row>
    <row r="250" spans="2:63" x14ac:dyDescent="0.3">
      <c r="B250" s="7">
        <v>23.016438356164382</v>
      </c>
      <c r="C250" s="12">
        <v>41275</v>
      </c>
      <c r="D250" s="1">
        <v>365</v>
      </c>
      <c r="E250" s="20">
        <v>28.968819444444442</v>
      </c>
      <c r="F250" s="7">
        <v>0.28968819444444444</v>
      </c>
      <c r="G250" s="6">
        <v>43.56831995450537</v>
      </c>
      <c r="H250" s="8">
        <v>0.33313213453628399</v>
      </c>
      <c r="I250" s="8">
        <v>0.5361358142513325</v>
      </c>
      <c r="J250" s="20">
        <v>234.06499471495988</v>
      </c>
      <c r="K250" s="23">
        <v>3.3313213453628396</v>
      </c>
      <c r="L250" s="7">
        <v>14.514007424604149</v>
      </c>
      <c r="M250" s="18">
        <v>2612.521336428747</v>
      </c>
      <c r="N250" s="18"/>
      <c r="O250" s="46"/>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row>
    <row r="251" spans="2:63" x14ac:dyDescent="0.3">
      <c r="B251" s="7">
        <v>24.016438356164382</v>
      </c>
      <c r="C251" s="12">
        <v>41640</v>
      </c>
      <c r="D251" s="1">
        <v>365</v>
      </c>
      <c r="E251" s="20">
        <v>26.496319444444438</v>
      </c>
      <c r="F251" s="7">
        <v>0.26496319444444444</v>
      </c>
      <c r="G251" s="6">
        <v>45.040337701418949</v>
      </c>
      <c r="H251" s="8">
        <v>0.33313213453628399</v>
      </c>
      <c r="I251" s="8">
        <v>0.49037641410461236</v>
      </c>
      <c r="J251" s="20">
        <v>233.57461830085526</v>
      </c>
      <c r="K251" s="23">
        <v>3.3313213453628396</v>
      </c>
      <c r="L251" s="7">
        <v>15.004383838708762</v>
      </c>
      <c r="M251" s="18">
        <v>2700.7890909675771</v>
      </c>
      <c r="N251" s="18"/>
      <c r="O251" s="46"/>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row>
    <row r="252" spans="2:63" x14ac:dyDescent="0.3">
      <c r="B252" s="7">
        <v>25.016438356164382</v>
      </c>
      <c r="C252" s="12">
        <v>42005</v>
      </c>
      <c r="D252" s="1">
        <v>365</v>
      </c>
      <c r="E252" s="20">
        <v>36.091969696969699</v>
      </c>
      <c r="F252" s="7">
        <v>0.360919696969697</v>
      </c>
      <c r="G252" s="6">
        <v>47.045447129028375</v>
      </c>
      <c r="H252" s="8">
        <v>0.33313213453628399</v>
      </c>
      <c r="I252" s="8">
        <v>0.66796638359835536</v>
      </c>
      <c r="J252" s="20">
        <v>232.90665191725691</v>
      </c>
      <c r="K252" s="23">
        <v>3.3313213453628396</v>
      </c>
      <c r="L252" s="7">
        <v>15.672350222307116</v>
      </c>
      <c r="M252" s="18">
        <v>2821.0230400152809</v>
      </c>
      <c r="N252" s="18"/>
      <c r="O252" s="46"/>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row>
    <row r="253" spans="2:63" x14ac:dyDescent="0.3">
      <c r="B253" s="7">
        <v>26.019178082191782</v>
      </c>
      <c r="C253" s="12">
        <v>42370</v>
      </c>
      <c r="D253" s="1">
        <v>366</v>
      </c>
      <c r="E253" s="20">
        <v>33.440555555555548</v>
      </c>
      <c r="F253" s="7">
        <v>0.33440555555555546</v>
      </c>
      <c r="G253" s="6">
        <v>48.903255771003685</v>
      </c>
      <c r="H253" s="8">
        <v>0.33313213453628399</v>
      </c>
      <c r="I253" s="8">
        <v>0.61889575846118938</v>
      </c>
      <c r="J253" s="20">
        <v>232.28775615879573</v>
      </c>
      <c r="K253" s="23">
        <v>3.3313213453628396</v>
      </c>
      <c r="L253" s="7">
        <v>16.291245980768306</v>
      </c>
      <c r="M253" s="18">
        <v>2932.4242765382951</v>
      </c>
      <c r="N253" s="18"/>
      <c r="O253" s="46"/>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row>
    <row r="254" spans="2:63" x14ac:dyDescent="0.3">
      <c r="B254" s="7">
        <v>27.019178082191782</v>
      </c>
      <c r="C254" s="12">
        <v>42736</v>
      </c>
      <c r="D254" s="1">
        <v>365</v>
      </c>
      <c r="E254" s="20">
        <v>36.278958333333328</v>
      </c>
      <c r="F254" s="7">
        <v>0.36278958333333328</v>
      </c>
      <c r="G254" s="6">
        <v>50.918753456188867</v>
      </c>
      <c r="H254" s="8">
        <v>0.33313213453628399</v>
      </c>
      <c r="I254" s="8">
        <v>0.67142704601867997</v>
      </c>
      <c r="J254" s="20">
        <v>231.61632911277704</v>
      </c>
      <c r="K254" s="23">
        <v>3.3313213453628396</v>
      </c>
      <c r="L254" s="7">
        <v>16.962673026786987</v>
      </c>
      <c r="M254" s="18">
        <v>3053.2811448216576</v>
      </c>
      <c r="N254" s="18"/>
      <c r="O254" s="46"/>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row>
    <row r="255" spans="2:63" x14ac:dyDescent="0.3">
      <c r="B255" s="7">
        <v>28.019178082191782</v>
      </c>
      <c r="C255" s="12">
        <v>43101</v>
      </c>
      <c r="D255" s="1">
        <v>365</v>
      </c>
      <c r="E255" s="20">
        <v>18.305530303030302</v>
      </c>
      <c r="F255" s="7">
        <v>0.18305530303030304</v>
      </c>
      <c r="G255" s="6">
        <v>51.935727361912775</v>
      </c>
      <c r="H255" s="8">
        <v>0.33313213453628399</v>
      </c>
      <c r="I255" s="8">
        <v>0.33878668798150635</v>
      </c>
      <c r="J255" s="20">
        <v>231.27754242479554</v>
      </c>
      <c r="K255" s="23">
        <v>3.3313213453628396</v>
      </c>
      <c r="L255" s="7">
        <v>17.301459714768495</v>
      </c>
      <c r="M255" s="18">
        <v>3114.2627486583292</v>
      </c>
      <c r="N255" s="18"/>
      <c r="O255" s="46"/>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row>
    <row r="256" spans="2:63" x14ac:dyDescent="0.3">
      <c r="B256" s="7">
        <v>29.019178082191782</v>
      </c>
      <c r="C256" s="12">
        <v>43466</v>
      </c>
      <c r="D256" s="1">
        <v>365</v>
      </c>
      <c r="E256" s="20">
        <v>28.501249999999995</v>
      </c>
      <c r="F256" s="7">
        <v>0.28501249999999995</v>
      </c>
      <c r="G256" s="6">
        <v>53.519130139690553</v>
      </c>
      <c r="H256" s="8">
        <v>0.33313213453628399</v>
      </c>
      <c r="I256" s="8">
        <v>0.52748234719179232</v>
      </c>
      <c r="J256" s="20">
        <v>230.75006007760376</v>
      </c>
      <c r="K256" s="23">
        <v>3.3313213453628396</v>
      </c>
      <c r="L256" s="7">
        <v>17.828942061960287</v>
      </c>
      <c r="M256" s="18">
        <v>3209.2095711528518</v>
      </c>
      <c r="N256" s="18"/>
      <c r="O256" s="46"/>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row>
    <row r="257" spans="1:63" x14ac:dyDescent="0.3">
      <c r="B257" s="7">
        <v>30</v>
      </c>
      <c r="C257" s="12">
        <v>43831</v>
      </c>
      <c r="D257" s="1">
        <v>366</v>
      </c>
      <c r="E257" s="20">
        <v>14.165833333333332</v>
      </c>
      <c r="F257" s="7">
        <v>0.1416583333333333</v>
      </c>
      <c r="G257" s="6">
        <v>54.306120880431294</v>
      </c>
      <c r="H257" s="8">
        <v>0.33313213453628399</v>
      </c>
      <c r="I257" s="8">
        <v>0.26217190532325418</v>
      </c>
      <c r="J257" s="20">
        <v>230.48788817228052</v>
      </c>
      <c r="K257" s="23">
        <v>3.3313213453628396</v>
      </c>
      <c r="L257" s="7">
        <v>18.09111396728354</v>
      </c>
      <c r="M257" s="18">
        <v>3256.4005141110374</v>
      </c>
      <c r="N257" s="18"/>
      <c r="O257" s="46"/>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row>
    <row r="258" spans="1:63" x14ac:dyDescent="0.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row>
    <row r="259" spans="1:63" x14ac:dyDescent="0.3">
      <c r="C259" s="13" t="s">
        <v>103</v>
      </c>
      <c r="F259" s="7">
        <v>0.32583672528258778</v>
      </c>
      <c r="H259" s="8">
        <v>0.33313213453628399</v>
      </c>
      <c r="I259" s="8">
        <v>0.60303713224278466</v>
      </c>
      <c r="K259" s="23">
        <v>3.3313213453628396</v>
      </c>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row>
    <row r="260" spans="1:63" x14ac:dyDescent="0.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row>
    <row r="261" spans="1:63" x14ac:dyDescent="0.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row>
    <row r="262" spans="1:63" ht="14.4" x14ac:dyDescent="0.3">
      <c r="A262" s="3" t="s">
        <v>107</v>
      </c>
      <c r="C262" s="4" t="s">
        <v>76</v>
      </c>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row>
    <row r="263" spans="1:63" x14ac:dyDescent="0.3">
      <c r="C263" s="4" t="s">
        <v>53</v>
      </c>
      <c r="G263" s="6">
        <v>1</v>
      </c>
      <c r="H263" s="9" t="s">
        <v>77</v>
      </c>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row>
    <row r="264" spans="1:63" x14ac:dyDescent="0.3">
      <c r="C264" s="4" t="s">
        <v>78</v>
      </c>
      <c r="G264" s="26">
        <v>2.3E-5</v>
      </c>
      <c r="H264" s="9" t="s">
        <v>79</v>
      </c>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row>
    <row r="265" spans="1:63" x14ac:dyDescent="0.3">
      <c r="C265" s="4" t="s">
        <v>80</v>
      </c>
      <c r="G265" s="22">
        <v>6.0000000000000001E-3</v>
      </c>
      <c r="H265" s="9" t="s">
        <v>79</v>
      </c>
      <c r="J265" s="22">
        <v>1.5666666666666667E-3</v>
      </c>
      <c r="K265" s="9" t="s">
        <v>81</v>
      </c>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row>
    <row r="266" spans="1:63" x14ac:dyDescent="0.3">
      <c r="C266" s="4" t="s">
        <v>124</v>
      </c>
      <c r="G266" s="22">
        <v>6.1895446800283305E-3</v>
      </c>
      <c r="H266" s="9" t="s">
        <v>79</v>
      </c>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row>
    <row r="267" spans="1:63" x14ac:dyDescent="0.3">
      <c r="C267" s="4" t="s">
        <v>131</v>
      </c>
      <c r="G267" s="22">
        <v>7.7409906567242996E-3</v>
      </c>
      <c r="H267" s="9" t="s">
        <v>79</v>
      </c>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row>
    <row r="268" spans="1:63" x14ac:dyDescent="0.3">
      <c r="C268" s="4" t="s">
        <v>84</v>
      </c>
      <c r="G268" s="6">
        <v>1.2008091126568901</v>
      </c>
      <c r="H268" s="9" t="s">
        <v>81</v>
      </c>
      <c r="J268" s="20">
        <v>216.14564027824022</v>
      </c>
      <c r="K268" s="9" t="s">
        <v>85</v>
      </c>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row>
    <row r="269" spans="1:63" x14ac:dyDescent="0.3">
      <c r="C269" s="4" t="s">
        <v>86</v>
      </c>
      <c r="G269" s="6">
        <v>64.991673538500564</v>
      </c>
      <c r="H269" s="9" t="s">
        <v>87</v>
      </c>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row>
    <row r="270" spans="1:63" x14ac:dyDescent="0.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row>
    <row r="271" spans="1:63" ht="55.2" x14ac:dyDescent="0.3">
      <c r="B271" s="11" t="s">
        <v>27</v>
      </c>
      <c r="C271" s="11" t="s">
        <v>28</v>
      </c>
      <c r="D271" s="11" t="s">
        <v>88</v>
      </c>
      <c r="E271" s="11" t="s">
        <v>89</v>
      </c>
      <c r="F271" s="11" t="s">
        <v>90</v>
      </c>
      <c r="G271" s="11" t="s">
        <v>91</v>
      </c>
      <c r="H271" s="11" t="s">
        <v>92</v>
      </c>
      <c r="I271" s="11" t="s">
        <v>93</v>
      </c>
      <c r="J271" s="11" t="s">
        <v>94</v>
      </c>
      <c r="K271" s="11" t="s">
        <v>95</v>
      </c>
      <c r="L271" s="11" t="s">
        <v>96</v>
      </c>
      <c r="M271" s="11" t="s">
        <v>97</v>
      </c>
      <c r="N271" s="11"/>
      <c r="O271" s="44"/>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row>
    <row r="272" spans="1:63" x14ac:dyDescent="0.3">
      <c r="B272" s="10" t="s">
        <v>36</v>
      </c>
      <c r="C272" s="10" t="s">
        <v>40</v>
      </c>
      <c r="D272" s="10" t="s">
        <v>40</v>
      </c>
      <c r="E272" s="10" t="s">
        <v>39</v>
      </c>
      <c r="F272" s="10" t="s">
        <v>98</v>
      </c>
      <c r="G272" s="10" t="s">
        <v>99</v>
      </c>
      <c r="H272" s="10" t="s">
        <v>100</v>
      </c>
      <c r="I272" s="10" t="s">
        <v>101</v>
      </c>
      <c r="J272" s="10" t="s">
        <v>101</v>
      </c>
      <c r="K272" s="10" t="s">
        <v>40</v>
      </c>
      <c r="L272" s="10" t="s">
        <v>101</v>
      </c>
      <c r="M272" s="10" t="s">
        <v>102</v>
      </c>
      <c r="N272" s="10"/>
      <c r="O272" s="45"/>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row>
    <row r="273" spans="2:63" x14ac:dyDescent="0.3">
      <c r="B273" s="7">
        <v>1</v>
      </c>
      <c r="C273" s="12">
        <v>33239</v>
      </c>
      <c r="D273" s="1">
        <v>365</v>
      </c>
      <c r="E273" s="20">
        <v>58.48555555555555</v>
      </c>
      <c r="F273" s="7">
        <v>0.58485555555555546</v>
      </c>
      <c r="G273" s="6">
        <v>3.2491975308641972</v>
      </c>
      <c r="H273" s="22">
        <v>7.7409906567242996E-3</v>
      </c>
      <c r="I273" s="19">
        <v>2.5152007728271416E-2</v>
      </c>
      <c r="J273" s="6">
        <v>1.1756571049286186</v>
      </c>
      <c r="K273" s="23">
        <v>1.2901651094540498</v>
      </c>
      <c r="L273" s="19">
        <v>2.5152007728271416E-2</v>
      </c>
      <c r="M273" s="6">
        <v>4.5273613910888546</v>
      </c>
      <c r="N273" s="6"/>
      <c r="O273" s="49"/>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row>
    <row r="274" spans="2:63" x14ac:dyDescent="0.3">
      <c r="B274" s="7">
        <v>2.0027397260273974</v>
      </c>
      <c r="C274" s="12">
        <v>33604</v>
      </c>
      <c r="D274" s="1">
        <v>366</v>
      </c>
      <c r="E274" s="20">
        <v>34.081993265993269</v>
      </c>
      <c r="F274" s="7">
        <v>0.34081993265993271</v>
      </c>
      <c r="G274" s="6">
        <v>5.1426416011971563</v>
      </c>
      <c r="H274" s="22">
        <v>7.7409906567242996E-3</v>
      </c>
      <c r="I274" s="19">
        <v>1.4657132857477466E-2</v>
      </c>
      <c r="J274" s="6">
        <v>1.1609999720711413</v>
      </c>
      <c r="K274" s="23">
        <v>1.2901651094540498</v>
      </c>
      <c r="L274" s="19">
        <v>3.980914058574888E-2</v>
      </c>
      <c r="M274" s="6">
        <v>7.1656453054347979</v>
      </c>
      <c r="N274" s="6"/>
      <c r="O274" s="49"/>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row>
    <row r="275" spans="2:63" x14ac:dyDescent="0.3">
      <c r="B275" s="7">
        <v>3.0027397260273974</v>
      </c>
      <c r="C275" s="12">
        <v>33970</v>
      </c>
      <c r="D275" s="1">
        <v>365</v>
      </c>
      <c r="E275" s="20">
        <v>41.843172727272716</v>
      </c>
      <c r="F275" s="7">
        <v>0.41843172727272715</v>
      </c>
      <c r="G275" s="6">
        <v>7.4672623082678626</v>
      </c>
      <c r="H275" s="22">
        <v>7.7409906567242996E-3</v>
      </c>
      <c r="I275" s="19">
        <v>1.7994867173862172E-2</v>
      </c>
      <c r="J275" s="6">
        <v>1.1430051048972791</v>
      </c>
      <c r="K275" s="23">
        <v>1.2901651094540498</v>
      </c>
      <c r="L275" s="19">
        <v>5.7804007759611052E-2</v>
      </c>
      <c r="M275" s="7">
        <v>10.40472139672999</v>
      </c>
      <c r="N275" s="7"/>
      <c r="O275" s="47"/>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row>
    <row r="276" spans="2:63" x14ac:dyDescent="0.3">
      <c r="B276" s="7">
        <v>4.0027397260273974</v>
      </c>
      <c r="C276" s="12">
        <v>34335</v>
      </c>
      <c r="D276" s="1">
        <v>365</v>
      </c>
      <c r="E276" s="20">
        <v>38.299837662337659</v>
      </c>
      <c r="F276" s="7">
        <v>0.3829983766233766</v>
      </c>
      <c r="G276" s="6">
        <v>9.5950310672866213</v>
      </c>
      <c r="H276" s="22">
        <v>7.7409906567242996E-3</v>
      </c>
      <c r="I276" s="19">
        <v>1.6471038083234073E-2</v>
      </c>
      <c r="J276" s="6">
        <v>1.1265340668140451</v>
      </c>
      <c r="K276" s="23">
        <v>1.2901651094540498</v>
      </c>
      <c r="L276" s="19">
        <v>7.4275045842845125E-2</v>
      </c>
      <c r="M276" s="7">
        <v>13.369508251712123</v>
      </c>
      <c r="N276" s="7"/>
      <c r="O276" s="47"/>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row>
    <row r="277" spans="2:63" x14ac:dyDescent="0.3">
      <c r="B277" s="7">
        <v>5.0027397260273974</v>
      </c>
      <c r="C277" s="12">
        <v>34700</v>
      </c>
      <c r="D277" s="1">
        <v>365</v>
      </c>
      <c r="E277" s="20">
        <v>39.319277777777771</v>
      </c>
      <c r="F277" s="7">
        <v>0.39319277777777767</v>
      </c>
      <c r="G277" s="6">
        <v>11.779435388274274</v>
      </c>
      <c r="H277" s="22">
        <v>7.7409906567242996E-3</v>
      </c>
      <c r="I277" s="19">
        <v>1.6909453439273615E-2</v>
      </c>
      <c r="J277" s="6">
        <v>1.1096246133747716</v>
      </c>
      <c r="K277" s="23">
        <v>1.2901651094540498</v>
      </c>
      <c r="L277" s="19">
        <v>9.1184499282118747E-2</v>
      </c>
      <c r="M277" s="7">
        <v>16.413209870781376</v>
      </c>
      <c r="N277" s="7"/>
      <c r="O277" s="47"/>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row>
    <row r="278" spans="2:63" x14ac:dyDescent="0.3">
      <c r="B278" s="7">
        <v>6.0054794520547947</v>
      </c>
      <c r="C278" s="12">
        <v>35065</v>
      </c>
      <c r="D278" s="1">
        <v>366</v>
      </c>
      <c r="E278" s="20">
        <v>39.293030303030307</v>
      </c>
      <c r="F278" s="7">
        <v>0.39293030303030307</v>
      </c>
      <c r="G278" s="6">
        <v>13.962381516220402</v>
      </c>
      <c r="H278" s="22">
        <v>7.7409906567242996E-3</v>
      </c>
      <c r="I278" s="19">
        <v>1.6898165580563465E-2</v>
      </c>
      <c r="J278" s="6">
        <v>1.092726447794208</v>
      </c>
      <c r="K278" s="23">
        <v>1.2901651094540498</v>
      </c>
      <c r="L278" s="8">
        <v>0.10808266486268221</v>
      </c>
      <c r="M278" s="7">
        <v>19.454879675282797</v>
      </c>
      <c r="N278" s="7"/>
      <c r="O278" s="47"/>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row>
    <row r="279" spans="2:63" x14ac:dyDescent="0.3">
      <c r="B279" s="7">
        <v>7.0054794520547947</v>
      </c>
      <c r="C279" s="12">
        <v>35431</v>
      </c>
      <c r="D279" s="1">
        <v>365</v>
      </c>
      <c r="E279" s="20">
        <v>56.534924242424246</v>
      </c>
      <c r="F279" s="7">
        <v>0.56534924242424245</v>
      </c>
      <c r="G279" s="6">
        <v>17.103210640799528</v>
      </c>
      <c r="H279" s="22">
        <v>7.7409906567242996E-3</v>
      </c>
      <c r="I279" s="19">
        <v>2.4313128907734568E-2</v>
      </c>
      <c r="J279" s="6">
        <v>1.0684133188864735</v>
      </c>
      <c r="K279" s="23">
        <v>1.2901651094540498</v>
      </c>
      <c r="L279" s="8">
        <v>0.13239579377041677</v>
      </c>
      <c r="M279" s="7">
        <v>23.83124287867502</v>
      </c>
      <c r="N279" s="7"/>
      <c r="O279" s="47"/>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row>
    <row r="280" spans="2:63" x14ac:dyDescent="0.3">
      <c r="B280" s="7">
        <v>8.0054794520547947</v>
      </c>
      <c r="C280" s="12">
        <v>35796</v>
      </c>
      <c r="D280" s="1">
        <v>365</v>
      </c>
      <c r="E280" s="20">
        <v>36.81159090909091</v>
      </c>
      <c r="F280" s="7">
        <v>0.36811590909090908</v>
      </c>
      <c r="G280" s="6">
        <v>19.148299024637911</v>
      </c>
      <c r="H280" s="22">
        <v>7.7409906567242996E-3</v>
      </c>
      <c r="I280" s="19">
        <v>1.5831010071468327E-2</v>
      </c>
      <c r="J280" s="6">
        <v>1.0525823088150053</v>
      </c>
      <c r="K280" s="23">
        <v>1.2901651094540498</v>
      </c>
      <c r="L280" s="8">
        <v>0.14822680384188511</v>
      </c>
      <c r="M280" s="7">
        <v>26.680824691539318</v>
      </c>
      <c r="N280" s="7"/>
      <c r="O280" s="47"/>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row>
    <row r="281" spans="2:63" x14ac:dyDescent="0.3">
      <c r="B281" s="7">
        <v>9.0054794520547947</v>
      </c>
      <c r="C281" s="12">
        <v>36161</v>
      </c>
      <c r="D281" s="1">
        <v>365</v>
      </c>
      <c r="E281" s="20">
        <v>35.012479166666658</v>
      </c>
      <c r="F281" s="7">
        <v>0.35012479166666655</v>
      </c>
      <c r="G281" s="6">
        <v>21.093436756119392</v>
      </c>
      <c r="H281" s="22">
        <v>7.7409906567242996E-3</v>
      </c>
      <c r="I281" s="19">
        <v>1.5057293005440042E-2</v>
      </c>
      <c r="J281" s="6">
        <v>1.0375250158095652</v>
      </c>
      <c r="K281" s="23">
        <v>1.2901651094540498</v>
      </c>
      <c r="L281" s="8">
        <v>0.16328409684732514</v>
      </c>
      <c r="M281" s="7">
        <v>29.391137432518526</v>
      </c>
      <c r="N281" s="7"/>
      <c r="O281" s="47"/>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row>
    <row r="282" spans="2:63" x14ac:dyDescent="0.3">
      <c r="B282" s="7">
        <v>10.008219178082191</v>
      </c>
      <c r="C282" s="12">
        <v>36526</v>
      </c>
      <c r="D282" s="1">
        <v>366</v>
      </c>
      <c r="E282" s="20">
        <v>32.784861111111105</v>
      </c>
      <c r="F282" s="7">
        <v>0.32784861111111102</v>
      </c>
      <c r="G282" s="6">
        <v>22.914817928958897</v>
      </c>
      <c r="H282" s="22">
        <v>7.7409906567242996E-3</v>
      </c>
      <c r="I282" s="19">
        <v>1.4099294641284161E-2</v>
      </c>
      <c r="J282" s="6">
        <v>1.0234257211682811</v>
      </c>
      <c r="K282" s="23">
        <v>1.2901651094540498</v>
      </c>
      <c r="L282" s="8">
        <v>0.17738339148860929</v>
      </c>
      <c r="M282" s="7">
        <v>31.929010467949674</v>
      </c>
      <c r="N282" s="7"/>
      <c r="O282" s="47"/>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row>
    <row r="283" spans="2:63" x14ac:dyDescent="0.3">
      <c r="B283" s="7">
        <v>11.008219178082191</v>
      </c>
      <c r="C283" s="12">
        <v>36892</v>
      </c>
      <c r="D283" s="1">
        <v>365</v>
      </c>
      <c r="E283" s="20">
        <v>33.904984848484844</v>
      </c>
      <c r="F283" s="7">
        <v>0.33904984848484843</v>
      </c>
      <c r="G283" s="6">
        <v>24.798428198319165</v>
      </c>
      <c r="H283" s="22">
        <v>7.7409906567242996E-3</v>
      </c>
      <c r="I283" s="19">
        <v>1.4581009496027785E-2</v>
      </c>
      <c r="J283" s="6">
        <v>1.0088447116722534</v>
      </c>
      <c r="K283" s="23">
        <v>1.2901651094540498</v>
      </c>
      <c r="L283" s="8">
        <v>0.19196440098463707</v>
      </c>
      <c r="M283" s="7">
        <v>34.553592177234677</v>
      </c>
      <c r="N283" s="7"/>
      <c r="O283" s="47"/>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row>
    <row r="284" spans="2:63" x14ac:dyDescent="0.3">
      <c r="B284" s="7">
        <v>12.008219178082191</v>
      </c>
      <c r="C284" s="12">
        <v>37257</v>
      </c>
      <c r="D284" s="1">
        <v>365</v>
      </c>
      <c r="E284" s="20">
        <v>9.2631481481481472</v>
      </c>
      <c r="F284" s="7">
        <v>9.2631481481481467E-2</v>
      </c>
      <c r="G284" s="6">
        <v>25.313047539882952</v>
      </c>
      <c r="H284" s="22">
        <v>7.7409906567242996E-3</v>
      </c>
      <c r="I284" s="22">
        <v>3.9836635148148784E-3</v>
      </c>
      <c r="J284" s="6">
        <v>1.0048610481574385</v>
      </c>
      <c r="K284" s="23">
        <v>1.2901651094540498</v>
      </c>
      <c r="L284" s="8">
        <v>0.19594806449945196</v>
      </c>
      <c r="M284" s="7">
        <v>35.27065160990135</v>
      </c>
      <c r="N284" s="7"/>
      <c r="O284" s="47"/>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row>
    <row r="285" spans="2:63" x14ac:dyDescent="0.3">
      <c r="B285" s="7">
        <v>13.008219178082191</v>
      </c>
      <c r="C285" s="12">
        <v>37622</v>
      </c>
      <c r="D285" s="1">
        <v>365</v>
      </c>
      <c r="E285" s="20">
        <v>35.412797619047616</v>
      </c>
      <c r="F285" s="7">
        <v>0.35412797619047615</v>
      </c>
      <c r="G285" s="6">
        <v>27.280425185385596</v>
      </c>
      <c r="H285" s="22">
        <v>7.7409906567242996E-3</v>
      </c>
      <c r="I285" s="19">
        <v>1.5229451972084229E-2</v>
      </c>
      <c r="J285" s="8">
        <v>0.98963159618535423</v>
      </c>
      <c r="K285" s="23">
        <v>1.2901651094540498</v>
      </c>
      <c r="L285" s="8">
        <v>0.21117751647153618</v>
      </c>
      <c r="M285" s="7">
        <v>38.011952964876514</v>
      </c>
      <c r="N285" s="7"/>
      <c r="O285" s="47"/>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row>
    <row r="286" spans="2:63" x14ac:dyDescent="0.3">
      <c r="B286" s="7">
        <v>14.010958904109589</v>
      </c>
      <c r="C286" s="12">
        <v>37987</v>
      </c>
      <c r="D286" s="1">
        <v>366</v>
      </c>
      <c r="E286" s="20">
        <v>34.409151515151514</v>
      </c>
      <c r="F286" s="7">
        <v>0.34409151515151515</v>
      </c>
      <c r="G286" s="6">
        <v>29.192044714005124</v>
      </c>
      <c r="H286" s="22">
        <v>7.7409906567242996E-3</v>
      </c>
      <c r="I286" s="19">
        <v>1.4797828910255481E-2</v>
      </c>
      <c r="J286" s="8">
        <v>0.97483376727509874</v>
      </c>
      <c r="K286" s="23">
        <v>1.2901651094540498</v>
      </c>
      <c r="L286" s="8">
        <v>0.22597534538179165</v>
      </c>
      <c r="M286" s="7">
        <v>40.675562168722493</v>
      </c>
      <c r="N286" s="7"/>
      <c r="O286" s="47"/>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row>
    <row r="287" spans="2:63" x14ac:dyDescent="0.3">
      <c r="B287" s="7">
        <v>15.010958904109589</v>
      </c>
      <c r="C287" s="12">
        <v>38353</v>
      </c>
      <c r="D287" s="1">
        <v>365</v>
      </c>
      <c r="E287" s="20">
        <v>30.835000000000001</v>
      </c>
      <c r="F287" s="7">
        <v>0.30835000000000001</v>
      </c>
      <c r="G287" s="6">
        <v>30.90510026956068</v>
      </c>
      <c r="H287" s="22">
        <v>7.7409906567242996E-3</v>
      </c>
      <c r="I287" s="19">
        <v>1.3260747050005212E-2</v>
      </c>
      <c r="J287" s="8">
        <v>0.9615730202250935</v>
      </c>
      <c r="K287" s="23">
        <v>1.2901651094540498</v>
      </c>
      <c r="L287" s="8">
        <v>0.23923609243179686</v>
      </c>
      <c r="M287" s="7">
        <v>43.062496637723434</v>
      </c>
      <c r="N287" s="7"/>
      <c r="O287" s="47"/>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row>
    <row r="288" spans="2:63" x14ac:dyDescent="0.3">
      <c r="B288" s="7">
        <v>16.010958904109589</v>
      </c>
      <c r="C288" s="12">
        <v>38718</v>
      </c>
      <c r="D288" s="1">
        <v>365</v>
      </c>
      <c r="E288" s="20">
        <v>36.069321428571428</v>
      </c>
      <c r="F288" s="7">
        <v>0.36069321428571427</v>
      </c>
      <c r="G288" s="6">
        <v>32.908951460036874</v>
      </c>
      <c r="H288" s="22">
        <v>7.7409906567242996E-3</v>
      </c>
      <c r="I288" s="19">
        <v>1.5511793342942054E-2</v>
      </c>
      <c r="J288" s="8">
        <v>0.94606122688215144</v>
      </c>
      <c r="K288" s="23">
        <v>1.2901651094540498</v>
      </c>
      <c r="L288" s="8">
        <v>0.25474788577473889</v>
      </c>
      <c r="M288" s="7">
        <v>45.854619439453003</v>
      </c>
      <c r="N288" s="7"/>
      <c r="O288" s="47"/>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row>
    <row r="289" spans="2:63" x14ac:dyDescent="0.3">
      <c r="B289" s="7">
        <v>17.010958904109589</v>
      </c>
      <c r="C289" s="12">
        <v>39083</v>
      </c>
      <c r="D289" s="1">
        <v>365</v>
      </c>
      <c r="E289" s="20">
        <v>29.101290043290042</v>
      </c>
      <c r="F289" s="7">
        <v>0.29101290043290046</v>
      </c>
      <c r="G289" s="6">
        <v>34.525689795775207</v>
      </c>
      <c r="H289" s="22">
        <v>7.7409906567242996E-3</v>
      </c>
      <c r="I289" s="19">
        <v>1.2515156351318451E-2</v>
      </c>
      <c r="J289" s="8">
        <v>0.93354607053083294</v>
      </c>
      <c r="K289" s="23">
        <v>1.2901651094540498</v>
      </c>
      <c r="L289" s="8">
        <v>0.26726304212605734</v>
      </c>
      <c r="M289" s="7">
        <v>48.107347582690323</v>
      </c>
      <c r="N289" s="7"/>
      <c r="O289" s="47"/>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row>
    <row r="290" spans="2:63" x14ac:dyDescent="0.3">
      <c r="B290" s="7">
        <v>18.013698630136986</v>
      </c>
      <c r="C290" s="12">
        <v>39448</v>
      </c>
      <c r="D290" s="1">
        <v>366</v>
      </c>
      <c r="E290" s="20">
        <v>24.245986111111115</v>
      </c>
      <c r="F290" s="7">
        <v>0.24245986111111115</v>
      </c>
      <c r="G290" s="6">
        <v>35.87268902417027</v>
      </c>
      <c r="H290" s="22">
        <v>7.7409906567242996E-3</v>
      </c>
      <c r="I290" s="19">
        <v>1.0427108441621015E-2</v>
      </c>
      <c r="J290" s="8">
        <v>0.92311896208921196</v>
      </c>
      <c r="K290" s="23">
        <v>1.2901651094540498</v>
      </c>
      <c r="L290" s="8">
        <v>0.27769015056767837</v>
      </c>
      <c r="M290" s="7">
        <v>49.984227102182111</v>
      </c>
      <c r="N290" s="7"/>
      <c r="O290" s="47"/>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row>
    <row r="291" spans="2:63" x14ac:dyDescent="0.3">
      <c r="B291" s="7">
        <v>19.013698630136986</v>
      </c>
      <c r="C291" s="12">
        <v>39814</v>
      </c>
      <c r="D291" s="1">
        <v>365</v>
      </c>
      <c r="E291" s="20">
        <v>37.444533333333339</v>
      </c>
      <c r="F291" s="7">
        <v>0.37444533333333341</v>
      </c>
      <c r="G291" s="6">
        <v>37.952940876022126</v>
      </c>
      <c r="H291" s="22">
        <v>7.7409906567242996E-3</v>
      </c>
      <c r="I291" s="19">
        <v>1.610321014881861E-2</v>
      </c>
      <c r="J291" s="8">
        <v>0.9070157519403933</v>
      </c>
      <c r="K291" s="23">
        <v>1.2901651094540498</v>
      </c>
      <c r="L291" s="8">
        <v>0.29379336071649698</v>
      </c>
      <c r="M291" s="7">
        <v>52.882804928969456</v>
      </c>
      <c r="N291" s="7"/>
      <c r="O291" s="47"/>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row>
    <row r="292" spans="2:63" x14ac:dyDescent="0.3">
      <c r="B292" s="7">
        <v>20.013698630136986</v>
      </c>
      <c r="C292" s="12">
        <v>40179</v>
      </c>
      <c r="D292" s="1">
        <v>365</v>
      </c>
      <c r="E292" s="20">
        <v>33.194666666666663</v>
      </c>
      <c r="F292" s="7">
        <v>0.33194666666666661</v>
      </c>
      <c r="G292" s="6">
        <v>39.797089024170276</v>
      </c>
      <c r="H292" s="22">
        <v>7.7409906567242996E-3</v>
      </c>
      <c r="I292" s="19">
        <v>1.4275533584430232E-2</v>
      </c>
      <c r="J292" s="8">
        <v>0.89274021835596307</v>
      </c>
      <c r="K292" s="23">
        <v>1.2901651094540498</v>
      </c>
      <c r="L292" s="8">
        <v>0.30806889430092721</v>
      </c>
      <c r="M292" s="7">
        <v>55.452400974166899</v>
      </c>
      <c r="N292" s="7"/>
      <c r="O292" s="47"/>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row>
    <row r="293" spans="2:63" x14ac:dyDescent="0.3">
      <c r="B293" s="7">
        <v>21.013698630136986</v>
      </c>
      <c r="C293" s="12">
        <v>40544</v>
      </c>
      <c r="D293" s="1">
        <v>365</v>
      </c>
      <c r="E293" s="20">
        <v>27.210638888888891</v>
      </c>
      <c r="F293" s="7">
        <v>0.27210638888888888</v>
      </c>
      <c r="G293" s="6">
        <v>41.308791184664102</v>
      </c>
      <c r="H293" s="22">
        <v>7.7409906567242996E-3</v>
      </c>
      <c r="I293" s="19">
        <v>1.1702072300132654E-2</v>
      </c>
      <c r="J293" s="8">
        <v>0.88103814605583042</v>
      </c>
      <c r="K293" s="23">
        <v>1.2901651094540498</v>
      </c>
      <c r="L293" s="8">
        <v>0.31977096660105986</v>
      </c>
      <c r="M293" s="7">
        <v>57.558773988190772</v>
      </c>
      <c r="N293" s="7"/>
      <c r="O293" s="47"/>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row>
    <row r="294" spans="2:63" x14ac:dyDescent="0.3">
      <c r="B294" s="7">
        <v>22.016438356164382</v>
      </c>
      <c r="C294" s="12">
        <v>40909</v>
      </c>
      <c r="D294" s="1">
        <v>366</v>
      </c>
      <c r="E294" s="20">
        <v>11.702698412698414</v>
      </c>
      <c r="F294" s="7">
        <v>0.11702698412698413</v>
      </c>
      <c r="G294" s="6">
        <v>41.958941096480679</v>
      </c>
      <c r="H294" s="22">
        <v>7.7409906567242996E-3</v>
      </c>
      <c r="I294" s="22">
        <v>5.0328043928422623E-3</v>
      </c>
      <c r="J294" s="8">
        <v>0.87600534166298816</v>
      </c>
      <c r="K294" s="23">
        <v>1.2901651094540498</v>
      </c>
      <c r="L294" s="8">
        <v>0.32480377099390212</v>
      </c>
      <c r="M294" s="7">
        <v>58.464678778902382</v>
      </c>
      <c r="N294" s="7"/>
      <c r="O294" s="47"/>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row>
    <row r="295" spans="2:63" x14ac:dyDescent="0.3">
      <c r="B295" s="7">
        <v>23.016438356164382</v>
      </c>
      <c r="C295" s="12">
        <v>41275</v>
      </c>
      <c r="D295" s="1">
        <v>365</v>
      </c>
      <c r="E295" s="20">
        <v>28.968819444444442</v>
      </c>
      <c r="F295" s="7">
        <v>0.28968819444444444</v>
      </c>
      <c r="G295" s="6">
        <v>43.56831995450537</v>
      </c>
      <c r="H295" s="22">
        <v>7.7409906567242996E-3</v>
      </c>
      <c r="I295" s="19">
        <v>1.2458186703098758E-2</v>
      </c>
      <c r="J295" s="8">
        <v>0.86354715495988943</v>
      </c>
      <c r="K295" s="23">
        <v>1.2901651094540498</v>
      </c>
      <c r="L295" s="8">
        <v>0.3372619576970009</v>
      </c>
      <c r="M295" s="7">
        <v>60.707152385460162</v>
      </c>
      <c r="N295" s="7"/>
      <c r="O295" s="47"/>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row>
    <row r="296" spans="2:63" x14ac:dyDescent="0.3">
      <c r="B296" s="7">
        <v>24.016438356164382</v>
      </c>
      <c r="C296" s="12">
        <v>41640</v>
      </c>
      <c r="D296" s="1">
        <v>365</v>
      </c>
      <c r="E296" s="20">
        <v>26.496319444444438</v>
      </c>
      <c r="F296" s="7">
        <v>0.26496319444444444</v>
      </c>
      <c r="G296" s="6">
        <v>45.040337701418949</v>
      </c>
      <c r="H296" s="22">
        <v>7.7409906567242996E-3</v>
      </c>
      <c r="I296" s="19">
        <v>1.1394875625390377E-2</v>
      </c>
      <c r="J296" s="8">
        <v>0.85215227933449911</v>
      </c>
      <c r="K296" s="23">
        <v>1.2901651094540498</v>
      </c>
      <c r="L296" s="8">
        <v>0.34865683332239128</v>
      </c>
      <c r="M296" s="7">
        <v>62.75822999803043</v>
      </c>
      <c r="N296" s="7"/>
      <c r="O296" s="47"/>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row>
    <row r="297" spans="2:63" x14ac:dyDescent="0.3">
      <c r="B297" s="7">
        <v>25.016438356164382</v>
      </c>
      <c r="C297" s="12">
        <v>42005</v>
      </c>
      <c r="D297" s="1">
        <v>365</v>
      </c>
      <c r="E297" s="20">
        <v>36.091969696969699</v>
      </c>
      <c r="F297" s="7">
        <v>0.360919696969697</v>
      </c>
      <c r="G297" s="6">
        <v>47.045447129028375</v>
      </c>
      <c r="H297" s="22">
        <v>7.7409906567242996E-3</v>
      </c>
      <c r="I297" s="19">
        <v>1.5521533344834389E-2</v>
      </c>
      <c r="J297" s="8">
        <v>0.83663074598966469</v>
      </c>
      <c r="K297" s="23">
        <v>1.2901651094540498</v>
      </c>
      <c r="L297" s="8">
        <v>0.36417836666722569</v>
      </c>
      <c r="M297" s="7">
        <v>65.552106000100622</v>
      </c>
      <c r="N297" s="7"/>
      <c r="O297" s="47"/>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row>
    <row r="298" spans="2:63" x14ac:dyDescent="0.3">
      <c r="B298" s="7">
        <v>26.019178082191782</v>
      </c>
      <c r="C298" s="12">
        <v>42370</v>
      </c>
      <c r="D298" s="1">
        <v>366</v>
      </c>
      <c r="E298" s="20">
        <v>33.440555555555548</v>
      </c>
      <c r="F298" s="7">
        <v>0.33440555555555546</v>
      </c>
      <c r="G298" s="6">
        <v>48.903255771003685</v>
      </c>
      <c r="H298" s="22">
        <v>7.7409906567242996E-3</v>
      </c>
      <c r="I298" s="19">
        <v>1.4381279339512519E-2</v>
      </c>
      <c r="J298" s="8">
        <v>0.82224946665015219</v>
      </c>
      <c r="K298" s="23">
        <v>1.2901651094540498</v>
      </c>
      <c r="L298" s="8">
        <v>0.37855964600673819</v>
      </c>
      <c r="M298" s="7">
        <v>68.140736281212881</v>
      </c>
      <c r="N298" s="7"/>
      <c r="O298" s="47"/>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row>
    <row r="299" spans="2:63" x14ac:dyDescent="0.3">
      <c r="B299" s="7">
        <v>27.019178082191782</v>
      </c>
      <c r="C299" s="12">
        <v>42736</v>
      </c>
      <c r="D299" s="1">
        <v>365</v>
      </c>
      <c r="E299" s="20">
        <v>36.278958333333328</v>
      </c>
      <c r="F299" s="7">
        <v>0.36278958333333328</v>
      </c>
      <c r="G299" s="6">
        <v>50.918753456188867</v>
      </c>
      <c r="H299" s="22">
        <v>7.7409906567242996E-3</v>
      </c>
      <c r="I299" s="19">
        <v>1.5601948749667971E-2</v>
      </c>
      <c r="J299" s="8">
        <v>0.80664751790048417</v>
      </c>
      <c r="K299" s="23">
        <v>1.2901651094540498</v>
      </c>
      <c r="L299" s="8">
        <v>0.39416159475640616</v>
      </c>
      <c r="M299" s="7">
        <v>70.949087056153104</v>
      </c>
      <c r="N299" s="7"/>
      <c r="O299" s="47"/>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row>
    <row r="300" spans="2:63" x14ac:dyDescent="0.3">
      <c r="B300" s="7">
        <v>28.019178082191782</v>
      </c>
      <c r="C300" s="12">
        <v>43101</v>
      </c>
      <c r="D300" s="1">
        <v>365</v>
      </c>
      <c r="E300" s="20">
        <v>18.305530303030302</v>
      </c>
      <c r="F300" s="7">
        <v>0.18305530303030304</v>
      </c>
      <c r="G300" s="6">
        <v>51.935727361912775</v>
      </c>
      <c r="H300" s="22">
        <v>7.7409906567242996E-3</v>
      </c>
      <c r="I300" s="22">
        <v>7.872385502341173E-3</v>
      </c>
      <c r="J300" s="8">
        <v>0.79877513239814302</v>
      </c>
      <c r="K300" s="23">
        <v>1.2901651094540498</v>
      </c>
      <c r="L300" s="8">
        <v>0.40203398025874731</v>
      </c>
      <c r="M300" s="7">
        <v>72.366116446574523</v>
      </c>
      <c r="N300" s="7"/>
      <c r="O300" s="47"/>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row>
    <row r="301" spans="2:63" x14ac:dyDescent="0.3">
      <c r="B301" s="7">
        <v>29.019178082191782</v>
      </c>
      <c r="C301" s="12">
        <v>43466</v>
      </c>
      <c r="D301" s="1">
        <v>365</v>
      </c>
      <c r="E301" s="20">
        <v>28.501249999999995</v>
      </c>
      <c r="F301" s="7">
        <v>0.28501249999999995</v>
      </c>
      <c r="G301" s="6">
        <v>53.519130139690553</v>
      </c>
      <c r="H301" s="22">
        <v>7.7409906567242996E-3</v>
      </c>
      <c r="I301" s="19">
        <v>1.2257106108609079E-2</v>
      </c>
      <c r="J301" s="8">
        <v>0.78651802628953393</v>
      </c>
      <c r="K301" s="23">
        <v>1.2901651094540498</v>
      </c>
      <c r="L301" s="8">
        <v>0.4142910863673564</v>
      </c>
      <c r="M301" s="7">
        <v>74.572395546124156</v>
      </c>
      <c r="N301" s="7"/>
      <c r="O301" s="47"/>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row>
    <row r="302" spans="2:63" x14ac:dyDescent="0.3">
      <c r="B302" s="7">
        <v>30</v>
      </c>
      <c r="C302" s="12">
        <v>43831</v>
      </c>
      <c r="D302" s="1">
        <v>366</v>
      </c>
      <c r="E302" s="20">
        <v>14.165833333333332</v>
      </c>
      <c r="F302" s="7">
        <v>0.1416583333333333</v>
      </c>
      <c r="G302" s="6">
        <v>54.306120880431294</v>
      </c>
      <c r="H302" s="22">
        <v>7.7409906567242996E-3</v>
      </c>
      <c r="I302" s="22">
        <v>6.0920879710026085E-3</v>
      </c>
      <c r="J302" s="8">
        <v>0.78042593831853135</v>
      </c>
      <c r="K302" s="23">
        <v>1.2901651094540498</v>
      </c>
      <c r="L302" s="8">
        <v>0.42038317433835903</v>
      </c>
      <c r="M302" s="7">
        <v>75.668971380904622</v>
      </c>
      <c r="N302" s="7"/>
      <c r="O302" s="47"/>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row>
    <row r="303" spans="2:63" x14ac:dyDescent="0.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row>
    <row r="304" spans="2:63" x14ac:dyDescent="0.3">
      <c r="C304" s="13" t="s">
        <v>103</v>
      </c>
      <c r="F304" s="7">
        <v>0.32583672528258778</v>
      </c>
      <c r="H304" s="22">
        <v>7.740990656724297E-3</v>
      </c>
      <c r="I304" s="19">
        <v>1.4012772477945301E-2</v>
      </c>
      <c r="K304" s="23">
        <v>1.2901651094540498</v>
      </c>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row>
    <row r="305" spans="1:63" x14ac:dyDescent="0.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row>
    <row r="306" spans="1:63" x14ac:dyDescent="0.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row>
    <row r="307" spans="1:63" ht="14.4" x14ac:dyDescent="0.3">
      <c r="A307" s="3" t="s">
        <v>108</v>
      </c>
      <c r="C307" s="4" t="s">
        <v>76</v>
      </c>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row>
    <row r="308" spans="1:63" x14ac:dyDescent="0.3">
      <c r="C308" s="4" t="s">
        <v>53</v>
      </c>
      <c r="G308" s="6">
        <v>1</v>
      </c>
      <c r="H308" s="9" t="s">
        <v>77</v>
      </c>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row>
    <row r="309" spans="1:63" x14ac:dyDescent="0.3">
      <c r="C309" s="4" t="s">
        <v>78</v>
      </c>
      <c r="G309" s="7">
        <v>3.1999999999999999E-5</v>
      </c>
      <c r="H309" s="9" t="s">
        <v>79</v>
      </c>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row>
    <row r="310" spans="1:63" x14ac:dyDescent="0.3">
      <c r="C310" s="4" t="s">
        <v>80</v>
      </c>
      <c r="G310" s="19">
        <v>0.05</v>
      </c>
      <c r="H310" s="9" t="s">
        <v>79</v>
      </c>
      <c r="J310" s="19">
        <v>1.3055555555555556E-2</v>
      </c>
      <c r="K310" s="9" t="s">
        <v>81</v>
      </c>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row>
    <row r="311" spans="1:63" x14ac:dyDescent="0.3">
      <c r="C311" s="4" t="s">
        <v>124</v>
      </c>
      <c r="G311" s="19">
        <v>3.5874566517632205E-2</v>
      </c>
      <c r="H311" s="9" t="s">
        <v>79</v>
      </c>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row>
    <row r="312" spans="1:63" x14ac:dyDescent="0.3">
      <c r="C312" s="4" t="s">
        <v>131</v>
      </c>
      <c r="G312" s="19">
        <v>1.0384904641150999E-2</v>
      </c>
      <c r="H312" s="9" t="s">
        <v>79</v>
      </c>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row>
    <row r="313" spans="1:63" x14ac:dyDescent="0.3">
      <c r="C313" s="4" t="s">
        <v>84</v>
      </c>
      <c r="G313" s="18">
        <v>6024.0999999999995</v>
      </c>
      <c r="H313" s="9" t="s">
        <v>81</v>
      </c>
      <c r="J313" s="18">
        <v>1084338</v>
      </c>
      <c r="K313" s="9" t="s">
        <v>85</v>
      </c>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row>
    <row r="314" spans="1:63" x14ac:dyDescent="0.3">
      <c r="C314" s="4" t="s">
        <v>86</v>
      </c>
      <c r="G314" s="6">
        <v>99.972842530839557</v>
      </c>
      <c r="H314" s="9" t="s">
        <v>87</v>
      </c>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row>
    <row r="315" spans="1:63" x14ac:dyDescent="0.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row>
    <row r="316" spans="1:63" ht="55.2" x14ac:dyDescent="0.3">
      <c r="B316" s="11" t="s">
        <v>27</v>
      </c>
      <c r="C316" s="11" t="s">
        <v>28</v>
      </c>
      <c r="D316" s="11" t="s">
        <v>88</v>
      </c>
      <c r="E316" s="11" t="s">
        <v>89</v>
      </c>
      <c r="F316" s="11" t="s">
        <v>90</v>
      </c>
      <c r="G316" s="11" t="s">
        <v>91</v>
      </c>
      <c r="H316" s="11" t="s">
        <v>92</v>
      </c>
      <c r="I316" s="11" t="s">
        <v>93</v>
      </c>
      <c r="J316" s="11" t="s">
        <v>94</v>
      </c>
      <c r="K316" s="11" t="s">
        <v>95</v>
      </c>
      <c r="L316" s="11" t="s">
        <v>96</v>
      </c>
      <c r="M316" s="11" t="s">
        <v>97</v>
      </c>
      <c r="N316" s="11"/>
      <c r="O316" s="44"/>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row>
    <row r="317" spans="1:63" x14ac:dyDescent="0.3">
      <c r="B317" s="10" t="s">
        <v>36</v>
      </c>
      <c r="C317" s="10" t="s">
        <v>40</v>
      </c>
      <c r="D317" s="10" t="s">
        <v>40</v>
      </c>
      <c r="E317" s="10" t="s">
        <v>39</v>
      </c>
      <c r="F317" s="10" t="s">
        <v>98</v>
      </c>
      <c r="G317" s="10" t="s">
        <v>99</v>
      </c>
      <c r="H317" s="10" t="s">
        <v>100</v>
      </c>
      <c r="I317" s="10" t="s">
        <v>101</v>
      </c>
      <c r="J317" s="10" t="s">
        <v>101</v>
      </c>
      <c r="K317" s="10" t="s">
        <v>40</v>
      </c>
      <c r="L317" s="10" t="s">
        <v>101</v>
      </c>
      <c r="M317" s="10" t="s">
        <v>102</v>
      </c>
      <c r="N317" s="10"/>
      <c r="O317" s="45"/>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row>
    <row r="318" spans="1:63" x14ac:dyDescent="0.3">
      <c r="B318" s="7">
        <v>1</v>
      </c>
      <c r="C318" s="12">
        <v>33239</v>
      </c>
      <c r="D318" s="1">
        <v>365</v>
      </c>
      <c r="E318" s="20">
        <v>58.48555555555555</v>
      </c>
      <c r="F318" s="7">
        <v>0.58485555555555546</v>
      </c>
      <c r="G318" s="6">
        <v>3.2491975308641972</v>
      </c>
      <c r="H318" s="19">
        <v>3.23216721978851E-2</v>
      </c>
      <c r="I318" s="8">
        <v>0.10501949749877024</v>
      </c>
      <c r="J318" s="18">
        <v>6023.9949805025008</v>
      </c>
      <c r="K318" s="25">
        <v>0.64643344395770197</v>
      </c>
      <c r="L318" s="8">
        <v>0.10501949749877024</v>
      </c>
      <c r="M318" s="7">
        <v>18.903509549778644</v>
      </c>
      <c r="N318" s="7"/>
      <c r="O318" s="47"/>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row>
    <row r="319" spans="1:63" x14ac:dyDescent="0.3">
      <c r="B319" s="7">
        <v>2.0027397260273974</v>
      </c>
      <c r="C319" s="12">
        <v>33604</v>
      </c>
      <c r="D319" s="1">
        <v>366</v>
      </c>
      <c r="E319" s="20">
        <v>34.081993265993269</v>
      </c>
      <c r="F319" s="7">
        <v>0.34081993265993271</v>
      </c>
      <c r="G319" s="6">
        <v>5.1426416011971563</v>
      </c>
      <c r="H319" s="19">
        <v>2.3255663626504202E-2</v>
      </c>
      <c r="I319" s="19">
        <v>4.4033298395262266E-2</v>
      </c>
      <c r="J319" s="18">
        <v>6023.9509472041054</v>
      </c>
      <c r="K319" s="25">
        <v>0.465113272530084</v>
      </c>
      <c r="L319" s="8">
        <v>0.1490527958940325</v>
      </c>
      <c r="M319" s="7">
        <v>26.829503260925851</v>
      </c>
      <c r="N319" s="7"/>
      <c r="O319" s="47"/>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row>
    <row r="320" spans="1:63" x14ac:dyDescent="0.3">
      <c r="B320" s="7">
        <v>3.0027397260273974</v>
      </c>
      <c r="C320" s="12">
        <v>33970</v>
      </c>
      <c r="D320" s="1">
        <v>365</v>
      </c>
      <c r="E320" s="20">
        <v>41.843172727272716</v>
      </c>
      <c r="F320" s="7">
        <v>0.41843172727272715</v>
      </c>
      <c r="G320" s="6">
        <v>7.4672623082678626</v>
      </c>
      <c r="H320" s="19">
        <v>2.7902072976060999E-2</v>
      </c>
      <c r="I320" s="19">
        <v>6.4861736610349371E-2</v>
      </c>
      <c r="J320" s="18">
        <v>6023.8860854674949</v>
      </c>
      <c r="K320" s="25">
        <v>0.55804145952121997</v>
      </c>
      <c r="L320" s="8">
        <v>0.21391453250438186</v>
      </c>
      <c r="M320" s="7">
        <v>38.504615850788738</v>
      </c>
      <c r="N320" s="7"/>
      <c r="O320" s="47"/>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row>
    <row r="321" spans="2:63" x14ac:dyDescent="0.3">
      <c r="B321" s="7">
        <v>4.0027397260273974</v>
      </c>
      <c r="C321" s="12">
        <v>34335</v>
      </c>
      <c r="D321" s="1">
        <v>365</v>
      </c>
      <c r="E321" s="20">
        <v>38.299837662337659</v>
      </c>
      <c r="F321" s="7">
        <v>0.3829983766233766</v>
      </c>
      <c r="G321" s="6">
        <v>9.5950310672866213</v>
      </c>
      <c r="H321" s="19">
        <v>3.0361085016578103E-2</v>
      </c>
      <c r="I321" s="19">
        <v>6.460136818818743E-2</v>
      </c>
      <c r="J321" s="18">
        <v>6023.8214840993069</v>
      </c>
      <c r="K321" s="25">
        <v>0.60722170033156198</v>
      </c>
      <c r="L321" s="8">
        <v>0.27851590069256926</v>
      </c>
      <c r="M321" s="7">
        <v>50.132862124662466</v>
      </c>
      <c r="N321" s="7"/>
      <c r="O321" s="47"/>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row>
    <row r="322" spans="2:63" x14ac:dyDescent="0.3">
      <c r="B322" s="7">
        <v>5.0027397260273974</v>
      </c>
      <c r="C322" s="12">
        <v>34700</v>
      </c>
      <c r="D322" s="1">
        <v>365</v>
      </c>
      <c r="E322" s="20">
        <v>39.319277777777771</v>
      </c>
      <c r="F322" s="7">
        <v>0.39319277777777767</v>
      </c>
      <c r="G322" s="6">
        <v>11.779435388274274</v>
      </c>
      <c r="H322" s="19">
        <v>3.0361085016578103E-2</v>
      </c>
      <c r="I322" s="19">
        <v>6.6320885300086715E-2</v>
      </c>
      <c r="J322" s="18">
        <v>6023.7551632140066</v>
      </c>
      <c r="K322" s="25">
        <v>0.60722170033156198</v>
      </c>
      <c r="L322" s="8">
        <v>0.34483678599265599</v>
      </c>
      <c r="M322" s="7">
        <v>62.070621478678078</v>
      </c>
      <c r="N322" s="7"/>
      <c r="O322" s="47"/>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row>
    <row r="323" spans="2:63" x14ac:dyDescent="0.3">
      <c r="B323" s="7">
        <v>6.0054794520547947</v>
      </c>
      <c r="C323" s="12">
        <v>35065</v>
      </c>
      <c r="D323" s="1">
        <v>366</v>
      </c>
      <c r="E323" s="20">
        <v>39.293030303030307</v>
      </c>
      <c r="F323" s="7">
        <v>0.39293030303030307</v>
      </c>
      <c r="G323" s="6">
        <v>13.962381516220402</v>
      </c>
      <c r="H323" s="19">
        <v>3.0361085016578103E-2</v>
      </c>
      <c r="I323" s="19">
        <v>6.6276612977182375E-2</v>
      </c>
      <c r="J323" s="18">
        <v>6023.6888866010295</v>
      </c>
      <c r="K323" s="25">
        <v>0.60722170033156198</v>
      </c>
      <c r="L323" s="8">
        <v>0.41111339896983834</v>
      </c>
      <c r="M323" s="7">
        <v>74.000411814570896</v>
      </c>
      <c r="N323" s="7"/>
      <c r="O323" s="47"/>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row>
    <row r="324" spans="2:63" x14ac:dyDescent="0.3">
      <c r="B324" s="7">
        <v>7.0054794520547947</v>
      </c>
      <c r="C324" s="12">
        <v>35431</v>
      </c>
      <c r="D324" s="1">
        <v>365</v>
      </c>
      <c r="E324" s="20">
        <v>56.534924242424246</v>
      </c>
      <c r="F324" s="7">
        <v>0.56534924242424245</v>
      </c>
      <c r="G324" s="6">
        <v>17.103210640799528</v>
      </c>
      <c r="H324" s="19">
        <v>3.0361085016578103E-2</v>
      </c>
      <c r="I324" s="19">
        <v>9.5358980073891389E-2</v>
      </c>
      <c r="J324" s="18">
        <v>6023.5935276209557</v>
      </c>
      <c r="K324" s="25">
        <v>0.60722170033156198</v>
      </c>
      <c r="L324" s="8">
        <v>0.50647237904372977</v>
      </c>
      <c r="M324" s="7">
        <v>91.16502822787136</v>
      </c>
      <c r="N324" s="7"/>
      <c r="O324" s="47"/>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row>
    <row r="325" spans="2:63" x14ac:dyDescent="0.3">
      <c r="B325" s="7">
        <v>8.0054794520547947</v>
      </c>
      <c r="C325" s="12">
        <v>35796</v>
      </c>
      <c r="D325" s="1">
        <v>365</v>
      </c>
      <c r="E325" s="20">
        <v>36.81159090909091</v>
      </c>
      <c r="F325" s="7">
        <v>0.36811590909090908</v>
      </c>
      <c r="G325" s="6">
        <v>19.148299024637911</v>
      </c>
      <c r="H325" s="19">
        <v>3.0361085016578103E-2</v>
      </c>
      <c r="I325" s="19">
        <v>6.2091102288133491E-2</v>
      </c>
      <c r="J325" s="18">
        <v>6023.5314365186678</v>
      </c>
      <c r="K325" s="25">
        <v>0.60722170033156198</v>
      </c>
      <c r="L325" s="8">
        <v>0.5685634813318633</v>
      </c>
      <c r="M325" s="20">
        <v>102.34142663973539</v>
      </c>
      <c r="N325" s="20"/>
      <c r="O325" s="48"/>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row>
    <row r="326" spans="2:63" x14ac:dyDescent="0.3">
      <c r="B326" s="7">
        <v>9.0054794520547947</v>
      </c>
      <c r="C326" s="12">
        <v>36161</v>
      </c>
      <c r="D326" s="1">
        <v>365</v>
      </c>
      <c r="E326" s="20">
        <v>35.012479166666658</v>
      </c>
      <c r="F326" s="7">
        <v>0.35012479166666655</v>
      </c>
      <c r="G326" s="6">
        <v>21.093436756119392</v>
      </c>
      <c r="H326" s="19">
        <v>3.0361085016578103E-2</v>
      </c>
      <c r="I326" s="19">
        <v>5.9056492034463108E-2</v>
      </c>
      <c r="J326" s="18">
        <v>6023.4723800266329</v>
      </c>
      <c r="K326" s="25">
        <v>0.60722170033156198</v>
      </c>
      <c r="L326" s="8">
        <v>0.62761997336632636</v>
      </c>
      <c r="M326" s="20">
        <v>112.97159520593874</v>
      </c>
      <c r="N326" s="20"/>
      <c r="O326" s="48"/>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row>
    <row r="327" spans="2:63" x14ac:dyDescent="0.3">
      <c r="B327" s="7">
        <v>10.008219178082191</v>
      </c>
      <c r="C327" s="12">
        <v>36526</v>
      </c>
      <c r="D327" s="1">
        <v>366</v>
      </c>
      <c r="E327" s="20">
        <v>32.784861111111105</v>
      </c>
      <c r="F327" s="7">
        <v>0.32784861111111102</v>
      </c>
      <c r="G327" s="6">
        <v>22.914817928958897</v>
      </c>
      <c r="H327" s="19">
        <v>3.0361085016578103E-2</v>
      </c>
      <c r="I327" s="19">
        <v>5.5299108636174966E-2</v>
      </c>
      <c r="J327" s="18">
        <v>6023.4170809179968</v>
      </c>
      <c r="K327" s="25">
        <v>0.60722170033156198</v>
      </c>
      <c r="L327" s="8">
        <v>0.68291908200250129</v>
      </c>
      <c r="M327" s="20">
        <v>122.92543476045023</v>
      </c>
      <c r="N327" s="20"/>
      <c r="O327" s="48"/>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row>
    <row r="328" spans="2:63" x14ac:dyDescent="0.3">
      <c r="B328" s="7">
        <v>11.008219178082191</v>
      </c>
      <c r="C328" s="12">
        <v>36892</v>
      </c>
      <c r="D328" s="1">
        <v>365</v>
      </c>
      <c r="E328" s="20">
        <v>33.904984848484844</v>
      </c>
      <c r="F328" s="7">
        <v>0.33904984848484843</v>
      </c>
      <c r="G328" s="6">
        <v>24.798428198319165</v>
      </c>
      <c r="H328" s="19">
        <v>3.0361085016578103E-2</v>
      </c>
      <c r="I328" s="19">
        <v>5.7188451526146711E-2</v>
      </c>
      <c r="J328" s="18">
        <v>6023.3598924664702</v>
      </c>
      <c r="K328" s="25">
        <v>0.60722170033156198</v>
      </c>
      <c r="L328" s="8">
        <v>0.740107533528648</v>
      </c>
      <c r="M328" s="20">
        <v>133.21935603515664</v>
      </c>
      <c r="N328" s="20"/>
      <c r="O328" s="48"/>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row>
    <row r="329" spans="2:63" x14ac:dyDescent="0.3">
      <c r="B329" s="7">
        <v>12.008219178082191</v>
      </c>
      <c r="C329" s="12">
        <v>37257</v>
      </c>
      <c r="D329" s="1">
        <v>365</v>
      </c>
      <c r="E329" s="20">
        <v>9.2631481481481472</v>
      </c>
      <c r="F329" s="7">
        <v>9.2631481481481467E-2</v>
      </c>
      <c r="G329" s="6">
        <v>25.313047539882952</v>
      </c>
      <c r="H329" s="19">
        <v>3.0361085016578103E-2</v>
      </c>
      <c r="I329" s="19">
        <v>1.562440158039355E-2</v>
      </c>
      <c r="J329" s="18">
        <v>6023.3442680648895</v>
      </c>
      <c r="K329" s="25">
        <v>0.60722170033156198</v>
      </c>
      <c r="L329" s="8">
        <v>0.75573193510904157</v>
      </c>
      <c r="M329" s="20">
        <v>136.0317483196275</v>
      </c>
      <c r="N329" s="20"/>
      <c r="O329" s="48"/>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row>
    <row r="330" spans="2:63" x14ac:dyDescent="0.3">
      <c r="B330" s="7">
        <v>13.008219178082191</v>
      </c>
      <c r="C330" s="12">
        <v>37622</v>
      </c>
      <c r="D330" s="1">
        <v>365</v>
      </c>
      <c r="E330" s="20">
        <v>35.412797619047616</v>
      </c>
      <c r="F330" s="7">
        <v>0.35412797619047615</v>
      </c>
      <c r="G330" s="6">
        <v>27.280425185385596</v>
      </c>
      <c r="H330" s="19">
        <v>3.0361085016578103E-2</v>
      </c>
      <c r="I330" s="19">
        <v>5.9731719954821072E-2</v>
      </c>
      <c r="J330" s="18">
        <v>6023.2845363449351</v>
      </c>
      <c r="K330" s="25">
        <v>0.60722170033156198</v>
      </c>
      <c r="L330" s="8">
        <v>0.81546365506386265</v>
      </c>
      <c r="M330" s="20">
        <v>146.78345791149528</v>
      </c>
      <c r="N330" s="20"/>
      <c r="O330" s="48"/>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row>
    <row r="331" spans="2:63" x14ac:dyDescent="0.3">
      <c r="B331" s="7">
        <v>14.010958904109589</v>
      </c>
      <c r="C331" s="12">
        <v>37987</v>
      </c>
      <c r="D331" s="1">
        <v>366</v>
      </c>
      <c r="E331" s="20">
        <v>34.409151515151514</v>
      </c>
      <c r="F331" s="7">
        <v>0.34409151515151515</v>
      </c>
      <c r="G331" s="6">
        <v>29.192044714005124</v>
      </c>
      <c r="H331" s="19">
        <v>3.0361085016578103E-2</v>
      </c>
      <c r="I331" s="19">
        <v>5.8038843027768468E-2</v>
      </c>
      <c r="J331" s="18">
        <v>6023.226497501907</v>
      </c>
      <c r="K331" s="25">
        <v>0.60722170033156198</v>
      </c>
      <c r="L331" s="8">
        <v>0.87350249809163116</v>
      </c>
      <c r="M331" s="20">
        <v>157.23044965649362</v>
      </c>
      <c r="N331" s="20"/>
      <c r="O331" s="48"/>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row>
    <row r="332" spans="2:63" x14ac:dyDescent="0.3">
      <c r="B332" s="7">
        <v>15.010958904109589</v>
      </c>
      <c r="C332" s="12">
        <v>38353</v>
      </c>
      <c r="D332" s="1">
        <v>365</v>
      </c>
      <c r="E332" s="20">
        <v>30.835000000000001</v>
      </c>
      <c r="F332" s="7">
        <v>0.30835000000000001</v>
      </c>
      <c r="G332" s="6">
        <v>30.90510026956068</v>
      </c>
      <c r="H332" s="19">
        <v>3.0361085016578103E-2</v>
      </c>
      <c r="I332" s="19">
        <v>5.2010225360343665E-2</v>
      </c>
      <c r="J332" s="18">
        <v>6023.1744872765466</v>
      </c>
      <c r="K332" s="25">
        <v>0.60722170033156198</v>
      </c>
      <c r="L332" s="8">
        <v>0.92551272345197488</v>
      </c>
      <c r="M332" s="20">
        <v>166.59229022135548</v>
      </c>
      <c r="N332" s="20"/>
      <c r="O332" s="48"/>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row>
    <row r="333" spans="2:63" x14ac:dyDescent="0.3">
      <c r="B333" s="7">
        <v>16.010958904109589</v>
      </c>
      <c r="C333" s="12">
        <v>38718</v>
      </c>
      <c r="D333" s="1">
        <v>365</v>
      </c>
      <c r="E333" s="20">
        <v>36.069321428571428</v>
      </c>
      <c r="F333" s="7">
        <v>0.36069321428571427</v>
      </c>
      <c r="G333" s="6">
        <v>32.908951460036874</v>
      </c>
      <c r="H333" s="19">
        <v>3.0361085016578103E-2</v>
      </c>
      <c r="I333" s="19">
        <v>6.0839096354618857E-2</v>
      </c>
      <c r="J333" s="18">
        <v>6023.1136481801923</v>
      </c>
      <c r="K333" s="25">
        <v>0.60722170033156198</v>
      </c>
      <c r="L333" s="8">
        <v>0.9863518198065937</v>
      </c>
      <c r="M333" s="20">
        <v>177.54332756518687</v>
      </c>
      <c r="N333" s="20"/>
      <c r="O333" s="48"/>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row>
    <row r="334" spans="2:63" x14ac:dyDescent="0.3">
      <c r="B334" s="7">
        <v>17.010958904109589</v>
      </c>
      <c r="C334" s="12">
        <v>39083</v>
      </c>
      <c r="D334" s="1">
        <v>365</v>
      </c>
      <c r="E334" s="20">
        <v>29.101290043290042</v>
      </c>
      <c r="F334" s="7">
        <v>0.29101290043290046</v>
      </c>
      <c r="G334" s="6">
        <v>34.525689795775207</v>
      </c>
      <c r="H334" s="19">
        <v>3.0361085016578103E-2</v>
      </c>
      <c r="I334" s="19">
        <v>4.9085930060912608E-2</v>
      </c>
      <c r="J334" s="18">
        <v>6023.0645622501315</v>
      </c>
      <c r="K334" s="25">
        <v>0.60722170033156198</v>
      </c>
      <c r="L334" s="6">
        <v>1.0354377498675063</v>
      </c>
      <c r="M334" s="20">
        <v>186.37879497615111</v>
      </c>
      <c r="N334" s="20"/>
      <c r="O334" s="48"/>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row>
    <row r="335" spans="2:63" x14ac:dyDescent="0.3">
      <c r="B335" s="7">
        <v>18.013698630136986</v>
      </c>
      <c r="C335" s="12">
        <v>39448</v>
      </c>
      <c r="D335" s="1">
        <v>366</v>
      </c>
      <c r="E335" s="20">
        <v>24.245986111111115</v>
      </c>
      <c r="F335" s="7">
        <v>0.24245986111111115</v>
      </c>
      <c r="G335" s="6">
        <v>35.87268902417027</v>
      </c>
      <c r="H335" s="19">
        <v>3.0361085016578103E-2</v>
      </c>
      <c r="I335" s="19">
        <v>4.0896358090567575E-2</v>
      </c>
      <c r="J335" s="18">
        <v>6023.0236658920412</v>
      </c>
      <c r="K335" s="25">
        <v>0.60722170033156198</v>
      </c>
      <c r="L335" s="6">
        <v>1.0763341079580737</v>
      </c>
      <c r="M335" s="20">
        <v>193.74013943245328</v>
      </c>
      <c r="N335" s="20"/>
      <c r="O335" s="48"/>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row>
    <row r="336" spans="2:63" x14ac:dyDescent="0.3">
      <c r="B336" s="7">
        <v>19.013698630136986</v>
      </c>
      <c r="C336" s="12">
        <v>39814</v>
      </c>
      <c r="D336" s="1">
        <v>365</v>
      </c>
      <c r="E336" s="20">
        <v>37.444533333333339</v>
      </c>
      <c r="F336" s="7">
        <v>0.37444533333333341</v>
      </c>
      <c r="G336" s="6">
        <v>37.952940876022126</v>
      </c>
      <c r="H336" s="19">
        <v>3.0361085016578103E-2</v>
      </c>
      <c r="I336" s="19">
        <v>6.3158703329968119E-2</v>
      </c>
      <c r="J336" s="18">
        <v>6022.9605071887108</v>
      </c>
      <c r="K336" s="25">
        <v>0.60722170033156198</v>
      </c>
      <c r="L336" s="6">
        <v>1.1394928112880418</v>
      </c>
      <c r="M336" s="20">
        <v>205.10870603184753</v>
      </c>
      <c r="N336" s="20"/>
      <c r="O336" s="48"/>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row>
    <row r="337" spans="1:63" x14ac:dyDescent="0.3">
      <c r="B337" s="7">
        <v>20.013698630136986</v>
      </c>
      <c r="C337" s="12">
        <v>40179</v>
      </c>
      <c r="D337" s="1">
        <v>365</v>
      </c>
      <c r="E337" s="20">
        <v>33.194666666666663</v>
      </c>
      <c r="F337" s="7">
        <v>0.33194666666666661</v>
      </c>
      <c r="G337" s="6">
        <v>39.797089024170276</v>
      </c>
      <c r="H337" s="19">
        <v>3.0361085016578103E-2</v>
      </c>
      <c r="I337" s="19">
        <v>5.5990338709090988E-2</v>
      </c>
      <c r="J337" s="18">
        <v>6022.9045168500015</v>
      </c>
      <c r="K337" s="25">
        <v>0.60722170033156198</v>
      </c>
      <c r="L337" s="6">
        <v>1.1954831499971328</v>
      </c>
      <c r="M337" s="20">
        <v>215.1869669994839</v>
      </c>
      <c r="N337" s="20"/>
      <c r="O337" s="48"/>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row>
    <row r="338" spans="1:63" x14ac:dyDescent="0.3">
      <c r="B338" s="7">
        <v>21.013698630136986</v>
      </c>
      <c r="C338" s="12">
        <v>40544</v>
      </c>
      <c r="D338" s="1">
        <v>365</v>
      </c>
      <c r="E338" s="20">
        <v>27.210638888888891</v>
      </c>
      <c r="F338" s="7">
        <v>0.27210638888888888</v>
      </c>
      <c r="G338" s="6">
        <v>41.308791184664102</v>
      </c>
      <c r="H338" s="19">
        <v>3.0361085016578103E-2</v>
      </c>
      <c r="I338" s="19">
        <v>4.5896917814497881E-2</v>
      </c>
      <c r="J338" s="18">
        <v>6022.8586199321871</v>
      </c>
      <c r="K338" s="25">
        <v>0.60722170033156198</v>
      </c>
      <c r="L338" s="6">
        <v>1.2413800678116307</v>
      </c>
      <c r="M338" s="20">
        <v>223.44841220609354</v>
      </c>
      <c r="N338" s="20"/>
      <c r="O338" s="48"/>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row>
    <row r="339" spans="1:63" x14ac:dyDescent="0.3">
      <c r="B339" s="7">
        <v>22.016438356164382</v>
      </c>
      <c r="C339" s="12">
        <v>40909</v>
      </c>
      <c r="D339" s="1">
        <v>366</v>
      </c>
      <c r="E339" s="20">
        <v>11.702698412698414</v>
      </c>
      <c r="F339" s="7">
        <v>0.11702698412698413</v>
      </c>
      <c r="G339" s="6">
        <v>41.958941096480679</v>
      </c>
      <c r="H339" s="19">
        <v>3.0361085016578103E-2</v>
      </c>
      <c r="I339" s="19">
        <v>1.97392567461839E-2</v>
      </c>
      <c r="J339" s="18">
        <v>6022.838880675441</v>
      </c>
      <c r="K339" s="25">
        <v>0.60722170033156198</v>
      </c>
      <c r="L339" s="6">
        <v>1.2611193245578145</v>
      </c>
      <c r="M339" s="20">
        <v>227.00147842040661</v>
      </c>
      <c r="N339" s="20"/>
      <c r="O339" s="48"/>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row>
    <row r="340" spans="1:63" x14ac:dyDescent="0.3">
      <c r="B340" s="7">
        <v>23.016438356164382</v>
      </c>
      <c r="C340" s="12">
        <v>41275</v>
      </c>
      <c r="D340" s="1">
        <v>365</v>
      </c>
      <c r="E340" s="20">
        <v>28.968819444444442</v>
      </c>
      <c r="F340" s="7">
        <v>0.28968819444444444</v>
      </c>
      <c r="G340" s="6">
        <v>43.56831995450537</v>
      </c>
      <c r="H340" s="19">
        <v>3.0361085016578103E-2</v>
      </c>
      <c r="I340" s="19">
        <v>4.8862488332371029E-2</v>
      </c>
      <c r="J340" s="18">
        <v>6022.7900181871082</v>
      </c>
      <c r="K340" s="25">
        <v>0.60722170033156198</v>
      </c>
      <c r="L340" s="6">
        <v>1.3099818128901854</v>
      </c>
      <c r="M340" s="20">
        <v>235.79672632023338</v>
      </c>
      <c r="N340" s="20"/>
      <c r="O340" s="48"/>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row>
    <row r="341" spans="1:63" x14ac:dyDescent="0.3">
      <c r="B341" s="7">
        <v>24.016438356164382</v>
      </c>
      <c r="C341" s="12">
        <v>41640</v>
      </c>
      <c r="D341" s="1">
        <v>365</v>
      </c>
      <c r="E341" s="20">
        <v>26.496319444444438</v>
      </c>
      <c r="F341" s="7">
        <v>0.26496319444444444</v>
      </c>
      <c r="G341" s="6">
        <v>45.040337701418949</v>
      </c>
      <c r="H341" s="19">
        <v>3.0361085016578103E-2</v>
      </c>
      <c r="I341" s="19">
        <v>4.469205595995495E-2</v>
      </c>
      <c r="J341" s="18">
        <v>6022.7453261311484</v>
      </c>
      <c r="K341" s="25">
        <v>0.60722170033156198</v>
      </c>
      <c r="L341" s="6">
        <v>1.3546738688501403</v>
      </c>
      <c r="M341" s="20">
        <v>243.84129639302526</v>
      </c>
      <c r="N341" s="20"/>
      <c r="O341" s="48"/>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row>
    <row r="342" spans="1:63" x14ac:dyDescent="0.3">
      <c r="B342" s="7">
        <v>25.016438356164382</v>
      </c>
      <c r="C342" s="12">
        <v>42005</v>
      </c>
      <c r="D342" s="1">
        <v>365</v>
      </c>
      <c r="E342" s="20">
        <v>36.091969696969699</v>
      </c>
      <c r="F342" s="7">
        <v>0.360919696969697</v>
      </c>
      <c r="G342" s="6">
        <v>47.045447129028375</v>
      </c>
      <c r="H342" s="19">
        <v>3.0361085016578103E-2</v>
      </c>
      <c r="I342" s="19">
        <v>6.0877297799192098E-2</v>
      </c>
      <c r="J342" s="18">
        <v>6022.6844488333491</v>
      </c>
      <c r="K342" s="25">
        <v>0.60722170033156198</v>
      </c>
      <c r="L342" s="6">
        <v>1.4155511666493323</v>
      </c>
      <c r="M342" s="20">
        <v>254.79920999687982</v>
      </c>
      <c r="N342" s="20"/>
      <c r="O342" s="48"/>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row>
    <row r="343" spans="1:63" x14ac:dyDescent="0.3">
      <c r="B343" s="7">
        <v>26.019178082191782</v>
      </c>
      <c r="C343" s="12">
        <v>42370</v>
      </c>
      <c r="D343" s="1">
        <v>366</v>
      </c>
      <c r="E343" s="20">
        <v>33.440555555555548</v>
      </c>
      <c r="F343" s="7">
        <v>0.33440555555555546</v>
      </c>
      <c r="G343" s="6">
        <v>48.903255771003685</v>
      </c>
      <c r="H343" s="19">
        <v>3.0361085016578103E-2</v>
      </c>
      <c r="I343" s="19">
        <v>5.640508612354584E-2</v>
      </c>
      <c r="J343" s="18">
        <v>6022.6280437472251</v>
      </c>
      <c r="K343" s="25">
        <v>0.60722170033156198</v>
      </c>
      <c r="L343" s="6">
        <v>1.4719562527728782</v>
      </c>
      <c r="M343" s="20">
        <v>264.9521254991181</v>
      </c>
      <c r="N343" s="20"/>
      <c r="O343" s="48"/>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row>
    <row r="344" spans="1:63" x14ac:dyDescent="0.3">
      <c r="B344" s="7">
        <v>27.019178082191782</v>
      </c>
      <c r="C344" s="12">
        <v>42736</v>
      </c>
      <c r="D344" s="1">
        <v>365</v>
      </c>
      <c r="E344" s="20">
        <v>36.278958333333328</v>
      </c>
      <c r="F344" s="7">
        <v>0.36278958333333328</v>
      </c>
      <c r="G344" s="6">
        <v>50.918753456188867</v>
      </c>
      <c r="H344" s="19">
        <v>3.0361085016578103E-2</v>
      </c>
      <c r="I344" s="19">
        <v>6.1192696570623768E-2</v>
      </c>
      <c r="J344" s="18">
        <v>6022.5668510506548</v>
      </c>
      <c r="K344" s="25">
        <v>0.60722170033156198</v>
      </c>
      <c r="L344" s="6">
        <v>1.533148949343502</v>
      </c>
      <c r="M344" s="20">
        <v>275.96681088183038</v>
      </c>
      <c r="N344" s="20"/>
      <c r="O344" s="48"/>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row>
    <row r="345" spans="1:63" x14ac:dyDescent="0.3">
      <c r="B345" s="7">
        <v>28.019178082191782</v>
      </c>
      <c r="C345" s="12">
        <v>43101</v>
      </c>
      <c r="D345" s="1">
        <v>365</v>
      </c>
      <c r="E345" s="20">
        <v>18.305530303030302</v>
      </c>
      <c r="F345" s="7">
        <v>0.18305530303030304</v>
      </c>
      <c r="G345" s="6">
        <v>51.935727361912775</v>
      </c>
      <c r="H345" s="19">
        <v>3.0361085016578103E-2</v>
      </c>
      <c r="I345" s="19">
        <v>3.0876431211324988E-2</v>
      </c>
      <c r="J345" s="18">
        <v>6022.5359746194436</v>
      </c>
      <c r="K345" s="25">
        <v>0.60722170033156198</v>
      </c>
      <c r="L345" s="6">
        <v>1.564025380554827</v>
      </c>
      <c r="M345" s="20">
        <v>281.52456849986885</v>
      </c>
      <c r="N345" s="20"/>
      <c r="O345" s="48"/>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row>
    <row r="346" spans="1:63" x14ac:dyDescent="0.3">
      <c r="B346" s="7">
        <v>29.019178082191782</v>
      </c>
      <c r="C346" s="12">
        <v>43466</v>
      </c>
      <c r="D346" s="1">
        <v>365</v>
      </c>
      <c r="E346" s="20">
        <v>28.501249999999995</v>
      </c>
      <c r="F346" s="7">
        <v>0.28501249999999995</v>
      </c>
      <c r="G346" s="6">
        <v>53.519130139690553</v>
      </c>
      <c r="H346" s="19">
        <v>3.0361085016578103E-2</v>
      </c>
      <c r="I346" s="19">
        <v>4.8073826351597029E-2</v>
      </c>
      <c r="J346" s="18">
        <v>6022.4879007930922</v>
      </c>
      <c r="K346" s="25">
        <v>0.60722170033156198</v>
      </c>
      <c r="L346" s="6">
        <v>1.6120992069064239</v>
      </c>
      <c r="M346" s="20">
        <v>290.17785724315632</v>
      </c>
      <c r="N346" s="20"/>
      <c r="O346" s="48"/>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row>
    <row r="347" spans="1:63" x14ac:dyDescent="0.3">
      <c r="B347" s="7">
        <v>30</v>
      </c>
      <c r="C347" s="12">
        <v>43831</v>
      </c>
      <c r="D347" s="1">
        <v>366</v>
      </c>
      <c r="E347" s="20">
        <v>14.165833333333332</v>
      </c>
      <c r="F347" s="7">
        <v>0.1416583333333333</v>
      </c>
      <c r="G347" s="6">
        <v>54.306120880431294</v>
      </c>
      <c r="H347" s="19">
        <v>3.0361085016578103E-2</v>
      </c>
      <c r="I347" s="19">
        <v>2.3893892786889401E-2</v>
      </c>
      <c r="J347" s="18">
        <v>6022.4640069003053</v>
      </c>
      <c r="K347" s="25">
        <v>0.60722170033156198</v>
      </c>
      <c r="L347" s="6">
        <v>1.6359930996933134</v>
      </c>
      <c r="M347" s="20">
        <v>294.47875794479643</v>
      </c>
      <c r="N347" s="20"/>
      <c r="O347" s="48"/>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row>
    <row r="348" spans="1:63" x14ac:dyDescent="0.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row>
    <row r="349" spans="1:63" x14ac:dyDescent="0.3">
      <c r="C349" s="13" t="s">
        <v>103</v>
      </c>
      <c r="F349" s="7">
        <v>0.32583672528258778</v>
      </c>
      <c r="H349" s="19">
        <v>3.0107623474935289E-2</v>
      </c>
      <c r="I349" s="19">
        <v>5.4533103323110448E-2</v>
      </c>
      <c r="K349" s="25">
        <v>0.64643344395770197</v>
      </c>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row>
    <row r="350" spans="1:63" x14ac:dyDescent="0.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row>
    <row r="351" spans="1:63" x14ac:dyDescent="0.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row>
    <row r="352" spans="1:63" ht="14.4" x14ac:dyDescent="0.3">
      <c r="A352" s="3" t="s">
        <v>109</v>
      </c>
      <c r="C352" s="4" t="s">
        <v>76</v>
      </c>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row>
    <row r="353" spans="2:63" x14ac:dyDescent="0.3">
      <c r="C353" s="4" t="s">
        <v>53</v>
      </c>
      <c r="G353" s="6">
        <v>1</v>
      </c>
      <c r="H353" s="9" t="s">
        <v>77</v>
      </c>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row>
    <row r="354" spans="2:63" x14ac:dyDescent="0.3">
      <c r="C354" s="4" t="s">
        <v>78</v>
      </c>
      <c r="G354" s="26">
        <v>3.3000000000000003E-5</v>
      </c>
      <c r="H354" s="9" t="s">
        <v>79</v>
      </c>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row>
    <row r="355" spans="2:63" x14ac:dyDescent="0.3">
      <c r="C355" s="4" t="s">
        <v>80</v>
      </c>
      <c r="G355" s="8">
        <v>0.1</v>
      </c>
      <c r="H355" s="9" t="s">
        <v>79</v>
      </c>
      <c r="J355" s="19">
        <v>2.6111111111111113E-2</v>
      </c>
      <c r="K355" s="9" t="s">
        <v>81</v>
      </c>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row>
    <row r="356" spans="2:63" x14ac:dyDescent="0.3">
      <c r="C356" s="4" t="s">
        <v>124</v>
      </c>
      <c r="G356" s="19">
        <v>3.7922932219517098E-2</v>
      </c>
      <c r="H356" s="9" t="s">
        <v>79</v>
      </c>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row>
    <row r="357" spans="2:63" x14ac:dyDescent="0.3">
      <c r="C357" s="4" t="s">
        <v>131</v>
      </c>
      <c r="G357" s="8">
        <v>0.237229538829651</v>
      </c>
      <c r="H357" s="9" t="s">
        <v>79</v>
      </c>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row>
    <row r="358" spans="2:63" x14ac:dyDescent="0.3">
      <c r="C358" s="4" t="s">
        <v>84</v>
      </c>
      <c r="G358" s="6">
        <v>2.4582908375203001</v>
      </c>
      <c r="H358" s="9" t="s">
        <v>81</v>
      </c>
      <c r="J358" s="20">
        <v>442.49235075365402</v>
      </c>
      <c r="K358" s="9" t="s">
        <v>85</v>
      </c>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row>
    <row r="359" spans="2:63" x14ac:dyDescent="0.3">
      <c r="C359" s="4" t="s">
        <v>86</v>
      </c>
      <c r="G359" s="6">
        <v>0</v>
      </c>
      <c r="H359" s="9" t="s">
        <v>87</v>
      </c>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row>
    <row r="360" spans="2:63" x14ac:dyDescent="0.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row>
    <row r="361" spans="2:63" ht="55.2" x14ac:dyDescent="0.3">
      <c r="B361" s="11" t="s">
        <v>27</v>
      </c>
      <c r="C361" s="11" t="s">
        <v>28</v>
      </c>
      <c r="D361" s="11" t="s">
        <v>88</v>
      </c>
      <c r="E361" s="11" t="s">
        <v>89</v>
      </c>
      <c r="F361" s="11" t="s">
        <v>90</v>
      </c>
      <c r="G361" s="11" t="s">
        <v>91</v>
      </c>
      <c r="H361" s="11" t="s">
        <v>92</v>
      </c>
      <c r="I361" s="11" t="s">
        <v>93</v>
      </c>
      <c r="J361" s="11" t="s">
        <v>94</v>
      </c>
      <c r="K361" s="11" t="s">
        <v>95</v>
      </c>
      <c r="L361" s="11" t="s">
        <v>96</v>
      </c>
      <c r="M361" s="11" t="s">
        <v>97</v>
      </c>
      <c r="N361" s="11"/>
      <c r="O361" s="44"/>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row>
    <row r="362" spans="2:63" x14ac:dyDescent="0.3">
      <c r="B362" s="10" t="s">
        <v>36</v>
      </c>
      <c r="C362" s="10" t="s">
        <v>40</v>
      </c>
      <c r="D362" s="10" t="s">
        <v>40</v>
      </c>
      <c r="E362" s="10" t="s">
        <v>39</v>
      </c>
      <c r="F362" s="10" t="s">
        <v>98</v>
      </c>
      <c r="G362" s="10" t="s">
        <v>99</v>
      </c>
      <c r="H362" s="10" t="s">
        <v>100</v>
      </c>
      <c r="I362" s="10" t="s">
        <v>101</v>
      </c>
      <c r="J362" s="10" t="s">
        <v>101</v>
      </c>
      <c r="K362" s="10" t="s">
        <v>40</v>
      </c>
      <c r="L362" s="10" t="s">
        <v>101</v>
      </c>
      <c r="M362" s="10" t="s">
        <v>102</v>
      </c>
      <c r="N362" s="10"/>
      <c r="O362" s="45"/>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row>
    <row r="363" spans="2:63" x14ac:dyDescent="0.3">
      <c r="B363" s="7">
        <v>1</v>
      </c>
      <c r="C363" s="12">
        <v>33239</v>
      </c>
      <c r="D363" s="1">
        <v>365</v>
      </c>
      <c r="E363" s="20">
        <v>58.48555555555555</v>
      </c>
      <c r="F363" s="7">
        <v>0.58485555555555546</v>
      </c>
      <c r="G363" s="6">
        <v>3.2491975308641972</v>
      </c>
      <c r="H363" s="8">
        <v>0.237229538829651</v>
      </c>
      <c r="I363" s="8">
        <v>0.77080563181335426</v>
      </c>
      <c r="J363" s="6">
        <v>1.6874852057069458</v>
      </c>
      <c r="K363" s="23">
        <v>2.3722953882965099</v>
      </c>
      <c r="L363" s="8">
        <v>0.77080563181335426</v>
      </c>
      <c r="M363" s="20">
        <v>138.74501372640376</v>
      </c>
      <c r="N363" s="20"/>
      <c r="O363" s="48"/>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row>
    <row r="364" spans="2:63" x14ac:dyDescent="0.3">
      <c r="B364" s="7">
        <v>2.0027397260273974</v>
      </c>
      <c r="C364" s="12">
        <v>33604</v>
      </c>
      <c r="D364" s="1">
        <v>366</v>
      </c>
      <c r="E364" s="20">
        <v>34.081993265993269</v>
      </c>
      <c r="F364" s="7">
        <v>0.34081993265993271</v>
      </c>
      <c r="G364" s="6">
        <v>5.1426416011971563</v>
      </c>
      <c r="H364" s="8">
        <v>0.237229538829651</v>
      </c>
      <c r="I364" s="8">
        <v>0.44918086360482523</v>
      </c>
      <c r="J364" s="6">
        <v>1.2383043421021207</v>
      </c>
      <c r="K364" s="23">
        <v>2.3722953882965099</v>
      </c>
      <c r="L364" s="6">
        <v>1.2199864954181794</v>
      </c>
      <c r="M364" s="20">
        <v>219.5975691752723</v>
      </c>
      <c r="N364" s="20"/>
      <c r="O364" s="48"/>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row>
    <row r="365" spans="2:63" x14ac:dyDescent="0.3">
      <c r="B365" s="7">
        <v>3.0027397260273974</v>
      </c>
      <c r="C365" s="12">
        <v>33970</v>
      </c>
      <c r="D365" s="1">
        <v>365</v>
      </c>
      <c r="E365" s="20">
        <v>41.843172727272716</v>
      </c>
      <c r="F365" s="7">
        <v>0.41843172727272715</v>
      </c>
      <c r="G365" s="6">
        <v>7.4672623082678626</v>
      </c>
      <c r="H365" s="8">
        <v>0.237229538829651</v>
      </c>
      <c r="I365" s="8">
        <v>0.55146869829224088</v>
      </c>
      <c r="J365" s="8">
        <v>0.68683564380987983</v>
      </c>
      <c r="K365" s="23">
        <v>2.3722953882965099</v>
      </c>
      <c r="L365" s="6">
        <v>1.7714551937104202</v>
      </c>
      <c r="M365" s="20">
        <v>318.86193486787562</v>
      </c>
      <c r="N365" s="20"/>
      <c r="O365" s="48"/>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row>
    <row r="366" spans="2:63" x14ac:dyDescent="0.3">
      <c r="B366" s="7">
        <v>4.0027397260273974</v>
      </c>
      <c r="C366" s="12">
        <v>34335</v>
      </c>
      <c r="D366" s="1">
        <v>365</v>
      </c>
      <c r="E366" s="20">
        <v>38.299837662337659</v>
      </c>
      <c r="F366" s="7">
        <v>0.3829983766233766</v>
      </c>
      <c r="G366" s="6">
        <v>9.5950310672866213</v>
      </c>
      <c r="H366" s="8">
        <v>0.237229538829651</v>
      </c>
      <c r="I366" s="8">
        <v>0.50476960143815908</v>
      </c>
      <c r="J366" s="8">
        <v>0.18206604237172075</v>
      </c>
      <c r="K366" s="23">
        <v>2.3722953882965099</v>
      </c>
      <c r="L366" s="6">
        <v>2.276224795148579</v>
      </c>
      <c r="M366" s="20">
        <v>409.72046312674422</v>
      </c>
      <c r="N366" s="20"/>
      <c r="O366" s="48"/>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row>
    <row r="367" spans="2:63" x14ac:dyDescent="0.3">
      <c r="B367" s="7">
        <v>5.0027397260273974</v>
      </c>
      <c r="C367" s="12">
        <v>34700</v>
      </c>
      <c r="D367" s="1">
        <v>365</v>
      </c>
      <c r="E367" s="20">
        <v>39.319277777777771</v>
      </c>
      <c r="F367" s="7">
        <v>0.39319277777777767</v>
      </c>
      <c r="G367" s="6">
        <v>11.779435388274274</v>
      </c>
      <c r="H367" s="8">
        <v>0.237229538829651</v>
      </c>
      <c r="I367" s="8">
        <v>0.18206604237172075</v>
      </c>
      <c r="J367" s="20">
        <v>1.0000000000000001E-9</v>
      </c>
      <c r="K367" s="23">
        <v>2.3722953882965099</v>
      </c>
      <c r="L367" s="6">
        <v>2.4582908375202996</v>
      </c>
      <c r="M367" s="20">
        <v>442.49235075365391</v>
      </c>
      <c r="N367" s="20"/>
      <c r="O367" s="48"/>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row>
    <row r="368" spans="2:63" x14ac:dyDescent="0.3">
      <c r="B368" s="7">
        <v>6.0054794520547947</v>
      </c>
      <c r="C368" s="12">
        <v>35065</v>
      </c>
      <c r="D368" s="1">
        <v>366</v>
      </c>
      <c r="E368" s="20">
        <v>39.293030303030307</v>
      </c>
      <c r="F368" s="7">
        <v>0.39293030303030307</v>
      </c>
      <c r="G368" s="6">
        <v>13.962381516220402</v>
      </c>
      <c r="H368" s="20">
        <v>1.0000000000000001E-9</v>
      </c>
      <c r="I368" s="20">
        <v>1.0000000000000001E-9</v>
      </c>
      <c r="J368" s="20">
        <v>1.0000000000000001E-9</v>
      </c>
      <c r="K368" s="24">
        <v>0</v>
      </c>
      <c r="L368" s="6">
        <v>2.4582908375202996</v>
      </c>
      <c r="M368" s="20">
        <v>442.49235075365391</v>
      </c>
      <c r="N368" s="20"/>
      <c r="O368" s="48"/>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row>
    <row r="369" spans="2:63" x14ac:dyDescent="0.3">
      <c r="B369" s="7">
        <v>7.0054794520547947</v>
      </c>
      <c r="C369" s="12">
        <v>35431</v>
      </c>
      <c r="D369" s="1">
        <v>365</v>
      </c>
      <c r="E369" s="20">
        <v>56.534924242424246</v>
      </c>
      <c r="F369" s="7">
        <v>0.56534924242424245</v>
      </c>
      <c r="G369" s="6">
        <v>17.103210640799528</v>
      </c>
      <c r="H369" s="20">
        <v>1.0000000000000001E-9</v>
      </c>
      <c r="I369" s="20">
        <v>1.0000000000000001E-9</v>
      </c>
      <c r="J369" s="20">
        <v>1.0000000000000001E-9</v>
      </c>
      <c r="K369" s="24">
        <v>0</v>
      </c>
      <c r="L369" s="6">
        <v>2.4582908375202996</v>
      </c>
      <c r="M369" s="20">
        <v>442.49235075365391</v>
      </c>
      <c r="N369" s="20"/>
      <c r="O369" s="48"/>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row>
    <row r="370" spans="2:63" x14ac:dyDescent="0.3">
      <c r="B370" s="7">
        <v>8.0054794520547947</v>
      </c>
      <c r="C370" s="12">
        <v>35796</v>
      </c>
      <c r="D370" s="1">
        <v>365</v>
      </c>
      <c r="E370" s="20">
        <v>36.81159090909091</v>
      </c>
      <c r="F370" s="7">
        <v>0.36811590909090908</v>
      </c>
      <c r="G370" s="6">
        <v>19.148299024637911</v>
      </c>
      <c r="H370" s="20">
        <v>1.0000000000000001E-9</v>
      </c>
      <c r="I370" s="20">
        <v>1.0000000000000001E-9</v>
      </c>
      <c r="J370" s="20">
        <v>1.0000000000000001E-9</v>
      </c>
      <c r="K370" s="24">
        <v>0</v>
      </c>
      <c r="L370" s="6">
        <v>2.4582908375202996</v>
      </c>
      <c r="M370" s="20">
        <v>442.49235075365391</v>
      </c>
      <c r="N370" s="20"/>
      <c r="O370" s="48"/>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row>
    <row r="371" spans="2:63" x14ac:dyDescent="0.3">
      <c r="B371" s="7">
        <v>9.0054794520547947</v>
      </c>
      <c r="C371" s="12">
        <v>36161</v>
      </c>
      <c r="D371" s="1">
        <v>365</v>
      </c>
      <c r="E371" s="20">
        <v>35.012479166666658</v>
      </c>
      <c r="F371" s="7">
        <v>0.35012479166666655</v>
      </c>
      <c r="G371" s="6">
        <v>21.093436756119392</v>
      </c>
      <c r="H371" s="20">
        <v>1.0000000000000001E-9</v>
      </c>
      <c r="I371" s="20">
        <v>1.0000000000000001E-9</v>
      </c>
      <c r="J371" s="20">
        <v>1.0000000000000001E-9</v>
      </c>
      <c r="K371" s="24">
        <v>0</v>
      </c>
      <c r="L371" s="6">
        <v>2.4582908375202996</v>
      </c>
      <c r="M371" s="20">
        <v>442.49235075365391</v>
      </c>
      <c r="N371" s="20"/>
      <c r="O371" s="48"/>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row>
    <row r="372" spans="2:63" x14ac:dyDescent="0.3">
      <c r="B372" s="7">
        <v>10.008219178082191</v>
      </c>
      <c r="C372" s="12">
        <v>36526</v>
      </c>
      <c r="D372" s="1">
        <v>366</v>
      </c>
      <c r="E372" s="20">
        <v>32.784861111111105</v>
      </c>
      <c r="F372" s="7">
        <v>0.32784861111111102</v>
      </c>
      <c r="G372" s="6">
        <v>22.914817928958897</v>
      </c>
      <c r="H372" s="20">
        <v>1.0000000000000001E-9</v>
      </c>
      <c r="I372" s="20">
        <v>1.0000000000000001E-9</v>
      </c>
      <c r="J372" s="20">
        <v>1.0000000000000001E-9</v>
      </c>
      <c r="K372" s="24">
        <v>0</v>
      </c>
      <c r="L372" s="6">
        <v>2.4582908375202996</v>
      </c>
      <c r="M372" s="20">
        <v>442.49235075365391</v>
      </c>
      <c r="N372" s="20"/>
      <c r="O372" s="48"/>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row>
    <row r="373" spans="2:63" x14ac:dyDescent="0.3">
      <c r="B373" s="7">
        <v>11.008219178082191</v>
      </c>
      <c r="C373" s="12">
        <v>36892</v>
      </c>
      <c r="D373" s="1">
        <v>365</v>
      </c>
      <c r="E373" s="20">
        <v>33.904984848484844</v>
      </c>
      <c r="F373" s="7">
        <v>0.33904984848484843</v>
      </c>
      <c r="G373" s="6">
        <v>24.798428198319165</v>
      </c>
      <c r="H373" s="20">
        <v>1.0000000000000001E-9</v>
      </c>
      <c r="I373" s="20">
        <v>1.0000000000000001E-9</v>
      </c>
      <c r="J373" s="20">
        <v>1.0000000000000001E-9</v>
      </c>
      <c r="K373" s="24">
        <v>0</v>
      </c>
      <c r="L373" s="6">
        <v>2.4582908375202996</v>
      </c>
      <c r="M373" s="20">
        <v>442.49235075365391</v>
      </c>
      <c r="N373" s="20"/>
      <c r="O373" s="48"/>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row>
    <row r="374" spans="2:63" x14ac:dyDescent="0.3">
      <c r="B374" s="7">
        <v>12.008219178082191</v>
      </c>
      <c r="C374" s="12">
        <v>37257</v>
      </c>
      <c r="D374" s="1">
        <v>365</v>
      </c>
      <c r="E374" s="20">
        <v>9.2631481481481472</v>
      </c>
      <c r="F374" s="7">
        <v>9.2631481481481467E-2</v>
      </c>
      <c r="G374" s="6">
        <v>25.313047539882952</v>
      </c>
      <c r="H374" s="20">
        <v>1.0000000000000001E-9</v>
      </c>
      <c r="I374" s="20">
        <v>1.0000000000000001E-9</v>
      </c>
      <c r="J374" s="20">
        <v>1.0000000000000001E-9</v>
      </c>
      <c r="K374" s="24">
        <v>0</v>
      </c>
      <c r="L374" s="6">
        <v>2.4582908375202996</v>
      </c>
      <c r="M374" s="20">
        <v>442.49235075365391</v>
      </c>
      <c r="N374" s="20"/>
      <c r="O374" s="48"/>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row>
    <row r="375" spans="2:63" x14ac:dyDescent="0.3">
      <c r="B375" s="7">
        <v>13.008219178082191</v>
      </c>
      <c r="C375" s="12">
        <v>37622</v>
      </c>
      <c r="D375" s="1">
        <v>365</v>
      </c>
      <c r="E375" s="20">
        <v>35.412797619047616</v>
      </c>
      <c r="F375" s="7">
        <v>0.35412797619047615</v>
      </c>
      <c r="G375" s="6">
        <v>27.280425185385596</v>
      </c>
      <c r="H375" s="20">
        <v>1.0000000000000001E-9</v>
      </c>
      <c r="I375" s="20">
        <v>1.0000000000000001E-9</v>
      </c>
      <c r="J375" s="20">
        <v>1.0000000000000001E-9</v>
      </c>
      <c r="K375" s="24">
        <v>0</v>
      </c>
      <c r="L375" s="6">
        <v>2.4582908375202996</v>
      </c>
      <c r="M375" s="20">
        <v>442.49235075365391</v>
      </c>
      <c r="N375" s="20"/>
      <c r="O375" s="48"/>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row>
    <row r="376" spans="2:63" x14ac:dyDescent="0.3">
      <c r="B376" s="7">
        <v>14.010958904109589</v>
      </c>
      <c r="C376" s="12">
        <v>37987</v>
      </c>
      <c r="D376" s="1">
        <v>366</v>
      </c>
      <c r="E376" s="20">
        <v>34.409151515151514</v>
      </c>
      <c r="F376" s="7">
        <v>0.34409151515151515</v>
      </c>
      <c r="G376" s="6">
        <v>29.192044714005124</v>
      </c>
      <c r="H376" s="20">
        <v>1.0000000000000001E-9</v>
      </c>
      <c r="I376" s="20">
        <v>1.0000000000000001E-9</v>
      </c>
      <c r="J376" s="20">
        <v>1.0000000000000001E-9</v>
      </c>
      <c r="K376" s="24">
        <v>0</v>
      </c>
      <c r="L376" s="6">
        <v>2.4582908375202996</v>
      </c>
      <c r="M376" s="20">
        <v>442.49235075365391</v>
      </c>
      <c r="N376" s="20"/>
      <c r="O376" s="48"/>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row>
    <row r="377" spans="2:63" x14ac:dyDescent="0.3">
      <c r="B377" s="7">
        <v>15.010958904109589</v>
      </c>
      <c r="C377" s="12">
        <v>38353</v>
      </c>
      <c r="D377" s="1">
        <v>365</v>
      </c>
      <c r="E377" s="20">
        <v>30.835000000000001</v>
      </c>
      <c r="F377" s="7">
        <v>0.30835000000000001</v>
      </c>
      <c r="G377" s="6">
        <v>30.90510026956068</v>
      </c>
      <c r="H377" s="20">
        <v>1.0000000000000001E-9</v>
      </c>
      <c r="I377" s="20">
        <v>1.0000000000000001E-9</v>
      </c>
      <c r="J377" s="20">
        <v>1.0000000000000001E-9</v>
      </c>
      <c r="K377" s="24">
        <v>0</v>
      </c>
      <c r="L377" s="6">
        <v>2.4582908375202996</v>
      </c>
      <c r="M377" s="20">
        <v>442.49235075365391</v>
      </c>
      <c r="N377" s="20"/>
      <c r="O377" s="48"/>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row>
    <row r="378" spans="2:63" x14ac:dyDescent="0.3">
      <c r="B378" s="7">
        <v>16.010958904109589</v>
      </c>
      <c r="C378" s="12">
        <v>38718</v>
      </c>
      <c r="D378" s="1">
        <v>365</v>
      </c>
      <c r="E378" s="20">
        <v>36.069321428571428</v>
      </c>
      <c r="F378" s="7">
        <v>0.36069321428571427</v>
      </c>
      <c r="G378" s="6">
        <v>32.908951460036874</v>
      </c>
      <c r="H378" s="20">
        <v>1.0000000000000001E-9</v>
      </c>
      <c r="I378" s="20">
        <v>1.0000000000000001E-9</v>
      </c>
      <c r="J378" s="20">
        <v>1.0000000000000001E-9</v>
      </c>
      <c r="K378" s="24">
        <v>0</v>
      </c>
      <c r="L378" s="6">
        <v>2.4582908375202996</v>
      </c>
      <c r="M378" s="20">
        <v>442.49235075365391</v>
      </c>
      <c r="N378" s="20"/>
      <c r="O378" s="48"/>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row>
    <row r="379" spans="2:63" x14ac:dyDescent="0.3">
      <c r="B379" s="7">
        <v>17.010958904109589</v>
      </c>
      <c r="C379" s="12">
        <v>39083</v>
      </c>
      <c r="D379" s="1">
        <v>365</v>
      </c>
      <c r="E379" s="20">
        <v>29.101290043290042</v>
      </c>
      <c r="F379" s="7">
        <v>0.29101290043290046</v>
      </c>
      <c r="G379" s="6">
        <v>34.525689795775207</v>
      </c>
      <c r="H379" s="20">
        <v>1.0000000000000001E-9</v>
      </c>
      <c r="I379" s="20">
        <v>1.0000000000000001E-9</v>
      </c>
      <c r="J379" s="20">
        <v>1.0000000000000001E-9</v>
      </c>
      <c r="K379" s="24">
        <v>0</v>
      </c>
      <c r="L379" s="6">
        <v>2.4582908375202996</v>
      </c>
      <c r="M379" s="20">
        <v>442.49235075365391</v>
      </c>
      <c r="N379" s="20"/>
      <c r="O379" s="48"/>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row>
    <row r="380" spans="2:63" x14ac:dyDescent="0.3">
      <c r="B380" s="7">
        <v>18.013698630136986</v>
      </c>
      <c r="C380" s="12">
        <v>39448</v>
      </c>
      <c r="D380" s="1">
        <v>366</v>
      </c>
      <c r="E380" s="20">
        <v>24.245986111111115</v>
      </c>
      <c r="F380" s="7">
        <v>0.24245986111111115</v>
      </c>
      <c r="G380" s="6">
        <v>35.87268902417027</v>
      </c>
      <c r="H380" s="20">
        <v>1.0000000000000001E-9</v>
      </c>
      <c r="I380" s="20">
        <v>1.0000000000000001E-9</v>
      </c>
      <c r="J380" s="20">
        <v>1.0000000000000001E-9</v>
      </c>
      <c r="K380" s="24">
        <v>0</v>
      </c>
      <c r="L380" s="6">
        <v>2.4582908375202996</v>
      </c>
      <c r="M380" s="20">
        <v>442.49235075365391</v>
      </c>
      <c r="N380" s="20"/>
      <c r="O380" s="48"/>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row>
    <row r="381" spans="2:63" x14ac:dyDescent="0.3">
      <c r="B381" s="7">
        <v>19.013698630136986</v>
      </c>
      <c r="C381" s="12">
        <v>39814</v>
      </c>
      <c r="D381" s="1">
        <v>365</v>
      </c>
      <c r="E381" s="20">
        <v>37.444533333333339</v>
      </c>
      <c r="F381" s="7">
        <v>0.37444533333333341</v>
      </c>
      <c r="G381" s="6">
        <v>37.952940876022126</v>
      </c>
      <c r="H381" s="20">
        <v>1.0000000000000001E-9</v>
      </c>
      <c r="I381" s="20">
        <v>1.0000000000000001E-9</v>
      </c>
      <c r="J381" s="20">
        <v>1.0000000000000001E-9</v>
      </c>
      <c r="K381" s="24">
        <v>0</v>
      </c>
      <c r="L381" s="6">
        <v>2.4582908375202996</v>
      </c>
      <c r="M381" s="20">
        <v>442.49235075365391</v>
      </c>
      <c r="N381" s="20"/>
      <c r="O381" s="48"/>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row>
    <row r="382" spans="2:63" x14ac:dyDescent="0.3">
      <c r="B382" s="7">
        <v>20.013698630136986</v>
      </c>
      <c r="C382" s="12">
        <v>40179</v>
      </c>
      <c r="D382" s="1">
        <v>365</v>
      </c>
      <c r="E382" s="20">
        <v>33.194666666666663</v>
      </c>
      <c r="F382" s="7">
        <v>0.33194666666666661</v>
      </c>
      <c r="G382" s="6">
        <v>39.797089024170276</v>
      </c>
      <c r="H382" s="20">
        <v>1.0000000000000001E-9</v>
      </c>
      <c r="I382" s="20">
        <v>1.0000000000000001E-9</v>
      </c>
      <c r="J382" s="20">
        <v>1.0000000000000001E-9</v>
      </c>
      <c r="K382" s="24">
        <v>0</v>
      </c>
      <c r="L382" s="6">
        <v>2.4582908375202996</v>
      </c>
      <c r="M382" s="20">
        <v>442.49235075365391</v>
      </c>
      <c r="N382" s="20"/>
      <c r="O382" s="48"/>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row>
    <row r="383" spans="2:63" x14ac:dyDescent="0.3">
      <c r="B383" s="7">
        <v>21.013698630136986</v>
      </c>
      <c r="C383" s="12">
        <v>40544</v>
      </c>
      <c r="D383" s="1">
        <v>365</v>
      </c>
      <c r="E383" s="20">
        <v>27.210638888888891</v>
      </c>
      <c r="F383" s="7">
        <v>0.27210638888888888</v>
      </c>
      <c r="G383" s="6">
        <v>41.308791184664102</v>
      </c>
      <c r="H383" s="20">
        <v>1.0000000000000001E-9</v>
      </c>
      <c r="I383" s="20">
        <v>1.0000000000000001E-9</v>
      </c>
      <c r="J383" s="20">
        <v>1.0000000000000001E-9</v>
      </c>
      <c r="K383" s="24">
        <v>0</v>
      </c>
      <c r="L383" s="6">
        <v>2.4582908375202996</v>
      </c>
      <c r="M383" s="20">
        <v>442.49235075365391</v>
      </c>
      <c r="N383" s="20"/>
      <c r="O383" s="48"/>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row>
    <row r="384" spans="2:63" x14ac:dyDescent="0.3">
      <c r="B384" s="7">
        <v>22.016438356164382</v>
      </c>
      <c r="C384" s="12">
        <v>40909</v>
      </c>
      <c r="D384" s="1">
        <v>366</v>
      </c>
      <c r="E384" s="20">
        <v>11.702698412698414</v>
      </c>
      <c r="F384" s="7">
        <v>0.11702698412698413</v>
      </c>
      <c r="G384" s="6">
        <v>41.958941096480679</v>
      </c>
      <c r="H384" s="20">
        <v>1.0000000000000001E-9</v>
      </c>
      <c r="I384" s="20">
        <v>1.0000000000000001E-9</v>
      </c>
      <c r="J384" s="20">
        <v>1.0000000000000001E-9</v>
      </c>
      <c r="K384" s="24">
        <v>0</v>
      </c>
      <c r="L384" s="6">
        <v>2.4582908375202996</v>
      </c>
      <c r="M384" s="20">
        <v>442.49235075365391</v>
      </c>
      <c r="N384" s="20"/>
      <c r="O384" s="48"/>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row>
    <row r="385" spans="1:63" x14ac:dyDescent="0.3">
      <c r="B385" s="7">
        <v>23.016438356164382</v>
      </c>
      <c r="C385" s="12">
        <v>41275</v>
      </c>
      <c r="D385" s="1">
        <v>365</v>
      </c>
      <c r="E385" s="20">
        <v>28.968819444444442</v>
      </c>
      <c r="F385" s="7">
        <v>0.28968819444444444</v>
      </c>
      <c r="G385" s="6">
        <v>43.56831995450537</v>
      </c>
      <c r="H385" s="20">
        <v>1.0000000000000001E-9</v>
      </c>
      <c r="I385" s="20">
        <v>1.0000000000000001E-9</v>
      </c>
      <c r="J385" s="20">
        <v>1.0000000000000001E-9</v>
      </c>
      <c r="K385" s="24">
        <v>0</v>
      </c>
      <c r="L385" s="6">
        <v>2.4582908375202996</v>
      </c>
      <c r="M385" s="20">
        <v>442.49235075365391</v>
      </c>
      <c r="N385" s="20"/>
      <c r="O385" s="48"/>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row>
    <row r="386" spans="1:63" x14ac:dyDescent="0.3">
      <c r="B386" s="7">
        <v>24.016438356164382</v>
      </c>
      <c r="C386" s="12">
        <v>41640</v>
      </c>
      <c r="D386" s="1">
        <v>365</v>
      </c>
      <c r="E386" s="20">
        <v>26.496319444444438</v>
      </c>
      <c r="F386" s="7">
        <v>0.26496319444444444</v>
      </c>
      <c r="G386" s="6">
        <v>45.040337701418949</v>
      </c>
      <c r="H386" s="20">
        <v>1.0000000000000001E-9</v>
      </c>
      <c r="I386" s="20">
        <v>1.0000000000000001E-9</v>
      </c>
      <c r="J386" s="20">
        <v>1.0000000000000001E-9</v>
      </c>
      <c r="K386" s="24">
        <v>0</v>
      </c>
      <c r="L386" s="6">
        <v>2.4582908375202996</v>
      </c>
      <c r="M386" s="20">
        <v>442.49235075365391</v>
      </c>
      <c r="N386" s="20"/>
      <c r="O386" s="48"/>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row>
    <row r="387" spans="1:63" x14ac:dyDescent="0.3">
      <c r="B387" s="7">
        <v>25.016438356164382</v>
      </c>
      <c r="C387" s="12">
        <v>42005</v>
      </c>
      <c r="D387" s="1">
        <v>365</v>
      </c>
      <c r="E387" s="20">
        <v>36.091969696969699</v>
      </c>
      <c r="F387" s="7">
        <v>0.360919696969697</v>
      </c>
      <c r="G387" s="6">
        <v>47.045447129028375</v>
      </c>
      <c r="H387" s="20">
        <v>1.0000000000000001E-9</v>
      </c>
      <c r="I387" s="20">
        <v>1.0000000000000001E-9</v>
      </c>
      <c r="J387" s="20">
        <v>1.0000000000000001E-9</v>
      </c>
      <c r="K387" s="24">
        <v>0</v>
      </c>
      <c r="L387" s="6">
        <v>2.4582908375202996</v>
      </c>
      <c r="M387" s="20">
        <v>442.49235075365391</v>
      </c>
      <c r="N387" s="20"/>
      <c r="O387" s="48"/>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row>
    <row r="388" spans="1:63" x14ac:dyDescent="0.3">
      <c r="B388" s="7">
        <v>26.019178082191782</v>
      </c>
      <c r="C388" s="12">
        <v>42370</v>
      </c>
      <c r="D388" s="1">
        <v>366</v>
      </c>
      <c r="E388" s="20">
        <v>33.440555555555548</v>
      </c>
      <c r="F388" s="7">
        <v>0.33440555555555546</v>
      </c>
      <c r="G388" s="6">
        <v>48.903255771003685</v>
      </c>
      <c r="H388" s="20">
        <v>1.0000000000000001E-9</v>
      </c>
      <c r="I388" s="20">
        <v>1.0000000000000001E-9</v>
      </c>
      <c r="J388" s="20">
        <v>1.0000000000000001E-9</v>
      </c>
      <c r="K388" s="24">
        <v>0</v>
      </c>
      <c r="L388" s="6">
        <v>2.4582908375202996</v>
      </c>
      <c r="M388" s="20">
        <v>442.49235075365391</v>
      </c>
      <c r="N388" s="20"/>
      <c r="O388" s="48"/>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row>
    <row r="389" spans="1:63" x14ac:dyDescent="0.3">
      <c r="B389" s="7">
        <v>27.019178082191782</v>
      </c>
      <c r="C389" s="12">
        <v>42736</v>
      </c>
      <c r="D389" s="1">
        <v>365</v>
      </c>
      <c r="E389" s="20">
        <v>36.278958333333328</v>
      </c>
      <c r="F389" s="7">
        <v>0.36278958333333328</v>
      </c>
      <c r="G389" s="6">
        <v>50.918753456188867</v>
      </c>
      <c r="H389" s="20">
        <v>1.0000000000000001E-9</v>
      </c>
      <c r="I389" s="20">
        <v>1.0000000000000001E-9</v>
      </c>
      <c r="J389" s="20">
        <v>1.0000000000000001E-9</v>
      </c>
      <c r="K389" s="24">
        <v>0</v>
      </c>
      <c r="L389" s="6">
        <v>2.4582908375202996</v>
      </c>
      <c r="M389" s="20">
        <v>442.49235075365391</v>
      </c>
      <c r="N389" s="20"/>
      <c r="O389" s="48"/>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row>
    <row r="390" spans="1:63" x14ac:dyDescent="0.3">
      <c r="B390" s="7">
        <v>28.019178082191782</v>
      </c>
      <c r="C390" s="12">
        <v>43101</v>
      </c>
      <c r="D390" s="1">
        <v>365</v>
      </c>
      <c r="E390" s="20">
        <v>18.305530303030302</v>
      </c>
      <c r="F390" s="7">
        <v>0.18305530303030304</v>
      </c>
      <c r="G390" s="6">
        <v>51.935727361912775</v>
      </c>
      <c r="H390" s="20">
        <v>1.0000000000000001E-9</v>
      </c>
      <c r="I390" s="20">
        <v>1.0000000000000001E-9</v>
      </c>
      <c r="J390" s="20">
        <v>1.0000000000000001E-9</v>
      </c>
      <c r="K390" s="24">
        <v>0</v>
      </c>
      <c r="L390" s="6">
        <v>2.4582908375202996</v>
      </c>
      <c r="M390" s="20">
        <v>442.49235075365391</v>
      </c>
      <c r="N390" s="20"/>
      <c r="O390" s="48"/>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row>
    <row r="391" spans="1:63" x14ac:dyDescent="0.3">
      <c r="B391" s="7">
        <v>29.019178082191782</v>
      </c>
      <c r="C391" s="12">
        <v>43466</v>
      </c>
      <c r="D391" s="1">
        <v>365</v>
      </c>
      <c r="E391" s="20">
        <v>28.501249999999995</v>
      </c>
      <c r="F391" s="7">
        <v>0.28501249999999995</v>
      </c>
      <c r="G391" s="6">
        <v>53.519130139690553</v>
      </c>
      <c r="H391" s="20">
        <v>1.0000000000000001E-9</v>
      </c>
      <c r="I391" s="20">
        <v>1.0000000000000001E-9</v>
      </c>
      <c r="J391" s="20">
        <v>1.0000000000000001E-9</v>
      </c>
      <c r="K391" s="24">
        <v>0</v>
      </c>
      <c r="L391" s="6">
        <v>2.4582908375202996</v>
      </c>
      <c r="M391" s="20">
        <v>442.49235075365391</v>
      </c>
      <c r="N391" s="20"/>
      <c r="O391" s="48"/>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row>
    <row r="392" spans="1:63" x14ac:dyDescent="0.3">
      <c r="B392" s="7">
        <v>30</v>
      </c>
      <c r="C392" s="12">
        <v>43831</v>
      </c>
      <c r="D392" s="1">
        <v>366</v>
      </c>
      <c r="E392" s="20">
        <v>14.165833333333332</v>
      </c>
      <c r="F392" s="7">
        <v>0.1416583333333333</v>
      </c>
      <c r="G392" s="6">
        <v>54.306120880431294</v>
      </c>
      <c r="H392" s="20">
        <v>1.0000000000000001E-9</v>
      </c>
      <c r="I392" s="20">
        <v>1.0000000000000001E-9</v>
      </c>
      <c r="J392" s="20">
        <v>1.0000000000000001E-9</v>
      </c>
      <c r="K392" s="24">
        <v>0</v>
      </c>
      <c r="L392" s="6">
        <v>2.4582908375202996</v>
      </c>
      <c r="M392" s="20">
        <v>442.49235075365391</v>
      </c>
      <c r="N392" s="20"/>
      <c r="O392" s="48"/>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row>
    <row r="393" spans="1:63" x14ac:dyDescent="0.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row>
    <row r="394" spans="1:63" x14ac:dyDescent="0.3">
      <c r="C394" s="13" t="s">
        <v>103</v>
      </c>
      <c r="F394" s="7">
        <v>0.32583672528258778</v>
      </c>
      <c r="H394" s="19">
        <v>3.9538256471608496E-2</v>
      </c>
      <c r="I394" s="19">
        <f>AVERAGE(I363:I367)</f>
        <v>0.49165816750405994</v>
      </c>
      <c r="K394" s="23">
        <v>2.3722953882965099</v>
      </c>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row>
    <row r="395" spans="1:63" x14ac:dyDescent="0.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row>
    <row r="396" spans="1:63" x14ac:dyDescent="0.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row>
    <row r="397" spans="1:63" ht="14.4" x14ac:dyDescent="0.3">
      <c r="A397" s="3" t="s">
        <v>110</v>
      </c>
      <c r="C397" s="4" t="s">
        <v>76</v>
      </c>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row>
    <row r="398" spans="1:63" x14ac:dyDescent="0.3">
      <c r="C398" s="4" t="s">
        <v>53</v>
      </c>
      <c r="G398" s="6">
        <v>1</v>
      </c>
      <c r="H398" s="9" t="s">
        <v>77</v>
      </c>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row>
    <row r="399" spans="1:63" x14ac:dyDescent="0.3">
      <c r="C399" s="4" t="s">
        <v>78</v>
      </c>
      <c r="G399" s="20">
        <v>6.2000000000000003E-5</v>
      </c>
      <c r="H399" s="9" t="s">
        <v>79</v>
      </c>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row>
    <row r="400" spans="1:63" x14ac:dyDescent="0.3">
      <c r="C400" s="4" t="s">
        <v>80</v>
      </c>
      <c r="G400" s="19">
        <v>0.05</v>
      </c>
      <c r="H400" s="9" t="s">
        <v>79</v>
      </c>
      <c r="J400" s="19">
        <v>1.3055555555555556E-2</v>
      </c>
      <c r="K400" s="9" t="s">
        <v>81</v>
      </c>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row>
    <row r="401" spans="2:63" x14ac:dyDescent="0.3">
      <c r="C401" s="4" t="s">
        <v>124</v>
      </c>
      <c r="G401" s="19">
        <v>1.78608728539245E-2</v>
      </c>
      <c r="H401" s="9" t="s">
        <v>79</v>
      </c>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row>
    <row r="402" spans="2:63" x14ac:dyDescent="0.3">
      <c r="C402" s="4" t="s">
        <v>131</v>
      </c>
      <c r="G402" s="8">
        <v>0.11460258792175</v>
      </c>
      <c r="H402" s="9" t="s">
        <v>79</v>
      </c>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row>
    <row r="403" spans="2:63" x14ac:dyDescent="0.3">
      <c r="C403" s="4" t="s">
        <v>84</v>
      </c>
      <c r="G403" s="7">
        <v>23.106408154137799</v>
      </c>
      <c r="H403" s="9" t="s">
        <v>81</v>
      </c>
      <c r="J403" s="18">
        <v>4159.1534677448035</v>
      </c>
      <c r="K403" s="9" t="s">
        <v>85</v>
      </c>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row>
    <row r="404" spans="2:63" x14ac:dyDescent="0.3">
      <c r="C404" s="4" t="s">
        <v>86</v>
      </c>
      <c r="G404" s="6">
        <v>73.065385362483056</v>
      </c>
      <c r="H404" s="9" t="s">
        <v>87</v>
      </c>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row>
    <row r="405" spans="2:63" x14ac:dyDescent="0.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row>
    <row r="406" spans="2:63" ht="55.2" x14ac:dyDescent="0.3">
      <c r="B406" s="11" t="s">
        <v>27</v>
      </c>
      <c r="C406" s="11" t="s">
        <v>28</v>
      </c>
      <c r="D406" s="11" t="s">
        <v>88</v>
      </c>
      <c r="E406" s="11" t="s">
        <v>89</v>
      </c>
      <c r="F406" s="11" t="s">
        <v>90</v>
      </c>
      <c r="G406" s="11" t="s">
        <v>91</v>
      </c>
      <c r="H406" s="11" t="s">
        <v>92</v>
      </c>
      <c r="I406" s="11" t="s">
        <v>93</v>
      </c>
      <c r="J406" s="11" t="s">
        <v>94</v>
      </c>
      <c r="K406" s="11" t="s">
        <v>95</v>
      </c>
      <c r="L406" s="11" t="s">
        <v>96</v>
      </c>
      <c r="M406" s="11" t="s">
        <v>97</v>
      </c>
      <c r="N406" s="11"/>
      <c r="O406" s="44"/>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row>
    <row r="407" spans="2:63" x14ac:dyDescent="0.3">
      <c r="B407" s="10" t="s">
        <v>36</v>
      </c>
      <c r="C407" s="10" t="s">
        <v>40</v>
      </c>
      <c r="D407" s="10" t="s">
        <v>40</v>
      </c>
      <c r="E407" s="10" t="s">
        <v>39</v>
      </c>
      <c r="F407" s="10" t="s">
        <v>98</v>
      </c>
      <c r="G407" s="10" t="s">
        <v>99</v>
      </c>
      <c r="H407" s="10" t="s">
        <v>100</v>
      </c>
      <c r="I407" s="10" t="s">
        <v>101</v>
      </c>
      <c r="J407" s="10" t="s">
        <v>101</v>
      </c>
      <c r="K407" s="10" t="s">
        <v>40</v>
      </c>
      <c r="L407" s="10" t="s">
        <v>101</v>
      </c>
      <c r="M407" s="10" t="s">
        <v>102</v>
      </c>
      <c r="N407" s="10"/>
      <c r="O407" s="45"/>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row>
    <row r="408" spans="2:63" x14ac:dyDescent="0.3">
      <c r="B408" s="7">
        <v>1</v>
      </c>
      <c r="C408" s="12">
        <v>33239</v>
      </c>
      <c r="D408" s="1">
        <v>365</v>
      </c>
      <c r="E408" s="20">
        <v>58.48555555555555</v>
      </c>
      <c r="F408" s="7">
        <v>0.58485555555555546</v>
      </c>
      <c r="G408" s="6">
        <v>3.2491975308641972</v>
      </c>
      <c r="H408" s="8">
        <v>0.11460258792175</v>
      </c>
      <c r="I408" s="8">
        <v>0.3723664457059972</v>
      </c>
      <c r="J408" s="7">
        <v>22.734041708431803</v>
      </c>
      <c r="K408" s="23">
        <v>2.292051758435</v>
      </c>
      <c r="L408" s="8">
        <v>0.3723664457059972</v>
      </c>
      <c r="M408" s="7">
        <v>67.025960227079494</v>
      </c>
      <c r="N408" s="7"/>
      <c r="O408" s="47"/>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row>
    <row r="409" spans="2:63" x14ac:dyDescent="0.3">
      <c r="B409" s="7">
        <v>2.0027397260273974</v>
      </c>
      <c r="C409" s="12">
        <v>33604</v>
      </c>
      <c r="D409" s="1">
        <v>366</v>
      </c>
      <c r="E409" s="20">
        <v>34.081993265993269</v>
      </c>
      <c r="F409" s="7">
        <v>0.34081993265993271</v>
      </c>
      <c r="G409" s="6">
        <v>5.1426416011971563</v>
      </c>
      <c r="H409" s="8">
        <v>0.11460258792175</v>
      </c>
      <c r="I409" s="8">
        <v>0.21699359054524917</v>
      </c>
      <c r="J409" s="7">
        <v>22.517048117886553</v>
      </c>
      <c r="K409" s="23">
        <v>2.292051758435</v>
      </c>
      <c r="L409" s="8">
        <v>0.58936003625124633</v>
      </c>
      <c r="M409" s="20">
        <v>106.08480652522434</v>
      </c>
      <c r="N409" s="20"/>
      <c r="O409" s="48"/>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row>
    <row r="410" spans="2:63" x14ac:dyDescent="0.3">
      <c r="B410" s="7">
        <v>3.0027397260273974</v>
      </c>
      <c r="C410" s="12">
        <v>33970</v>
      </c>
      <c r="D410" s="1">
        <v>365</v>
      </c>
      <c r="E410" s="20">
        <v>41.843172727272716</v>
      </c>
      <c r="F410" s="7">
        <v>0.41843172727272715</v>
      </c>
      <c r="G410" s="6">
        <v>7.4672623082678626</v>
      </c>
      <c r="H410" s="8">
        <v>0.11460258792175</v>
      </c>
      <c r="I410" s="8">
        <v>0.26640754896679125</v>
      </c>
      <c r="J410" s="7">
        <v>22.25064056891976</v>
      </c>
      <c r="K410" s="23">
        <v>2.292051758435</v>
      </c>
      <c r="L410" s="8">
        <v>0.85576758521803753</v>
      </c>
      <c r="M410" s="20">
        <v>154.03816533924675</v>
      </c>
      <c r="N410" s="20"/>
      <c r="O410" s="48"/>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row>
    <row r="411" spans="2:63" x14ac:dyDescent="0.3">
      <c r="B411" s="7">
        <v>4.0027397260273974</v>
      </c>
      <c r="C411" s="12">
        <v>34335</v>
      </c>
      <c r="D411" s="1">
        <v>365</v>
      </c>
      <c r="E411" s="20">
        <v>38.299837662337659</v>
      </c>
      <c r="F411" s="7">
        <v>0.3829983766233766</v>
      </c>
      <c r="G411" s="6">
        <v>9.5950310672866213</v>
      </c>
      <c r="H411" s="8">
        <v>0.11460258792175</v>
      </c>
      <c r="I411" s="8">
        <v>0.24384780628260022</v>
      </c>
      <c r="J411" s="7">
        <v>22.006792762637161</v>
      </c>
      <c r="K411" s="23">
        <v>2.292051758435</v>
      </c>
      <c r="L411" s="6">
        <v>1.0996153915006377</v>
      </c>
      <c r="M411" s="20">
        <v>197.93077047011479</v>
      </c>
      <c r="N411" s="20"/>
      <c r="O411" s="48"/>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row>
    <row r="412" spans="2:63" x14ac:dyDescent="0.3">
      <c r="B412" s="7">
        <v>5.0027397260273974</v>
      </c>
      <c r="C412" s="12">
        <v>34700</v>
      </c>
      <c r="D412" s="1">
        <v>365</v>
      </c>
      <c r="E412" s="20">
        <v>39.319277777777771</v>
      </c>
      <c r="F412" s="7">
        <v>0.39319277777777767</v>
      </c>
      <c r="G412" s="6">
        <v>11.779435388274274</v>
      </c>
      <c r="H412" s="8">
        <v>0.11460258792175</v>
      </c>
      <c r="I412" s="8">
        <v>0.25033838825263816</v>
      </c>
      <c r="J412" s="7">
        <v>21.756454374384525</v>
      </c>
      <c r="K412" s="23">
        <v>2.292051758435</v>
      </c>
      <c r="L412" s="6">
        <v>1.3499537797532759</v>
      </c>
      <c r="M412" s="20">
        <v>242.99168035558966</v>
      </c>
      <c r="N412" s="20"/>
      <c r="O412" s="48"/>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row>
    <row r="413" spans="2:63" x14ac:dyDescent="0.3">
      <c r="B413" s="7">
        <v>6.0054794520547947</v>
      </c>
      <c r="C413" s="12">
        <v>35065</v>
      </c>
      <c r="D413" s="1">
        <v>366</v>
      </c>
      <c r="E413" s="20">
        <v>39.293030303030307</v>
      </c>
      <c r="F413" s="7">
        <v>0.39293030303030307</v>
      </c>
      <c r="G413" s="6">
        <v>13.962381516220402</v>
      </c>
      <c r="H413" s="8">
        <v>0.11460258792175</v>
      </c>
      <c r="I413" s="8">
        <v>0.2501712755563899</v>
      </c>
      <c r="J413" s="7">
        <v>21.506283098828135</v>
      </c>
      <c r="K413" s="23">
        <v>2.292051758435</v>
      </c>
      <c r="L413" s="6">
        <v>1.6001250553096658</v>
      </c>
      <c r="M413" s="20">
        <v>288.02250995573985</v>
      </c>
      <c r="N413" s="20"/>
      <c r="O413" s="48"/>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row>
    <row r="414" spans="2:63" x14ac:dyDescent="0.3">
      <c r="B414" s="7">
        <v>7.0054794520547947</v>
      </c>
      <c r="C414" s="12">
        <v>35431</v>
      </c>
      <c r="D414" s="1">
        <v>365</v>
      </c>
      <c r="E414" s="20">
        <v>56.534924242424246</v>
      </c>
      <c r="F414" s="7">
        <v>0.56534924242424245</v>
      </c>
      <c r="G414" s="6">
        <v>17.103210640799528</v>
      </c>
      <c r="H414" s="8">
        <v>0.11460258792175</v>
      </c>
      <c r="I414" s="8">
        <v>0.35994714589677224</v>
      </c>
      <c r="J414" s="7">
        <v>21.146335952931363</v>
      </c>
      <c r="K414" s="23">
        <v>2.292051758435</v>
      </c>
      <c r="L414" s="6">
        <v>1.960072201206438</v>
      </c>
      <c r="M414" s="20">
        <v>352.81299621715885</v>
      </c>
      <c r="N414" s="20"/>
      <c r="O414" s="48"/>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row>
    <row r="415" spans="2:63" x14ac:dyDescent="0.3">
      <c r="B415" s="7">
        <v>8.0054794520547947</v>
      </c>
      <c r="C415" s="12">
        <v>35796</v>
      </c>
      <c r="D415" s="1">
        <v>365</v>
      </c>
      <c r="E415" s="20">
        <v>36.81159090909091</v>
      </c>
      <c r="F415" s="7">
        <v>0.36811590909090908</v>
      </c>
      <c r="G415" s="6">
        <v>19.148299024637911</v>
      </c>
      <c r="H415" s="8">
        <v>0.11460258792175</v>
      </c>
      <c r="I415" s="8">
        <v>0.234372421316588</v>
      </c>
      <c r="J415" s="7">
        <v>20.911963531614774</v>
      </c>
      <c r="K415" s="23">
        <v>2.292051758435</v>
      </c>
      <c r="L415" s="6">
        <v>2.1944446225230259</v>
      </c>
      <c r="M415" s="20">
        <v>395.00003205414464</v>
      </c>
      <c r="N415" s="20"/>
      <c r="O415" s="48"/>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row>
    <row r="416" spans="2:63" x14ac:dyDescent="0.3">
      <c r="B416" s="7">
        <v>9.0054794520547947</v>
      </c>
      <c r="C416" s="12">
        <v>36161</v>
      </c>
      <c r="D416" s="1">
        <v>365</v>
      </c>
      <c r="E416" s="20">
        <v>35.012479166666658</v>
      </c>
      <c r="F416" s="7">
        <v>0.35012479166666655</v>
      </c>
      <c r="G416" s="6">
        <v>21.093436756119392</v>
      </c>
      <c r="H416" s="8">
        <v>0.11460258792175</v>
      </c>
      <c r="I416" s="8">
        <v>0.22291781789201975</v>
      </c>
      <c r="J416" s="7">
        <v>20.689045713722752</v>
      </c>
      <c r="K416" s="23">
        <v>2.292051758435</v>
      </c>
      <c r="L416" s="6">
        <v>2.4173624404150456</v>
      </c>
      <c r="M416" s="20">
        <v>435.12523927470818</v>
      </c>
      <c r="N416" s="20"/>
      <c r="O416" s="48"/>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row>
    <row r="417" spans="2:63" x14ac:dyDescent="0.3">
      <c r="B417" s="7">
        <v>10.008219178082191</v>
      </c>
      <c r="C417" s="12">
        <v>36526</v>
      </c>
      <c r="D417" s="1">
        <v>366</v>
      </c>
      <c r="E417" s="20">
        <v>32.784861111111105</v>
      </c>
      <c r="F417" s="7">
        <v>0.32784861111111102</v>
      </c>
      <c r="G417" s="6">
        <v>22.914817928958897</v>
      </c>
      <c r="H417" s="8">
        <v>0.11460258792175</v>
      </c>
      <c r="I417" s="8">
        <v>0.2087349959993596</v>
      </c>
      <c r="J417" s="7">
        <v>20.480310717723391</v>
      </c>
      <c r="K417" s="23">
        <v>2.292051758435</v>
      </c>
      <c r="L417" s="6">
        <v>2.6260974364144052</v>
      </c>
      <c r="M417" s="20">
        <v>472.69753855459294</v>
      </c>
      <c r="N417" s="20"/>
      <c r="O417" s="48"/>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row>
    <row r="418" spans="2:63" x14ac:dyDescent="0.3">
      <c r="B418" s="7">
        <v>11.008219178082191</v>
      </c>
      <c r="C418" s="12">
        <v>36892</v>
      </c>
      <c r="D418" s="1">
        <v>365</v>
      </c>
      <c r="E418" s="20">
        <v>33.904984848484844</v>
      </c>
      <c r="F418" s="7">
        <v>0.33904984848484843</v>
      </c>
      <c r="G418" s="6">
        <v>24.798428198319165</v>
      </c>
      <c r="H418" s="8">
        <v>0.11460258792175</v>
      </c>
      <c r="I418" s="8">
        <v>0.21586661150467146</v>
      </c>
      <c r="J418" s="7">
        <v>20.264444106218718</v>
      </c>
      <c r="K418" s="23">
        <v>2.292051758435</v>
      </c>
      <c r="L418" s="6">
        <v>2.8419640479190766</v>
      </c>
      <c r="M418" s="20">
        <v>511.55352862543378</v>
      </c>
      <c r="N418" s="20"/>
      <c r="O418" s="48"/>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row>
    <row r="419" spans="2:63" x14ac:dyDescent="0.3">
      <c r="B419" s="7">
        <v>12.008219178082191</v>
      </c>
      <c r="C419" s="12">
        <v>37257</v>
      </c>
      <c r="D419" s="1">
        <v>365</v>
      </c>
      <c r="E419" s="20">
        <v>9.2631481481481472</v>
      </c>
      <c r="F419" s="7">
        <v>9.2631481481481467E-2</v>
      </c>
      <c r="G419" s="6">
        <v>25.313047539882952</v>
      </c>
      <c r="H419" s="8">
        <v>0.11460258792175</v>
      </c>
      <c r="I419" s="19">
        <v>5.8976708337796876E-2</v>
      </c>
      <c r="J419" s="7">
        <v>20.20546739788092</v>
      </c>
      <c r="K419" s="23">
        <v>2.292051758435</v>
      </c>
      <c r="L419" s="6">
        <v>2.9009407562568734</v>
      </c>
      <c r="M419" s="20">
        <v>522.16933612623723</v>
      </c>
      <c r="N419" s="20"/>
      <c r="O419" s="48"/>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row>
    <row r="420" spans="2:63" x14ac:dyDescent="0.3">
      <c r="B420" s="7">
        <v>13.008219178082191</v>
      </c>
      <c r="C420" s="12">
        <v>37622</v>
      </c>
      <c r="D420" s="1">
        <v>365</v>
      </c>
      <c r="E420" s="20">
        <v>35.412797619047616</v>
      </c>
      <c r="F420" s="7">
        <v>0.35412797619047615</v>
      </c>
      <c r="G420" s="6">
        <v>27.280425185385596</v>
      </c>
      <c r="H420" s="8">
        <v>0.11460258792175</v>
      </c>
      <c r="I420" s="8">
        <v>0.22546656959400241</v>
      </c>
      <c r="J420" s="7">
        <v>19.980000828286919</v>
      </c>
      <c r="K420" s="23">
        <v>2.292051758435</v>
      </c>
      <c r="L420" s="6">
        <v>3.126407325850876</v>
      </c>
      <c r="M420" s="20">
        <v>562.75331865315763</v>
      </c>
      <c r="N420" s="20"/>
      <c r="O420" s="48"/>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row>
    <row r="421" spans="2:63" x14ac:dyDescent="0.3">
      <c r="B421" s="7">
        <v>14.010958904109589</v>
      </c>
      <c r="C421" s="12">
        <v>37987</v>
      </c>
      <c r="D421" s="1">
        <v>366</v>
      </c>
      <c r="E421" s="20">
        <v>34.409151515151514</v>
      </c>
      <c r="F421" s="7">
        <v>0.34409151515151515</v>
      </c>
      <c r="G421" s="6">
        <v>29.192044714005124</v>
      </c>
      <c r="H421" s="8">
        <v>0.11460258792175</v>
      </c>
      <c r="I421" s="8">
        <v>0.2190765451015538</v>
      </c>
      <c r="J421" s="7">
        <v>19.760924283185364</v>
      </c>
      <c r="K421" s="23">
        <v>2.292051758435</v>
      </c>
      <c r="L421" s="6">
        <v>3.3454838709524299</v>
      </c>
      <c r="M421" s="20">
        <v>602.18709677143738</v>
      </c>
      <c r="N421" s="20"/>
      <c r="O421" s="48"/>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row>
    <row r="422" spans="2:63" x14ac:dyDescent="0.3">
      <c r="B422" s="7">
        <v>15.010958904109589</v>
      </c>
      <c r="C422" s="12">
        <v>38353</v>
      </c>
      <c r="D422" s="1">
        <v>365</v>
      </c>
      <c r="E422" s="20">
        <v>30.835000000000001</v>
      </c>
      <c r="F422" s="7">
        <v>0.30835000000000001</v>
      </c>
      <c r="G422" s="6">
        <v>30.90510026956068</v>
      </c>
      <c r="H422" s="8">
        <v>0.11460258792175</v>
      </c>
      <c r="I422" s="8">
        <v>0.19632059992039788</v>
      </c>
      <c r="J422" s="7">
        <v>19.564603683264966</v>
      </c>
      <c r="K422" s="23">
        <v>2.292051758435</v>
      </c>
      <c r="L422" s="6">
        <v>3.5418044708728278</v>
      </c>
      <c r="M422" s="20">
        <v>637.524804757109</v>
      </c>
      <c r="N422" s="20"/>
      <c r="O422" s="48"/>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row>
    <row r="423" spans="2:63" x14ac:dyDescent="0.3">
      <c r="B423" s="7">
        <v>16.010958904109589</v>
      </c>
      <c r="C423" s="12">
        <v>38718</v>
      </c>
      <c r="D423" s="1">
        <v>365</v>
      </c>
      <c r="E423" s="20">
        <v>36.069321428571428</v>
      </c>
      <c r="F423" s="7">
        <v>0.36069321428571427</v>
      </c>
      <c r="G423" s="6">
        <v>32.908951460036874</v>
      </c>
      <c r="H423" s="8">
        <v>0.11460258792175</v>
      </c>
      <c r="I423" s="8">
        <v>0.22964653223865103</v>
      </c>
      <c r="J423" s="7">
        <v>19.334957151026316</v>
      </c>
      <c r="K423" s="23">
        <v>2.292051758435</v>
      </c>
      <c r="L423" s="6">
        <v>3.771451003111479</v>
      </c>
      <c r="M423" s="20">
        <v>678.86118056006626</v>
      </c>
      <c r="N423" s="20"/>
      <c r="O423" s="48"/>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row>
    <row r="424" spans="2:63" x14ac:dyDescent="0.3">
      <c r="B424" s="7">
        <v>17.010958904109589</v>
      </c>
      <c r="C424" s="12">
        <v>39083</v>
      </c>
      <c r="D424" s="1">
        <v>365</v>
      </c>
      <c r="E424" s="20">
        <v>29.101290043290042</v>
      </c>
      <c r="F424" s="7">
        <v>0.29101290043290046</v>
      </c>
      <c r="G424" s="6">
        <v>34.525689795775207</v>
      </c>
      <c r="H424" s="8">
        <v>0.11460258792175</v>
      </c>
      <c r="I424" s="8">
        <v>0.1852823972679164</v>
      </c>
      <c r="J424" s="7">
        <v>19.149674753758401</v>
      </c>
      <c r="K424" s="23">
        <v>2.292051758435</v>
      </c>
      <c r="L424" s="6">
        <v>3.9567334003793952</v>
      </c>
      <c r="M424" s="20">
        <v>712.21201206829119</v>
      </c>
      <c r="N424" s="20"/>
      <c r="O424" s="48"/>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row>
    <row r="425" spans="2:63" x14ac:dyDescent="0.3">
      <c r="B425" s="7">
        <v>18.013698630136986</v>
      </c>
      <c r="C425" s="12">
        <v>39448</v>
      </c>
      <c r="D425" s="1">
        <v>366</v>
      </c>
      <c r="E425" s="20">
        <v>24.245986111111115</v>
      </c>
      <c r="F425" s="7">
        <v>0.24245986111111115</v>
      </c>
      <c r="G425" s="6">
        <v>35.87268902417027</v>
      </c>
      <c r="H425" s="8">
        <v>0.11460258792175</v>
      </c>
      <c r="I425" s="8">
        <v>0.15436959750267448</v>
      </c>
      <c r="J425" s="7">
        <v>18.995305156255725</v>
      </c>
      <c r="K425" s="23">
        <v>2.292051758435</v>
      </c>
      <c r="L425" s="6">
        <v>4.1111029978820701</v>
      </c>
      <c r="M425" s="20">
        <v>739.99853961877261</v>
      </c>
      <c r="N425" s="20"/>
      <c r="O425" s="48"/>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row>
    <row r="426" spans="2:63" x14ac:dyDescent="0.3">
      <c r="B426" s="7">
        <v>19.013698630136986</v>
      </c>
      <c r="C426" s="12">
        <v>39814</v>
      </c>
      <c r="D426" s="1">
        <v>365</v>
      </c>
      <c r="E426" s="20">
        <v>37.444533333333339</v>
      </c>
      <c r="F426" s="7">
        <v>0.37444533333333341</v>
      </c>
      <c r="G426" s="6">
        <v>37.952940876022126</v>
      </c>
      <c r="H426" s="8">
        <v>0.11460258792175</v>
      </c>
      <c r="I426" s="8">
        <v>0.23840224575123514</v>
      </c>
      <c r="J426" s="7">
        <v>18.75690291050449</v>
      </c>
      <c r="K426" s="23">
        <v>2.292051758435</v>
      </c>
      <c r="L426" s="6">
        <v>4.3495052436333053</v>
      </c>
      <c r="M426" s="20">
        <v>782.91094385399492</v>
      </c>
      <c r="N426" s="20"/>
      <c r="O426" s="48"/>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row>
    <row r="427" spans="2:63" x14ac:dyDescent="0.3">
      <c r="B427" s="7">
        <v>20.013698630136986</v>
      </c>
      <c r="C427" s="12">
        <v>40179</v>
      </c>
      <c r="D427" s="1">
        <v>365</v>
      </c>
      <c r="E427" s="20">
        <v>33.194666666666663</v>
      </c>
      <c r="F427" s="7">
        <v>0.33194666666666661</v>
      </c>
      <c r="G427" s="6">
        <v>39.797089024170276</v>
      </c>
      <c r="H427" s="8">
        <v>0.11460258792175</v>
      </c>
      <c r="I427" s="8">
        <v>0.21134415028888057</v>
      </c>
      <c r="J427" s="7">
        <v>18.545558760215609</v>
      </c>
      <c r="K427" s="23">
        <v>2.292051758435</v>
      </c>
      <c r="L427" s="6">
        <v>4.5608493939221857</v>
      </c>
      <c r="M427" s="20">
        <v>820.9528909059934</v>
      </c>
      <c r="N427" s="20"/>
      <c r="O427" s="48"/>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row>
    <row r="428" spans="2:63" x14ac:dyDescent="0.3">
      <c r="B428" s="7">
        <v>21.013698630136986</v>
      </c>
      <c r="C428" s="12">
        <v>40544</v>
      </c>
      <c r="D428" s="1">
        <v>365</v>
      </c>
      <c r="E428" s="20">
        <v>27.210638888888891</v>
      </c>
      <c r="F428" s="7">
        <v>0.27210638888888888</v>
      </c>
      <c r="G428" s="6">
        <v>41.308791184664102</v>
      </c>
      <c r="H428" s="8">
        <v>0.11460258792175</v>
      </c>
      <c r="I428" s="8">
        <v>0.17324497975949327</v>
      </c>
      <c r="J428" s="7">
        <v>18.372313780456118</v>
      </c>
      <c r="K428" s="23">
        <v>2.292051758435</v>
      </c>
      <c r="L428" s="6">
        <v>4.7340943736816792</v>
      </c>
      <c r="M428" s="20">
        <v>852.13698726270229</v>
      </c>
      <c r="N428" s="20"/>
      <c r="O428" s="48"/>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row>
    <row r="429" spans="2:63" x14ac:dyDescent="0.3">
      <c r="B429" s="7">
        <v>22.016438356164382</v>
      </c>
      <c r="C429" s="12">
        <v>40909</v>
      </c>
      <c r="D429" s="1">
        <v>366</v>
      </c>
      <c r="E429" s="20">
        <v>11.702698412698414</v>
      </c>
      <c r="F429" s="7">
        <v>0.11702698412698413</v>
      </c>
      <c r="G429" s="6">
        <v>41.958941096480679</v>
      </c>
      <c r="H429" s="8">
        <v>0.11460258792175</v>
      </c>
      <c r="I429" s="19">
        <v>7.4508862431277453E-2</v>
      </c>
      <c r="J429" s="7">
        <v>18.297804918024841</v>
      </c>
      <c r="K429" s="23">
        <v>2.292051758435</v>
      </c>
      <c r="L429" s="6">
        <v>4.8086032361129565</v>
      </c>
      <c r="M429" s="20">
        <v>865.54858250033215</v>
      </c>
      <c r="N429" s="20"/>
      <c r="O429" s="48"/>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row>
    <row r="430" spans="2:63" x14ac:dyDescent="0.3">
      <c r="B430" s="7">
        <v>23.016438356164382</v>
      </c>
      <c r="C430" s="12">
        <v>41275</v>
      </c>
      <c r="D430" s="1">
        <v>365</v>
      </c>
      <c r="E430" s="20">
        <v>28.968819444444442</v>
      </c>
      <c r="F430" s="7">
        <v>0.28968819444444444</v>
      </c>
      <c r="G430" s="6">
        <v>43.56831995450537</v>
      </c>
      <c r="H430" s="8">
        <v>0.11460258792175</v>
      </c>
      <c r="I430" s="8">
        <v>0.18443898207618029</v>
      </c>
      <c r="J430" s="7">
        <v>18.113365935948661</v>
      </c>
      <c r="K430" s="23">
        <v>2.292051758435</v>
      </c>
      <c r="L430" s="6">
        <v>4.993042218189137</v>
      </c>
      <c r="M430" s="20">
        <v>898.74759927404466</v>
      </c>
      <c r="N430" s="20"/>
      <c r="O430" s="48"/>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row>
    <row r="431" spans="2:63" x14ac:dyDescent="0.3">
      <c r="B431" s="7">
        <v>24.016438356164382</v>
      </c>
      <c r="C431" s="12">
        <v>41640</v>
      </c>
      <c r="D431" s="1">
        <v>365</v>
      </c>
      <c r="E431" s="20">
        <v>26.496319444444438</v>
      </c>
      <c r="F431" s="7">
        <v>0.26496319444444444</v>
      </c>
      <c r="G431" s="6">
        <v>45.040337701418949</v>
      </c>
      <c r="H431" s="8">
        <v>0.11460258792175</v>
      </c>
      <c r="I431" s="8">
        <v>0.16869704326303989</v>
      </c>
      <c r="J431" s="7">
        <v>17.94466889268562</v>
      </c>
      <c r="K431" s="23">
        <v>2.292051758435</v>
      </c>
      <c r="L431" s="6">
        <v>5.1617392614521771</v>
      </c>
      <c r="M431" s="20">
        <v>929.11306706139192</v>
      </c>
      <c r="N431" s="20"/>
      <c r="O431" s="48"/>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row>
    <row r="432" spans="2:63" x14ac:dyDescent="0.3">
      <c r="B432" s="7">
        <v>25.016438356164382</v>
      </c>
      <c r="C432" s="12">
        <v>42005</v>
      </c>
      <c r="D432" s="1">
        <v>365</v>
      </c>
      <c r="E432" s="20">
        <v>36.091969696969699</v>
      </c>
      <c r="F432" s="7">
        <v>0.360919696969697</v>
      </c>
      <c r="G432" s="6">
        <v>47.045447129028375</v>
      </c>
      <c r="H432" s="8">
        <v>0.11460258792175</v>
      </c>
      <c r="I432" s="8">
        <v>0.22979072947033927</v>
      </c>
      <c r="J432" s="7">
        <v>17.714878163215282</v>
      </c>
      <c r="K432" s="23">
        <v>2.292051758435</v>
      </c>
      <c r="L432" s="6">
        <v>5.3915299909225167</v>
      </c>
      <c r="M432" s="20">
        <v>970.47539836605301</v>
      </c>
      <c r="N432" s="20"/>
      <c r="O432" s="48"/>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row>
    <row r="433" spans="1:63" x14ac:dyDescent="0.3">
      <c r="B433" s="7">
        <v>26.019178082191782</v>
      </c>
      <c r="C433" s="12">
        <v>42370</v>
      </c>
      <c r="D433" s="1">
        <v>366</v>
      </c>
      <c r="E433" s="20">
        <v>33.440555555555548</v>
      </c>
      <c r="F433" s="7">
        <v>0.33440555555555546</v>
      </c>
      <c r="G433" s="6">
        <v>48.903255771003685</v>
      </c>
      <c r="H433" s="8">
        <v>0.11460258792175</v>
      </c>
      <c r="I433" s="8">
        <v>0.21290967823376222</v>
      </c>
      <c r="J433" s="7">
        <v>17.501968484981521</v>
      </c>
      <c r="K433" s="23">
        <v>2.292051758435</v>
      </c>
      <c r="L433" s="6">
        <v>5.604439669156279</v>
      </c>
      <c r="M433" s="18">
        <v>1008.7991404481302</v>
      </c>
      <c r="N433" s="18"/>
      <c r="O433" s="46"/>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row>
    <row r="434" spans="1:63" x14ac:dyDescent="0.3">
      <c r="B434" s="7">
        <v>27.019178082191782</v>
      </c>
      <c r="C434" s="12">
        <v>42736</v>
      </c>
      <c r="D434" s="1">
        <v>365</v>
      </c>
      <c r="E434" s="20">
        <v>36.278958333333328</v>
      </c>
      <c r="F434" s="7">
        <v>0.36278958333333328</v>
      </c>
      <c r="G434" s="6">
        <v>50.918753456188867</v>
      </c>
      <c r="H434" s="8">
        <v>0.11460258792175</v>
      </c>
      <c r="I434" s="8">
        <v>0.23098125067251876</v>
      </c>
      <c r="J434" s="7">
        <v>17.270987234309004</v>
      </c>
      <c r="K434" s="23">
        <v>2.292051758435</v>
      </c>
      <c r="L434" s="6">
        <v>5.8354209198287981</v>
      </c>
      <c r="M434" s="18">
        <v>1050.3757655691836</v>
      </c>
      <c r="N434" s="18"/>
      <c r="O434" s="46"/>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row>
    <row r="435" spans="1:63" x14ac:dyDescent="0.3">
      <c r="B435" s="7">
        <v>28.019178082191782</v>
      </c>
      <c r="C435" s="12">
        <v>43101</v>
      </c>
      <c r="D435" s="1">
        <v>365</v>
      </c>
      <c r="E435" s="20">
        <v>18.305530303030302</v>
      </c>
      <c r="F435" s="7">
        <v>0.18305530303030304</v>
      </c>
      <c r="G435" s="6">
        <v>51.935727361912775</v>
      </c>
      <c r="H435" s="8">
        <v>0.11460258792175</v>
      </c>
      <c r="I435" s="8">
        <v>0.11654784144484941</v>
      </c>
      <c r="J435" s="7">
        <v>17.154439392864155</v>
      </c>
      <c r="K435" s="23">
        <v>2.292051758435</v>
      </c>
      <c r="L435" s="6">
        <v>5.9519687612736476</v>
      </c>
      <c r="M435" s="18">
        <v>1071.3543770292565</v>
      </c>
      <c r="N435" s="18"/>
      <c r="O435" s="46"/>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row>
    <row r="436" spans="1:63" x14ac:dyDescent="0.3">
      <c r="B436" s="7">
        <v>29.019178082191782</v>
      </c>
      <c r="C436" s="12">
        <v>43466</v>
      </c>
      <c r="D436" s="1">
        <v>365</v>
      </c>
      <c r="E436" s="20">
        <v>28.501249999999995</v>
      </c>
      <c r="F436" s="7">
        <v>0.28501249999999995</v>
      </c>
      <c r="G436" s="6">
        <v>53.519130139690553</v>
      </c>
      <c r="H436" s="8">
        <v>0.11460258792175</v>
      </c>
      <c r="I436" s="8">
        <v>0.18146205605582091</v>
      </c>
      <c r="J436" s="7">
        <v>16.972977336808334</v>
      </c>
      <c r="K436" s="23">
        <v>2.292051758435</v>
      </c>
      <c r="L436" s="6">
        <v>6.1334308173294687</v>
      </c>
      <c r="M436" s="18">
        <v>1104.0175471193043</v>
      </c>
      <c r="N436" s="18"/>
      <c r="O436" s="46"/>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row>
    <row r="437" spans="1:63" x14ac:dyDescent="0.3">
      <c r="B437" s="7">
        <v>30</v>
      </c>
      <c r="C437" s="12">
        <v>43831</v>
      </c>
      <c r="D437" s="1">
        <v>366</v>
      </c>
      <c r="E437" s="20">
        <v>14.165833333333332</v>
      </c>
      <c r="F437" s="7">
        <v>0.1416583333333333</v>
      </c>
      <c r="G437" s="6">
        <v>54.306120880431294</v>
      </c>
      <c r="H437" s="8">
        <v>0.11460258792175</v>
      </c>
      <c r="I437" s="19">
        <v>9.0191175559343889E-2</v>
      </c>
      <c r="J437" s="7">
        <v>16.88278616124899</v>
      </c>
      <c r="K437" s="23">
        <v>2.292051758435</v>
      </c>
      <c r="L437" s="6">
        <v>6.2236219928888126</v>
      </c>
      <c r="M437" s="18">
        <v>1120.2519587199863</v>
      </c>
      <c r="N437" s="18"/>
      <c r="O437" s="46"/>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row>
    <row r="438" spans="1:63" x14ac:dyDescent="0.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row>
    <row r="439" spans="1:63" x14ac:dyDescent="0.3">
      <c r="C439" s="13" t="s">
        <v>103</v>
      </c>
      <c r="F439" s="7">
        <v>0.32583672528258778</v>
      </c>
      <c r="H439" s="8">
        <v>0.11460258792175003</v>
      </c>
      <c r="I439" s="8">
        <v>0.20745406642962708</v>
      </c>
      <c r="K439" s="23">
        <v>2.292051758435</v>
      </c>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row>
    <row r="440" spans="1:63" x14ac:dyDescent="0.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row>
    <row r="441" spans="1:63" x14ac:dyDescent="0.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row>
    <row r="442" spans="1:63" ht="14.4" x14ac:dyDescent="0.3">
      <c r="A442" s="3" t="s">
        <v>111</v>
      </c>
      <c r="C442" s="4" t="s">
        <v>76</v>
      </c>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row>
    <row r="443" spans="1:63" x14ac:dyDescent="0.3">
      <c r="C443" s="4" t="s">
        <v>53</v>
      </c>
      <c r="G443" s="6">
        <v>1</v>
      </c>
      <c r="H443" s="9" t="s">
        <v>77</v>
      </c>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row>
    <row r="444" spans="1:63" x14ac:dyDescent="0.3">
      <c r="C444" s="4" t="s">
        <v>78</v>
      </c>
      <c r="G444" s="18">
        <v>3.5999999999999999E-3</v>
      </c>
      <c r="H444" s="9" t="s">
        <v>79</v>
      </c>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row>
    <row r="445" spans="1:63" x14ac:dyDescent="0.3">
      <c r="C445" s="4" t="s">
        <v>80</v>
      </c>
      <c r="G445" s="7">
        <v>12</v>
      </c>
      <c r="H445" s="9" t="s">
        <v>79</v>
      </c>
      <c r="J445" s="6">
        <v>3.1333333333333337</v>
      </c>
      <c r="K445" s="9" t="s">
        <v>81</v>
      </c>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row>
    <row r="446" spans="1:63" x14ac:dyDescent="0.3">
      <c r="C446" s="4" t="s">
        <v>124</v>
      </c>
      <c r="G446" s="6">
        <v>8.2100000000000009</v>
      </c>
      <c r="H446" s="9" t="s">
        <v>79</v>
      </c>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row>
    <row r="447" spans="1:63" x14ac:dyDescent="0.3">
      <c r="C447" s="4" t="s">
        <v>131</v>
      </c>
      <c r="G447" s="6">
        <v>7.34</v>
      </c>
      <c r="H447" s="9" t="s">
        <v>79</v>
      </c>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row>
    <row r="448" spans="1:63" x14ac:dyDescent="0.3">
      <c r="C448" s="4" t="s">
        <v>84</v>
      </c>
      <c r="G448" s="20">
        <v>185</v>
      </c>
      <c r="H448" s="9" t="s">
        <v>81</v>
      </c>
      <c r="J448" s="18">
        <v>33300</v>
      </c>
      <c r="K448" s="9" t="s">
        <v>85</v>
      </c>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row>
    <row r="449" spans="2:63" x14ac:dyDescent="0.3">
      <c r="C449" s="4" t="s">
        <v>86</v>
      </c>
      <c r="G449" s="6">
        <v>0</v>
      </c>
      <c r="H449" s="9" t="s">
        <v>87</v>
      </c>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row>
    <row r="450" spans="2:63" x14ac:dyDescent="0.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row>
    <row r="451" spans="2:63" ht="55.2" x14ac:dyDescent="0.3">
      <c r="B451" s="11" t="s">
        <v>27</v>
      </c>
      <c r="C451" s="11" t="s">
        <v>28</v>
      </c>
      <c r="D451" s="11" t="s">
        <v>88</v>
      </c>
      <c r="E451" s="11" t="s">
        <v>89</v>
      </c>
      <c r="F451" s="11" t="s">
        <v>90</v>
      </c>
      <c r="G451" s="11" t="s">
        <v>91</v>
      </c>
      <c r="H451" s="11" t="s">
        <v>92</v>
      </c>
      <c r="I451" s="11" t="s">
        <v>93</v>
      </c>
      <c r="J451" s="11" t="s">
        <v>94</v>
      </c>
      <c r="K451" s="11" t="s">
        <v>95</v>
      </c>
      <c r="L451" s="11" t="s">
        <v>96</v>
      </c>
      <c r="M451" s="11" t="s">
        <v>97</v>
      </c>
      <c r="N451" s="11"/>
      <c r="O451" s="44"/>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row>
    <row r="452" spans="2:63" x14ac:dyDescent="0.3">
      <c r="B452" s="10" t="s">
        <v>36</v>
      </c>
      <c r="C452" s="10" t="s">
        <v>40</v>
      </c>
      <c r="D452" s="10" t="s">
        <v>40</v>
      </c>
      <c r="E452" s="10" t="s">
        <v>39</v>
      </c>
      <c r="F452" s="10" t="s">
        <v>98</v>
      </c>
      <c r="G452" s="10" t="s">
        <v>99</v>
      </c>
      <c r="H452" s="10" t="s">
        <v>100</v>
      </c>
      <c r="I452" s="10" t="s">
        <v>101</v>
      </c>
      <c r="J452" s="10" t="s">
        <v>101</v>
      </c>
      <c r="K452" s="10" t="s">
        <v>40</v>
      </c>
      <c r="L452" s="10" t="s">
        <v>101</v>
      </c>
      <c r="M452" s="10" t="s">
        <v>102</v>
      </c>
      <c r="N452" s="10"/>
      <c r="O452" s="45"/>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row>
    <row r="453" spans="2:63" x14ac:dyDescent="0.3">
      <c r="B453" s="7">
        <v>1</v>
      </c>
      <c r="C453" s="12">
        <v>33239</v>
      </c>
      <c r="D453" s="1">
        <v>365</v>
      </c>
      <c r="E453" s="20">
        <v>58.48555555555555</v>
      </c>
      <c r="F453" s="7">
        <v>0.58485555555555546</v>
      </c>
      <c r="G453" s="6">
        <v>3.2491975308641972</v>
      </c>
      <c r="H453" s="6">
        <v>7.34</v>
      </c>
      <c r="I453" s="7">
        <v>23.849109876543206</v>
      </c>
      <c r="J453" s="20">
        <v>161.1508901234568</v>
      </c>
      <c r="K453" s="25">
        <v>0.61166666666666669</v>
      </c>
      <c r="L453" s="7">
        <v>23.849109876543206</v>
      </c>
      <c r="M453" s="18">
        <v>4292.8397777777773</v>
      </c>
      <c r="N453" s="18"/>
      <c r="O453" s="46"/>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row>
    <row r="454" spans="2:63" x14ac:dyDescent="0.3">
      <c r="B454" s="7">
        <v>2.0027397260273974</v>
      </c>
      <c r="C454" s="12">
        <v>33604</v>
      </c>
      <c r="D454" s="1">
        <v>366</v>
      </c>
      <c r="E454" s="20">
        <v>34.081993265993269</v>
      </c>
      <c r="F454" s="7">
        <v>0.34081993265993271</v>
      </c>
      <c r="G454" s="6">
        <v>5.1426416011971563</v>
      </c>
      <c r="H454" s="6">
        <v>7.34</v>
      </c>
      <c r="I454" s="7">
        <v>13.897879476243922</v>
      </c>
      <c r="J454" s="20">
        <v>147.25301064721288</v>
      </c>
      <c r="K454" s="25">
        <v>0.61166666666666669</v>
      </c>
      <c r="L454" s="7">
        <v>37.746989352787125</v>
      </c>
      <c r="M454" s="18">
        <v>6794.4580835016823</v>
      </c>
      <c r="N454" s="18"/>
      <c r="O454" s="46"/>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row>
    <row r="455" spans="2:63" x14ac:dyDescent="0.3">
      <c r="B455" s="7">
        <v>3.0027397260273974</v>
      </c>
      <c r="C455" s="12">
        <v>33970</v>
      </c>
      <c r="D455" s="1">
        <v>365</v>
      </c>
      <c r="E455" s="20">
        <v>41.843172727272716</v>
      </c>
      <c r="F455" s="7">
        <v>0.41843172727272715</v>
      </c>
      <c r="G455" s="6">
        <v>7.4672623082678626</v>
      </c>
      <c r="H455" s="6">
        <v>7.34</v>
      </c>
      <c r="I455" s="7">
        <v>17.062715989898983</v>
      </c>
      <c r="J455" s="20">
        <v>130.1902946573139</v>
      </c>
      <c r="K455" s="25">
        <v>0.61166666666666669</v>
      </c>
      <c r="L455" s="7">
        <v>54.809705342686108</v>
      </c>
      <c r="M455" s="18">
        <v>9865.7469616834987</v>
      </c>
      <c r="N455" s="18"/>
      <c r="O455" s="46"/>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row>
    <row r="456" spans="2:63" x14ac:dyDescent="0.3">
      <c r="B456" s="7">
        <v>4.0027397260273974</v>
      </c>
      <c r="C456" s="12">
        <v>34335</v>
      </c>
      <c r="D456" s="1">
        <v>365</v>
      </c>
      <c r="E456" s="20">
        <v>38.299837662337659</v>
      </c>
      <c r="F456" s="7">
        <v>0.3829983766233766</v>
      </c>
      <c r="G456" s="6">
        <v>9.5950310672866213</v>
      </c>
      <c r="H456" s="6">
        <v>7.34</v>
      </c>
      <c r="I456" s="7">
        <v>15.617822691197691</v>
      </c>
      <c r="J456" s="20">
        <v>114.57247196611621</v>
      </c>
      <c r="K456" s="25">
        <v>0.61166666666666669</v>
      </c>
      <c r="L456" s="7">
        <v>70.427528033883803</v>
      </c>
      <c r="M456" s="18">
        <v>12676.955046099085</v>
      </c>
      <c r="N456" s="18"/>
      <c r="O456" s="46"/>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row>
    <row r="457" spans="2:63" x14ac:dyDescent="0.3">
      <c r="B457" s="7">
        <v>5.0027397260273974</v>
      </c>
      <c r="C457" s="12">
        <v>34700</v>
      </c>
      <c r="D457" s="1">
        <v>365</v>
      </c>
      <c r="E457" s="20">
        <v>39.319277777777771</v>
      </c>
      <c r="F457" s="7">
        <v>0.39319277777777767</v>
      </c>
      <c r="G457" s="6">
        <v>11.779435388274274</v>
      </c>
      <c r="H457" s="6">
        <v>7.34</v>
      </c>
      <c r="I457" s="7">
        <v>16.033527716049377</v>
      </c>
      <c r="J457" s="7">
        <v>98.538944250066834</v>
      </c>
      <c r="K457" s="25">
        <v>0.61166666666666669</v>
      </c>
      <c r="L457" s="7">
        <v>86.46105574993318</v>
      </c>
      <c r="M457" s="18">
        <v>15562.990034987972</v>
      </c>
      <c r="N457" s="18"/>
      <c r="O457" s="46"/>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row>
    <row r="458" spans="2:63" x14ac:dyDescent="0.3">
      <c r="B458" s="7">
        <v>6.0054794520547947</v>
      </c>
      <c r="C458" s="12">
        <v>35065</v>
      </c>
      <c r="D458" s="1">
        <v>366</v>
      </c>
      <c r="E458" s="20">
        <v>39.293030303030307</v>
      </c>
      <c r="F458" s="7">
        <v>0.39293030303030307</v>
      </c>
      <c r="G458" s="6">
        <v>13.962381516220402</v>
      </c>
      <c r="H458" s="6">
        <v>7.34</v>
      </c>
      <c r="I458" s="7">
        <v>16.022824579124581</v>
      </c>
      <c r="J458" s="7">
        <v>82.51611967094226</v>
      </c>
      <c r="K458" s="25">
        <v>0.61166666666666669</v>
      </c>
      <c r="L458" s="20">
        <v>102.48388032905777</v>
      </c>
      <c r="M458" s="18">
        <v>18447.098459230398</v>
      </c>
      <c r="N458" s="18"/>
      <c r="O458" s="46"/>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row>
    <row r="459" spans="2:63" x14ac:dyDescent="0.3">
      <c r="B459" s="7">
        <v>7.0054794520547947</v>
      </c>
      <c r="C459" s="12">
        <v>35431</v>
      </c>
      <c r="D459" s="1">
        <v>365</v>
      </c>
      <c r="E459" s="20">
        <v>56.534924242424246</v>
      </c>
      <c r="F459" s="7">
        <v>0.56534924242424245</v>
      </c>
      <c r="G459" s="6">
        <v>17.103210640799528</v>
      </c>
      <c r="H459" s="6">
        <v>7.34</v>
      </c>
      <c r="I459" s="7">
        <v>23.053685774410777</v>
      </c>
      <c r="J459" s="7">
        <v>59.462433896531479</v>
      </c>
      <c r="K459" s="25">
        <v>0.61166666666666669</v>
      </c>
      <c r="L459" s="20">
        <v>125.53756610346855</v>
      </c>
      <c r="M459" s="18">
        <v>22596.76189862434</v>
      </c>
      <c r="N459" s="18"/>
      <c r="O459" s="46"/>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row>
    <row r="460" spans="2:63" x14ac:dyDescent="0.3">
      <c r="B460" s="7">
        <v>8.0054794520547947</v>
      </c>
      <c r="C460" s="12">
        <v>35796</v>
      </c>
      <c r="D460" s="1">
        <v>365</v>
      </c>
      <c r="E460" s="20">
        <v>36.81159090909091</v>
      </c>
      <c r="F460" s="7">
        <v>0.36811590909090908</v>
      </c>
      <c r="G460" s="6">
        <v>19.148299024637911</v>
      </c>
      <c r="H460" s="6">
        <v>7.34</v>
      </c>
      <c r="I460" s="7">
        <v>15.010948737373738</v>
      </c>
      <c r="J460" s="7">
        <v>44.451485159157741</v>
      </c>
      <c r="K460" s="25">
        <v>0.61166666666666669</v>
      </c>
      <c r="L460" s="20">
        <v>140.5485148408423</v>
      </c>
      <c r="M460" s="18">
        <v>25298.732671351616</v>
      </c>
      <c r="N460" s="18"/>
      <c r="O460" s="46"/>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row>
    <row r="461" spans="2:63" x14ac:dyDescent="0.3">
      <c r="B461" s="7">
        <v>9.0054794520547947</v>
      </c>
      <c r="C461" s="12">
        <v>36161</v>
      </c>
      <c r="D461" s="1">
        <v>365</v>
      </c>
      <c r="E461" s="20">
        <v>35.012479166666658</v>
      </c>
      <c r="F461" s="7">
        <v>0.35012479166666655</v>
      </c>
      <c r="G461" s="6">
        <v>21.093436756119392</v>
      </c>
      <c r="H461" s="6">
        <v>7.34</v>
      </c>
      <c r="I461" s="7">
        <v>14.277310949074069</v>
      </c>
      <c r="J461" s="7">
        <v>30.17417421008367</v>
      </c>
      <c r="K461" s="25">
        <v>0.61166666666666669</v>
      </c>
      <c r="L461" s="20">
        <v>154.82582578991637</v>
      </c>
      <c r="M461" s="18">
        <v>27868.648642184944</v>
      </c>
      <c r="N461" s="18"/>
      <c r="O461" s="46"/>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row>
    <row r="462" spans="2:63" x14ac:dyDescent="0.3">
      <c r="B462" s="7">
        <v>10.008219178082191</v>
      </c>
      <c r="C462" s="12">
        <v>36526</v>
      </c>
      <c r="D462" s="1">
        <v>366</v>
      </c>
      <c r="E462" s="20">
        <v>32.784861111111105</v>
      </c>
      <c r="F462" s="7">
        <v>0.32784861111111102</v>
      </c>
      <c r="G462" s="6">
        <v>22.914817928958897</v>
      </c>
      <c r="H462" s="6">
        <v>7.34</v>
      </c>
      <c r="I462" s="7">
        <v>13.368937808641972</v>
      </c>
      <c r="J462" s="7">
        <v>16.805236401441697</v>
      </c>
      <c r="K462" s="25">
        <v>0.61166666666666669</v>
      </c>
      <c r="L462" s="20">
        <v>168.19476359855832</v>
      </c>
      <c r="M462" s="18">
        <v>30275.057447740499</v>
      </c>
      <c r="N462" s="18"/>
      <c r="O462" s="46"/>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row>
    <row r="463" spans="2:63" x14ac:dyDescent="0.3">
      <c r="B463" s="7">
        <v>11.008219178082191</v>
      </c>
      <c r="C463" s="12">
        <v>36892</v>
      </c>
      <c r="D463" s="1">
        <v>365</v>
      </c>
      <c r="E463" s="20">
        <v>33.904984848484844</v>
      </c>
      <c r="F463" s="7">
        <v>0.33904984848484843</v>
      </c>
      <c r="G463" s="6">
        <v>24.798428198319165</v>
      </c>
      <c r="H463" s="6">
        <v>7.34</v>
      </c>
      <c r="I463" s="7">
        <v>13.825699377104376</v>
      </c>
      <c r="J463" s="6">
        <v>2.9795370243373203</v>
      </c>
      <c r="K463" s="25">
        <v>0.61166666666666669</v>
      </c>
      <c r="L463" s="20">
        <v>182.0204629756627</v>
      </c>
      <c r="M463" s="18">
        <v>32763.683335619284</v>
      </c>
      <c r="N463" s="18"/>
      <c r="O463" s="46"/>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row>
    <row r="464" spans="2:63" x14ac:dyDescent="0.3">
      <c r="B464" s="7">
        <v>12.008219178082191</v>
      </c>
      <c r="C464" s="12">
        <v>37257</v>
      </c>
      <c r="D464" s="1">
        <v>365</v>
      </c>
      <c r="E464" s="20">
        <v>9.2631481481481472</v>
      </c>
      <c r="F464" s="7">
        <v>9.2631481481481467E-2</v>
      </c>
      <c r="G464" s="6">
        <v>25.313047539882952</v>
      </c>
      <c r="H464" s="6">
        <v>7.34</v>
      </c>
      <c r="I464" s="6">
        <v>2.9795370243373203</v>
      </c>
      <c r="J464" s="20">
        <v>1.0000000000000001E-9</v>
      </c>
      <c r="K464" s="25">
        <v>0.61166666666666669</v>
      </c>
      <c r="L464" s="20">
        <v>185.00000000000003</v>
      </c>
      <c r="M464" s="18">
        <v>33300.000000000007</v>
      </c>
      <c r="N464" s="18"/>
      <c r="O464" s="46"/>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row>
    <row r="465" spans="2:63" x14ac:dyDescent="0.3">
      <c r="B465" s="7">
        <v>13.008219178082191</v>
      </c>
      <c r="C465" s="12">
        <v>37622</v>
      </c>
      <c r="D465" s="1">
        <v>365</v>
      </c>
      <c r="E465" s="20">
        <v>35.412797619047616</v>
      </c>
      <c r="F465" s="7">
        <v>0.35412797619047615</v>
      </c>
      <c r="G465" s="6">
        <v>27.280425185385596</v>
      </c>
      <c r="H465" s="20">
        <v>1.0000000000000001E-9</v>
      </c>
      <c r="I465" s="20">
        <v>1.0000000000000001E-9</v>
      </c>
      <c r="J465" s="20">
        <v>1.0000000000000001E-9</v>
      </c>
      <c r="K465" s="24">
        <v>0</v>
      </c>
      <c r="L465" s="20">
        <v>185.00000000000003</v>
      </c>
      <c r="M465" s="18">
        <v>33300.000000000007</v>
      </c>
      <c r="N465" s="18"/>
      <c r="O465" s="46"/>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row>
    <row r="466" spans="2:63" x14ac:dyDescent="0.3">
      <c r="B466" s="7">
        <v>14.010958904109589</v>
      </c>
      <c r="C466" s="12">
        <v>37987</v>
      </c>
      <c r="D466" s="1">
        <v>366</v>
      </c>
      <c r="E466" s="20">
        <v>34.409151515151514</v>
      </c>
      <c r="F466" s="7">
        <v>0.34409151515151515</v>
      </c>
      <c r="G466" s="6">
        <v>29.192044714005124</v>
      </c>
      <c r="H466" s="20">
        <v>1.0000000000000001E-9</v>
      </c>
      <c r="I466" s="20">
        <v>1.0000000000000001E-9</v>
      </c>
      <c r="J466" s="20">
        <v>1.0000000000000001E-9</v>
      </c>
      <c r="K466" s="24">
        <v>0</v>
      </c>
      <c r="L466" s="20">
        <v>185.00000000000003</v>
      </c>
      <c r="M466" s="18">
        <v>33300.000000000007</v>
      </c>
      <c r="N466" s="18"/>
      <c r="O466" s="46"/>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row>
    <row r="467" spans="2:63" x14ac:dyDescent="0.3">
      <c r="B467" s="7">
        <v>15.010958904109589</v>
      </c>
      <c r="C467" s="12">
        <v>38353</v>
      </c>
      <c r="D467" s="1">
        <v>365</v>
      </c>
      <c r="E467" s="20">
        <v>30.835000000000001</v>
      </c>
      <c r="F467" s="7">
        <v>0.30835000000000001</v>
      </c>
      <c r="G467" s="6">
        <v>30.90510026956068</v>
      </c>
      <c r="H467" s="20">
        <v>1.0000000000000001E-9</v>
      </c>
      <c r="I467" s="20">
        <v>1.0000000000000001E-9</v>
      </c>
      <c r="J467" s="20">
        <v>1.0000000000000001E-9</v>
      </c>
      <c r="K467" s="24">
        <v>0</v>
      </c>
      <c r="L467" s="20">
        <v>185.00000000000003</v>
      </c>
      <c r="M467" s="18">
        <v>33300.000000000007</v>
      </c>
      <c r="N467" s="18"/>
      <c r="O467" s="46"/>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row>
    <row r="468" spans="2:63" x14ac:dyDescent="0.3">
      <c r="B468" s="7">
        <v>16.010958904109589</v>
      </c>
      <c r="C468" s="12">
        <v>38718</v>
      </c>
      <c r="D468" s="1">
        <v>365</v>
      </c>
      <c r="E468" s="20">
        <v>36.069321428571428</v>
      </c>
      <c r="F468" s="7">
        <v>0.36069321428571427</v>
      </c>
      <c r="G468" s="6">
        <v>32.908951460036874</v>
      </c>
      <c r="H468" s="20">
        <v>1.0000000000000001E-9</v>
      </c>
      <c r="I468" s="20">
        <v>1.0000000000000001E-9</v>
      </c>
      <c r="J468" s="20">
        <v>1.0000000000000001E-9</v>
      </c>
      <c r="K468" s="24">
        <v>0</v>
      </c>
      <c r="L468" s="20">
        <v>185.00000000000003</v>
      </c>
      <c r="M468" s="18">
        <v>33300.000000000007</v>
      </c>
      <c r="N468" s="18"/>
      <c r="O468" s="46"/>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row>
    <row r="469" spans="2:63" x14ac:dyDescent="0.3">
      <c r="B469" s="7">
        <v>17.010958904109589</v>
      </c>
      <c r="C469" s="12">
        <v>39083</v>
      </c>
      <c r="D469" s="1">
        <v>365</v>
      </c>
      <c r="E469" s="20">
        <v>29.101290043290042</v>
      </c>
      <c r="F469" s="7">
        <v>0.29101290043290046</v>
      </c>
      <c r="G469" s="6">
        <v>34.525689795775207</v>
      </c>
      <c r="H469" s="20">
        <v>1.0000000000000001E-9</v>
      </c>
      <c r="I469" s="20">
        <v>1.0000000000000001E-9</v>
      </c>
      <c r="J469" s="20">
        <v>1.0000000000000001E-9</v>
      </c>
      <c r="K469" s="24">
        <v>0</v>
      </c>
      <c r="L469" s="20">
        <v>185.00000000000003</v>
      </c>
      <c r="M469" s="18">
        <v>33300.000000000007</v>
      </c>
      <c r="N469" s="18"/>
      <c r="O469" s="46"/>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row>
    <row r="470" spans="2:63" x14ac:dyDescent="0.3">
      <c r="B470" s="7">
        <v>18.013698630136986</v>
      </c>
      <c r="C470" s="12">
        <v>39448</v>
      </c>
      <c r="D470" s="1">
        <v>366</v>
      </c>
      <c r="E470" s="20">
        <v>24.245986111111115</v>
      </c>
      <c r="F470" s="7">
        <v>0.24245986111111115</v>
      </c>
      <c r="G470" s="6">
        <v>35.87268902417027</v>
      </c>
      <c r="H470" s="20">
        <v>1.0000000000000001E-9</v>
      </c>
      <c r="I470" s="20">
        <v>1.0000000000000001E-9</v>
      </c>
      <c r="J470" s="20">
        <v>1.0000000000000001E-9</v>
      </c>
      <c r="K470" s="24">
        <v>0</v>
      </c>
      <c r="L470" s="20">
        <v>185.00000000000003</v>
      </c>
      <c r="M470" s="18">
        <v>33300.000000000007</v>
      </c>
      <c r="N470" s="18"/>
      <c r="O470" s="46"/>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row>
    <row r="471" spans="2:63" x14ac:dyDescent="0.3">
      <c r="B471" s="7">
        <v>19.013698630136986</v>
      </c>
      <c r="C471" s="12">
        <v>39814</v>
      </c>
      <c r="D471" s="1">
        <v>365</v>
      </c>
      <c r="E471" s="20">
        <v>37.444533333333339</v>
      </c>
      <c r="F471" s="7">
        <v>0.37444533333333341</v>
      </c>
      <c r="G471" s="6">
        <v>37.952940876022126</v>
      </c>
      <c r="H471" s="20">
        <v>1.0000000000000001E-9</v>
      </c>
      <c r="I471" s="20">
        <v>1.0000000000000001E-9</v>
      </c>
      <c r="J471" s="20">
        <v>1.0000000000000001E-9</v>
      </c>
      <c r="K471" s="24">
        <v>0</v>
      </c>
      <c r="L471" s="20">
        <v>185.00000000000003</v>
      </c>
      <c r="M471" s="18">
        <v>33300.000000000007</v>
      </c>
      <c r="N471" s="18"/>
      <c r="O471" s="46"/>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row>
    <row r="472" spans="2:63" x14ac:dyDescent="0.3">
      <c r="B472" s="7">
        <v>20.013698630136986</v>
      </c>
      <c r="C472" s="12">
        <v>40179</v>
      </c>
      <c r="D472" s="1">
        <v>365</v>
      </c>
      <c r="E472" s="20">
        <v>33.194666666666663</v>
      </c>
      <c r="F472" s="7">
        <v>0.33194666666666661</v>
      </c>
      <c r="G472" s="6">
        <v>39.797089024170276</v>
      </c>
      <c r="H472" s="20">
        <v>1.0000000000000001E-9</v>
      </c>
      <c r="I472" s="20">
        <v>1.0000000000000001E-9</v>
      </c>
      <c r="J472" s="20">
        <v>1.0000000000000001E-9</v>
      </c>
      <c r="K472" s="24">
        <v>0</v>
      </c>
      <c r="L472" s="20">
        <v>185.00000000000003</v>
      </c>
      <c r="M472" s="18">
        <v>33300.000000000007</v>
      </c>
      <c r="N472" s="18"/>
      <c r="O472" s="46"/>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row>
    <row r="473" spans="2:63" x14ac:dyDescent="0.3">
      <c r="B473" s="7">
        <v>21.013698630136986</v>
      </c>
      <c r="C473" s="12">
        <v>40544</v>
      </c>
      <c r="D473" s="1">
        <v>365</v>
      </c>
      <c r="E473" s="20">
        <v>27.210638888888891</v>
      </c>
      <c r="F473" s="7">
        <v>0.27210638888888888</v>
      </c>
      <c r="G473" s="6">
        <v>41.308791184664102</v>
      </c>
      <c r="H473" s="20">
        <v>1.0000000000000001E-9</v>
      </c>
      <c r="I473" s="20">
        <v>1.0000000000000001E-9</v>
      </c>
      <c r="J473" s="20">
        <v>1.0000000000000001E-9</v>
      </c>
      <c r="K473" s="24">
        <v>0</v>
      </c>
      <c r="L473" s="20">
        <v>185.00000000000003</v>
      </c>
      <c r="M473" s="18">
        <v>33300.000000000007</v>
      </c>
      <c r="N473" s="18"/>
      <c r="O473" s="46"/>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row>
    <row r="474" spans="2:63" x14ac:dyDescent="0.3">
      <c r="B474" s="7">
        <v>22.016438356164382</v>
      </c>
      <c r="C474" s="12">
        <v>40909</v>
      </c>
      <c r="D474" s="1">
        <v>366</v>
      </c>
      <c r="E474" s="20">
        <v>11.702698412698414</v>
      </c>
      <c r="F474" s="7">
        <v>0.11702698412698413</v>
      </c>
      <c r="G474" s="6">
        <v>41.958941096480679</v>
      </c>
      <c r="H474" s="20">
        <v>1.0000000000000001E-9</v>
      </c>
      <c r="I474" s="20">
        <v>1.0000000000000001E-9</v>
      </c>
      <c r="J474" s="20">
        <v>1.0000000000000001E-9</v>
      </c>
      <c r="K474" s="24">
        <v>0</v>
      </c>
      <c r="L474" s="20">
        <v>185.00000000000003</v>
      </c>
      <c r="M474" s="18">
        <v>33300.000000000007</v>
      </c>
      <c r="N474" s="18"/>
      <c r="O474" s="46"/>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row>
    <row r="475" spans="2:63" x14ac:dyDescent="0.3">
      <c r="B475" s="7">
        <v>23.016438356164382</v>
      </c>
      <c r="C475" s="12">
        <v>41275</v>
      </c>
      <c r="D475" s="1">
        <v>365</v>
      </c>
      <c r="E475" s="20">
        <v>28.968819444444442</v>
      </c>
      <c r="F475" s="7">
        <v>0.28968819444444444</v>
      </c>
      <c r="G475" s="6">
        <v>43.56831995450537</v>
      </c>
      <c r="H475" s="20">
        <v>1.0000000000000001E-9</v>
      </c>
      <c r="I475" s="20">
        <v>1.0000000000000001E-9</v>
      </c>
      <c r="J475" s="20">
        <v>1.0000000000000001E-9</v>
      </c>
      <c r="K475" s="24">
        <v>0</v>
      </c>
      <c r="L475" s="20">
        <v>185.00000000000003</v>
      </c>
      <c r="M475" s="18">
        <v>33300.000000000007</v>
      </c>
      <c r="N475" s="18"/>
      <c r="O475" s="46"/>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row>
    <row r="476" spans="2:63" x14ac:dyDescent="0.3">
      <c r="B476" s="7">
        <v>24.016438356164382</v>
      </c>
      <c r="C476" s="12">
        <v>41640</v>
      </c>
      <c r="D476" s="1">
        <v>365</v>
      </c>
      <c r="E476" s="20">
        <v>26.496319444444438</v>
      </c>
      <c r="F476" s="7">
        <v>0.26496319444444444</v>
      </c>
      <c r="G476" s="6">
        <v>45.040337701418949</v>
      </c>
      <c r="H476" s="20">
        <v>1.0000000000000001E-9</v>
      </c>
      <c r="I476" s="20">
        <v>1.0000000000000001E-9</v>
      </c>
      <c r="J476" s="20">
        <v>1.0000000000000001E-9</v>
      </c>
      <c r="K476" s="24">
        <v>0</v>
      </c>
      <c r="L476" s="20">
        <v>185.00000000000003</v>
      </c>
      <c r="M476" s="18">
        <v>33300.000000000007</v>
      </c>
      <c r="N476" s="18"/>
      <c r="O476" s="46"/>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row>
    <row r="477" spans="2:63" x14ac:dyDescent="0.3">
      <c r="B477" s="7">
        <v>25.016438356164382</v>
      </c>
      <c r="C477" s="12">
        <v>42005</v>
      </c>
      <c r="D477" s="1">
        <v>365</v>
      </c>
      <c r="E477" s="20">
        <v>36.091969696969699</v>
      </c>
      <c r="F477" s="7">
        <v>0.360919696969697</v>
      </c>
      <c r="G477" s="6">
        <v>47.045447129028375</v>
      </c>
      <c r="H477" s="20">
        <v>1.0000000000000001E-9</v>
      </c>
      <c r="I477" s="20">
        <v>1.0000000000000001E-9</v>
      </c>
      <c r="J477" s="20">
        <v>1.0000000000000001E-9</v>
      </c>
      <c r="K477" s="24">
        <v>0</v>
      </c>
      <c r="L477" s="20">
        <v>185.00000000000003</v>
      </c>
      <c r="M477" s="18">
        <v>33300.000000000007</v>
      </c>
      <c r="N477" s="18"/>
      <c r="O477" s="46"/>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row>
    <row r="478" spans="2:63" x14ac:dyDescent="0.3">
      <c r="B478" s="7">
        <v>26.019178082191782</v>
      </c>
      <c r="C478" s="12">
        <v>42370</v>
      </c>
      <c r="D478" s="1">
        <v>366</v>
      </c>
      <c r="E478" s="20">
        <v>33.440555555555548</v>
      </c>
      <c r="F478" s="7">
        <v>0.33440555555555546</v>
      </c>
      <c r="G478" s="6">
        <v>48.903255771003685</v>
      </c>
      <c r="H478" s="20">
        <v>1.0000000000000001E-9</v>
      </c>
      <c r="I478" s="20">
        <v>1.0000000000000001E-9</v>
      </c>
      <c r="J478" s="20">
        <v>1.0000000000000001E-9</v>
      </c>
      <c r="K478" s="24">
        <v>0</v>
      </c>
      <c r="L478" s="20">
        <v>185.00000000000003</v>
      </c>
      <c r="M478" s="18">
        <v>33300.000000000007</v>
      </c>
      <c r="N478" s="18"/>
      <c r="O478" s="46"/>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row>
    <row r="479" spans="2:63" x14ac:dyDescent="0.3">
      <c r="B479" s="7">
        <v>27.019178082191782</v>
      </c>
      <c r="C479" s="12">
        <v>42736</v>
      </c>
      <c r="D479" s="1">
        <v>365</v>
      </c>
      <c r="E479" s="20">
        <v>36.278958333333328</v>
      </c>
      <c r="F479" s="7">
        <v>0.36278958333333328</v>
      </c>
      <c r="G479" s="6">
        <v>50.918753456188867</v>
      </c>
      <c r="H479" s="20">
        <v>1.0000000000000001E-9</v>
      </c>
      <c r="I479" s="20">
        <v>1.0000000000000001E-9</v>
      </c>
      <c r="J479" s="20">
        <v>1.0000000000000001E-9</v>
      </c>
      <c r="K479" s="24">
        <v>0</v>
      </c>
      <c r="L479" s="20">
        <v>185.00000000000003</v>
      </c>
      <c r="M479" s="18">
        <v>33300.000000000007</v>
      </c>
      <c r="N479" s="18"/>
      <c r="O479" s="46"/>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row>
    <row r="480" spans="2:63" x14ac:dyDescent="0.3">
      <c r="B480" s="7">
        <v>28.019178082191782</v>
      </c>
      <c r="C480" s="12">
        <v>43101</v>
      </c>
      <c r="D480" s="1">
        <v>365</v>
      </c>
      <c r="E480" s="20">
        <v>18.305530303030302</v>
      </c>
      <c r="F480" s="7">
        <v>0.18305530303030304</v>
      </c>
      <c r="G480" s="6">
        <v>51.935727361912775</v>
      </c>
      <c r="H480" s="20">
        <v>1.0000000000000001E-9</v>
      </c>
      <c r="I480" s="20">
        <v>1.0000000000000001E-9</v>
      </c>
      <c r="J480" s="20">
        <v>1.0000000000000001E-9</v>
      </c>
      <c r="K480" s="24">
        <v>0</v>
      </c>
      <c r="L480" s="20">
        <v>185.00000000000003</v>
      </c>
      <c r="M480" s="18">
        <v>33300.000000000007</v>
      </c>
      <c r="N480" s="18"/>
      <c r="O480" s="46"/>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row>
    <row r="481" spans="1:63" x14ac:dyDescent="0.3">
      <c r="B481" s="7">
        <v>29.019178082191782</v>
      </c>
      <c r="C481" s="12">
        <v>43466</v>
      </c>
      <c r="D481" s="1">
        <v>365</v>
      </c>
      <c r="E481" s="20">
        <v>28.501249999999995</v>
      </c>
      <c r="F481" s="7">
        <v>0.28501249999999995</v>
      </c>
      <c r="G481" s="6">
        <v>53.519130139690553</v>
      </c>
      <c r="H481" s="20">
        <v>1.0000000000000001E-9</v>
      </c>
      <c r="I481" s="20">
        <v>1.0000000000000001E-9</v>
      </c>
      <c r="J481" s="20">
        <v>1.0000000000000001E-9</v>
      </c>
      <c r="K481" s="24">
        <v>0</v>
      </c>
      <c r="L481" s="20">
        <v>185.00000000000003</v>
      </c>
      <c r="M481" s="18">
        <v>33300.000000000007</v>
      </c>
      <c r="N481" s="18"/>
      <c r="O481" s="46"/>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row>
    <row r="482" spans="1:63" x14ac:dyDescent="0.3">
      <c r="B482" s="7">
        <v>30</v>
      </c>
      <c r="C482" s="12">
        <v>43831</v>
      </c>
      <c r="D482" s="1">
        <v>366</v>
      </c>
      <c r="E482" s="20">
        <v>14.165833333333332</v>
      </c>
      <c r="F482" s="7">
        <v>0.1416583333333333</v>
      </c>
      <c r="G482" s="6">
        <v>54.306120880431294</v>
      </c>
      <c r="H482" s="20">
        <v>1.0000000000000001E-9</v>
      </c>
      <c r="I482" s="20">
        <v>1.0000000000000001E-9</v>
      </c>
      <c r="J482" s="20">
        <v>1.0000000000000001E-9</v>
      </c>
      <c r="K482" s="24">
        <v>0</v>
      </c>
      <c r="L482" s="20">
        <v>185.00000000000003</v>
      </c>
      <c r="M482" s="18">
        <v>33300.000000000007</v>
      </c>
      <c r="N482" s="18"/>
      <c r="O482" s="46"/>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row>
    <row r="483" spans="1:63" x14ac:dyDescent="0.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row>
    <row r="484" spans="1:63" x14ac:dyDescent="0.3">
      <c r="C484" s="13" t="s">
        <v>103</v>
      </c>
      <c r="F484" s="7">
        <v>0.32583672528258778</v>
      </c>
      <c r="H484" s="6">
        <v>2.9360000000000008</v>
      </c>
      <c r="I484" s="6">
        <f>AVERAGE(I453:I464)</f>
        <v>15.41666666666667</v>
      </c>
      <c r="K484" s="25">
        <v>0.61166666666666669</v>
      </c>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row>
    <row r="485" spans="1:63" x14ac:dyDescent="0.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row>
    <row r="486" spans="1:63" x14ac:dyDescent="0.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row>
    <row r="487" spans="1:63" ht="14.4" x14ac:dyDescent="0.3">
      <c r="A487" s="3" t="s">
        <v>112</v>
      </c>
      <c r="C487" s="4" t="s">
        <v>76</v>
      </c>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row>
    <row r="488" spans="1:63" x14ac:dyDescent="0.3">
      <c r="C488" s="4" t="s">
        <v>53</v>
      </c>
      <c r="G488" s="6">
        <v>1</v>
      </c>
      <c r="H488" s="9" t="s">
        <v>77</v>
      </c>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row>
    <row r="489" spans="1:63" x14ac:dyDescent="0.3">
      <c r="C489" s="4" t="s">
        <v>78</v>
      </c>
      <c r="G489" s="22">
        <v>1.9000000000000001E-5</v>
      </c>
      <c r="H489" s="9" t="s">
        <v>79</v>
      </c>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row>
    <row r="490" spans="1:63" x14ac:dyDescent="0.3">
      <c r="C490" s="4" t="s">
        <v>80</v>
      </c>
      <c r="G490" s="22">
        <v>2E-3</v>
      </c>
      <c r="H490" s="9" t="s">
        <v>79</v>
      </c>
      <c r="J490" s="26">
        <v>5.2222222222222232E-4</v>
      </c>
      <c r="K490" s="9" t="s">
        <v>81</v>
      </c>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row>
    <row r="491" spans="1:63" x14ac:dyDescent="0.3">
      <c r="C491" s="4" t="s">
        <v>124</v>
      </c>
      <c r="G491" s="18">
        <v>1.9000000000000001E-5</v>
      </c>
      <c r="H491" s="9" t="s">
        <v>79</v>
      </c>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row>
    <row r="492" spans="1:63" x14ac:dyDescent="0.3">
      <c r="C492" s="4" t="s">
        <v>131</v>
      </c>
      <c r="G492" s="18">
        <v>1.9000000000000001E-5</v>
      </c>
      <c r="H492" s="9" t="s">
        <v>79</v>
      </c>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row>
    <row r="493" spans="1:63" x14ac:dyDescent="0.3">
      <c r="C493" s="4" t="s">
        <v>84</v>
      </c>
      <c r="G493" s="6">
        <v>4.6503250793355102</v>
      </c>
      <c r="H493" s="9" t="s">
        <v>81</v>
      </c>
      <c r="J493" s="20">
        <v>837.05851428039182</v>
      </c>
      <c r="K493" s="9" t="s">
        <v>85</v>
      </c>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row>
    <row r="494" spans="1:63" x14ac:dyDescent="0.3">
      <c r="C494" s="4" t="s">
        <v>86</v>
      </c>
      <c r="G494" s="6">
        <v>99.977811953376857</v>
      </c>
      <c r="H494" s="9" t="s">
        <v>87</v>
      </c>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row>
    <row r="495" spans="1:63" x14ac:dyDescent="0.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row>
    <row r="496" spans="1:63" ht="55.2" x14ac:dyDescent="0.3">
      <c r="B496" s="11" t="s">
        <v>27</v>
      </c>
      <c r="C496" s="11" t="s">
        <v>28</v>
      </c>
      <c r="D496" s="11" t="s">
        <v>88</v>
      </c>
      <c r="E496" s="11" t="s">
        <v>89</v>
      </c>
      <c r="F496" s="11" t="s">
        <v>90</v>
      </c>
      <c r="G496" s="11" t="s">
        <v>91</v>
      </c>
      <c r="H496" s="11" t="s">
        <v>92</v>
      </c>
      <c r="I496" s="11" t="s">
        <v>93</v>
      </c>
      <c r="J496" s="11" t="s">
        <v>94</v>
      </c>
      <c r="K496" s="11" t="s">
        <v>95</v>
      </c>
      <c r="L496" s="11" t="s">
        <v>96</v>
      </c>
      <c r="M496" s="11" t="s">
        <v>97</v>
      </c>
      <c r="N496" s="11"/>
      <c r="O496" s="44"/>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row>
    <row r="497" spans="2:63" x14ac:dyDescent="0.3">
      <c r="B497" s="10" t="s">
        <v>36</v>
      </c>
      <c r="C497" s="10" t="s">
        <v>40</v>
      </c>
      <c r="D497" s="10" t="s">
        <v>40</v>
      </c>
      <c r="E497" s="10" t="s">
        <v>39</v>
      </c>
      <c r="F497" s="10" t="s">
        <v>98</v>
      </c>
      <c r="G497" s="10" t="s">
        <v>99</v>
      </c>
      <c r="H497" s="10" t="s">
        <v>100</v>
      </c>
      <c r="I497" s="10" t="s">
        <v>101</v>
      </c>
      <c r="J497" s="10" t="s">
        <v>101</v>
      </c>
      <c r="K497" s="10" t="s">
        <v>40</v>
      </c>
      <c r="L497" s="10" t="s">
        <v>101</v>
      </c>
      <c r="M497" s="10" t="s">
        <v>102</v>
      </c>
      <c r="N497" s="10"/>
      <c r="O497" s="45"/>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row>
    <row r="498" spans="2:63" x14ac:dyDescent="0.3">
      <c r="B498" s="7">
        <v>1</v>
      </c>
      <c r="C498" s="12">
        <v>33239</v>
      </c>
      <c r="D498" s="1">
        <v>365</v>
      </c>
      <c r="E498" s="20">
        <v>58.48555555555555</v>
      </c>
      <c r="F498" s="7">
        <v>0.58485555555555546</v>
      </c>
      <c r="G498" s="6">
        <v>3.2491975308641972</v>
      </c>
      <c r="H498" s="18">
        <f>0.5*$G$489</f>
        <v>9.5000000000000005E-6</v>
      </c>
      <c r="I498" s="18">
        <v>6.1734753086419751E-5</v>
      </c>
      <c r="J498" s="6">
        <v>4.6502633445824237</v>
      </c>
      <c r="K498" s="27">
        <v>9.4999999999999998E-3</v>
      </c>
      <c r="L498" s="18">
        <v>6.1734753086419751E-5</v>
      </c>
      <c r="M498" s="19">
        <v>1.1112255555555554E-2</v>
      </c>
      <c r="N498" s="19"/>
      <c r="O498" s="50"/>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row>
    <row r="499" spans="2:63" x14ac:dyDescent="0.3">
      <c r="B499" s="7">
        <v>2.0027397260273974</v>
      </c>
      <c r="C499" s="12">
        <v>33604</v>
      </c>
      <c r="D499" s="1">
        <v>366</v>
      </c>
      <c r="E499" s="20">
        <v>34.081993265993269</v>
      </c>
      <c r="F499" s="7">
        <v>0.34081993265993271</v>
      </c>
      <c r="G499" s="6">
        <v>5.1426416011971563</v>
      </c>
      <c r="H499" s="18">
        <f t="shared" ref="H499:H529" si="0">0.5*$G$489</f>
        <v>9.5000000000000005E-6</v>
      </c>
      <c r="I499" s="18">
        <v>3.5975437336326232E-5</v>
      </c>
      <c r="J499" s="6">
        <v>4.6502273691450871</v>
      </c>
      <c r="K499" s="27">
        <v>9.4999999999999998E-3</v>
      </c>
      <c r="L499" s="18">
        <v>9.7710190422745983E-5</v>
      </c>
      <c r="M499" s="19">
        <v>1.7587834276094276E-2</v>
      </c>
      <c r="N499" s="19"/>
      <c r="O499" s="50"/>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row>
    <row r="500" spans="2:63" x14ac:dyDescent="0.3">
      <c r="B500" s="7">
        <v>3.0027397260273974</v>
      </c>
      <c r="C500" s="12">
        <v>33970</v>
      </c>
      <c r="D500" s="1">
        <v>365</v>
      </c>
      <c r="E500" s="20">
        <v>41.843172727272716</v>
      </c>
      <c r="F500" s="7">
        <v>0.41843172727272715</v>
      </c>
      <c r="G500" s="6">
        <v>7.4672623082678626</v>
      </c>
      <c r="H500" s="18">
        <f t="shared" si="0"/>
        <v>9.5000000000000005E-6</v>
      </c>
      <c r="I500" s="18">
        <v>4.416779343434342E-5</v>
      </c>
      <c r="J500" s="6">
        <v>4.6501832013516529</v>
      </c>
      <c r="K500" s="27">
        <v>9.4999999999999998E-3</v>
      </c>
      <c r="L500" s="26">
        <v>1.4187798385708941E-4</v>
      </c>
      <c r="M500" s="19">
        <v>2.5538037094276093E-2</v>
      </c>
      <c r="N500" s="19"/>
      <c r="O500" s="50"/>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row>
    <row r="501" spans="2:63" x14ac:dyDescent="0.3">
      <c r="B501" s="7">
        <v>4.0027397260273974</v>
      </c>
      <c r="C501" s="12">
        <v>34335</v>
      </c>
      <c r="D501" s="1">
        <v>365</v>
      </c>
      <c r="E501" s="20">
        <v>38.299837662337659</v>
      </c>
      <c r="F501" s="7">
        <v>0.3829983766233766</v>
      </c>
      <c r="G501" s="6">
        <v>9.5950310672866213</v>
      </c>
      <c r="H501" s="18">
        <f t="shared" si="0"/>
        <v>9.5000000000000005E-6</v>
      </c>
      <c r="I501" s="18">
        <v>4.0427606421356427E-5</v>
      </c>
      <c r="J501" s="6">
        <v>4.6501427737452312</v>
      </c>
      <c r="K501" s="27">
        <v>9.4999999999999998E-3</v>
      </c>
      <c r="L501" s="26">
        <v>1.8230559027844584E-4</v>
      </c>
      <c r="M501" s="19">
        <v>3.2815006250120252E-2</v>
      </c>
      <c r="N501" s="19"/>
      <c r="O501" s="50"/>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row>
    <row r="502" spans="2:63" x14ac:dyDescent="0.3">
      <c r="B502" s="7">
        <v>5.0027397260273974</v>
      </c>
      <c r="C502" s="12">
        <v>34700</v>
      </c>
      <c r="D502" s="1">
        <v>365</v>
      </c>
      <c r="E502" s="20">
        <v>39.319277777777771</v>
      </c>
      <c r="F502" s="7">
        <v>0.39319277777777767</v>
      </c>
      <c r="G502" s="6">
        <v>11.779435388274274</v>
      </c>
      <c r="H502" s="18">
        <f t="shared" si="0"/>
        <v>9.5000000000000005E-6</v>
      </c>
      <c r="I502" s="18">
        <v>4.1503682098765422E-5</v>
      </c>
      <c r="J502" s="6">
        <v>4.6501012700631321</v>
      </c>
      <c r="K502" s="27">
        <v>9.4999999999999998E-3</v>
      </c>
      <c r="L502" s="26">
        <v>2.2380927237721128E-4</v>
      </c>
      <c r="M502" s="19">
        <v>4.0285669027898027E-2</v>
      </c>
      <c r="N502" s="19"/>
      <c r="O502" s="50"/>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row>
    <row r="503" spans="2:63" x14ac:dyDescent="0.3">
      <c r="B503" s="7">
        <v>6.0054794520547947</v>
      </c>
      <c r="C503" s="12">
        <v>35065</v>
      </c>
      <c r="D503" s="1">
        <v>366</v>
      </c>
      <c r="E503" s="20">
        <v>39.293030303030307</v>
      </c>
      <c r="F503" s="7">
        <v>0.39293030303030307</v>
      </c>
      <c r="G503" s="6">
        <v>13.962381516220402</v>
      </c>
      <c r="H503" s="18">
        <f t="shared" si="0"/>
        <v>9.5000000000000005E-6</v>
      </c>
      <c r="I503" s="18">
        <v>4.1475976430976437E-5</v>
      </c>
      <c r="J503" s="6">
        <v>4.650059794086701</v>
      </c>
      <c r="K503" s="27">
        <v>9.4999999999999998E-3</v>
      </c>
      <c r="L503" s="26">
        <v>2.6528524880818774E-4</v>
      </c>
      <c r="M503" s="19">
        <v>4.7751344785473791E-2</v>
      </c>
      <c r="N503" s="19"/>
      <c r="O503" s="50"/>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row>
    <row r="504" spans="2:63" x14ac:dyDescent="0.3">
      <c r="B504" s="7">
        <v>7.0054794520547947</v>
      </c>
      <c r="C504" s="12">
        <v>35431</v>
      </c>
      <c r="D504" s="1">
        <v>365</v>
      </c>
      <c r="E504" s="20">
        <v>56.534924242424246</v>
      </c>
      <c r="F504" s="7">
        <v>0.56534924242424245</v>
      </c>
      <c r="G504" s="6">
        <v>17.103210640799528</v>
      </c>
      <c r="H504" s="18">
        <f t="shared" si="0"/>
        <v>9.5000000000000005E-6</v>
      </c>
      <c r="I504" s="18">
        <v>5.9675753367003378E-5</v>
      </c>
      <c r="J504" s="6">
        <v>4.6500001183333337</v>
      </c>
      <c r="K504" s="27">
        <v>9.4999999999999998E-3</v>
      </c>
      <c r="L504" s="26">
        <v>3.2496100217519109E-4</v>
      </c>
      <c r="M504" s="19">
        <v>5.8492980391534395E-2</v>
      </c>
      <c r="N504" s="19"/>
      <c r="O504" s="50"/>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row>
    <row r="505" spans="2:63" x14ac:dyDescent="0.3">
      <c r="B505" s="7">
        <v>8.0054794520547947</v>
      </c>
      <c r="C505" s="12">
        <v>35796</v>
      </c>
      <c r="D505" s="1">
        <v>365</v>
      </c>
      <c r="E505" s="20">
        <v>36.81159090909091</v>
      </c>
      <c r="F505" s="7">
        <v>0.36811590909090908</v>
      </c>
      <c r="G505" s="6">
        <v>19.148299024637911</v>
      </c>
      <c r="H505" s="18">
        <f t="shared" si="0"/>
        <v>9.5000000000000005E-6</v>
      </c>
      <c r="I505" s="18">
        <v>3.8856679292929295E-5</v>
      </c>
      <c r="J505" s="6">
        <v>4.6499612616540409</v>
      </c>
      <c r="K505" s="27">
        <v>9.4999999999999998E-3</v>
      </c>
      <c r="L505" s="26">
        <v>3.6381768146812038E-4</v>
      </c>
      <c r="M505" s="19">
        <v>6.5487182664261664E-2</v>
      </c>
      <c r="N505" s="19"/>
      <c r="O505" s="50"/>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row>
    <row r="506" spans="2:63" x14ac:dyDescent="0.3">
      <c r="B506" s="7">
        <v>9.0054794520547947</v>
      </c>
      <c r="C506" s="12">
        <v>36161</v>
      </c>
      <c r="D506" s="1">
        <v>365</v>
      </c>
      <c r="E506" s="20">
        <v>35.012479166666658</v>
      </c>
      <c r="F506" s="7">
        <v>0.35012479166666655</v>
      </c>
      <c r="G506" s="6">
        <v>21.093436756119392</v>
      </c>
      <c r="H506" s="18">
        <f t="shared" si="0"/>
        <v>9.5000000000000005E-6</v>
      </c>
      <c r="I506" s="18">
        <v>3.6957616898148137E-5</v>
      </c>
      <c r="J506" s="6">
        <v>4.6499243040371425</v>
      </c>
      <c r="K506" s="27">
        <v>9.4999999999999998E-3</v>
      </c>
      <c r="L506" s="26">
        <v>4.0077529836626851E-4</v>
      </c>
      <c r="M506" s="19">
        <v>7.2139553705928339E-2</v>
      </c>
      <c r="N506" s="19"/>
      <c r="O506" s="50"/>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row>
    <row r="507" spans="2:63" x14ac:dyDescent="0.3">
      <c r="B507" s="7">
        <v>10.008219178082191</v>
      </c>
      <c r="C507" s="12">
        <v>36526</v>
      </c>
      <c r="D507" s="1">
        <v>366</v>
      </c>
      <c r="E507" s="20">
        <v>32.784861111111105</v>
      </c>
      <c r="F507" s="7">
        <v>0.32784861111111102</v>
      </c>
      <c r="G507" s="6">
        <v>22.914817928958897</v>
      </c>
      <c r="H507" s="18">
        <f t="shared" si="0"/>
        <v>9.5000000000000005E-6</v>
      </c>
      <c r="I507" s="18">
        <v>3.4606242283950613E-5</v>
      </c>
      <c r="J507" s="6">
        <v>4.6498896977948583</v>
      </c>
      <c r="K507" s="27">
        <v>9.4999999999999998E-3</v>
      </c>
      <c r="L507" s="26">
        <v>4.3538154065021913E-4</v>
      </c>
      <c r="M507" s="19">
        <v>7.8368677317039448E-2</v>
      </c>
      <c r="N507" s="19"/>
      <c r="O507" s="50"/>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row>
    <row r="508" spans="2:63" x14ac:dyDescent="0.3">
      <c r="B508" s="7">
        <v>11.008219178082191</v>
      </c>
      <c r="C508" s="12">
        <v>36892</v>
      </c>
      <c r="D508" s="1">
        <v>365</v>
      </c>
      <c r="E508" s="20">
        <v>33.904984848484844</v>
      </c>
      <c r="F508" s="7">
        <v>0.33904984848484843</v>
      </c>
      <c r="G508" s="6">
        <v>24.798428198319165</v>
      </c>
      <c r="H508" s="18">
        <f t="shared" si="0"/>
        <v>9.5000000000000005E-6</v>
      </c>
      <c r="I508" s="18">
        <v>3.5788595117845117E-5</v>
      </c>
      <c r="J508" s="6">
        <v>4.6498539091997406</v>
      </c>
      <c r="K508" s="27">
        <v>9.4999999999999998E-3</v>
      </c>
      <c r="L508" s="26">
        <v>4.7117013576806425E-4</v>
      </c>
      <c r="M508" s="19">
        <v>8.4810624438251561E-2</v>
      </c>
      <c r="N508" s="19"/>
      <c r="O508" s="50"/>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row>
    <row r="509" spans="2:63" x14ac:dyDescent="0.3">
      <c r="B509" s="7">
        <v>12.008219178082191</v>
      </c>
      <c r="C509" s="12">
        <v>37257</v>
      </c>
      <c r="D509" s="1">
        <v>365</v>
      </c>
      <c r="E509" s="20">
        <v>9.2631481481481472</v>
      </c>
      <c r="F509" s="7">
        <v>9.2631481481481467E-2</v>
      </c>
      <c r="G509" s="6">
        <v>25.313047539882952</v>
      </c>
      <c r="H509" s="18">
        <f t="shared" si="0"/>
        <v>9.5000000000000005E-6</v>
      </c>
      <c r="I509" s="18">
        <v>9.7777674897119336E-6</v>
      </c>
      <c r="J509" s="6">
        <v>4.6498441314322507</v>
      </c>
      <c r="K509" s="27">
        <v>9.4999999999999998E-3</v>
      </c>
      <c r="L509" s="26">
        <v>4.8094790325777621E-4</v>
      </c>
      <c r="M509" s="19">
        <v>8.657062258639972E-2</v>
      </c>
      <c r="N509" s="19"/>
      <c r="O509" s="50"/>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row>
    <row r="510" spans="2:63" x14ac:dyDescent="0.3">
      <c r="B510" s="7">
        <v>13.008219178082191</v>
      </c>
      <c r="C510" s="12">
        <v>37622</v>
      </c>
      <c r="D510" s="1">
        <v>365</v>
      </c>
      <c r="E510" s="20">
        <v>35.412797619047616</v>
      </c>
      <c r="F510" s="7">
        <v>0.35412797619047615</v>
      </c>
      <c r="G510" s="6">
        <v>27.280425185385596</v>
      </c>
      <c r="H510" s="18">
        <f t="shared" si="0"/>
        <v>9.5000000000000005E-6</v>
      </c>
      <c r="I510" s="18">
        <v>3.738017526455026E-5</v>
      </c>
      <c r="J510" s="6">
        <v>4.6498067512569863</v>
      </c>
      <c r="K510" s="27">
        <v>9.4999999999999998E-3</v>
      </c>
      <c r="L510" s="26">
        <v>5.1832807852232642E-4</v>
      </c>
      <c r="M510" s="19">
        <v>9.3299054134018761E-2</v>
      </c>
      <c r="N510" s="19"/>
      <c r="O510" s="50"/>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row>
    <row r="511" spans="2:63" x14ac:dyDescent="0.3">
      <c r="B511" s="7">
        <v>14.010958904109589</v>
      </c>
      <c r="C511" s="12">
        <v>37987</v>
      </c>
      <c r="D511" s="1">
        <v>366</v>
      </c>
      <c r="E511" s="20">
        <v>34.409151515151514</v>
      </c>
      <c r="F511" s="7">
        <v>0.34409151515151515</v>
      </c>
      <c r="G511" s="6">
        <v>29.192044714005124</v>
      </c>
      <c r="H511" s="18">
        <f t="shared" si="0"/>
        <v>9.5000000000000005E-6</v>
      </c>
      <c r="I511" s="18">
        <v>3.6320771043771044E-5</v>
      </c>
      <c r="J511" s="6">
        <v>4.6497704304859422</v>
      </c>
      <c r="K511" s="27">
        <v>9.4999999999999998E-3</v>
      </c>
      <c r="L511" s="26">
        <v>5.5464884956609741E-4</v>
      </c>
      <c r="M511" s="19">
        <v>9.9836792921897538E-2</v>
      </c>
      <c r="N511" s="19"/>
      <c r="O511" s="50"/>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row>
    <row r="512" spans="2:63" x14ac:dyDescent="0.3">
      <c r="B512" s="7">
        <v>15.010958904109589</v>
      </c>
      <c r="C512" s="12">
        <v>38353</v>
      </c>
      <c r="D512" s="1">
        <v>365</v>
      </c>
      <c r="E512" s="20">
        <v>30.835000000000001</v>
      </c>
      <c r="F512" s="7">
        <v>0.30835000000000001</v>
      </c>
      <c r="G512" s="6">
        <v>30.90510026956068</v>
      </c>
      <c r="H512" s="18">
        <f t="shared" si="0"/>
        <v>9.5000000000000005E-6</v>
      </c>
      <c r="I512" s="18">
        <v>3.2548055555555559E-5</v>
      </c>
      <c r="J512" s="6">
        <v>4.6497378824303865</v>
      </c>
      <c r="K512" s="27">
        <v>9.4999999999999998E-3</v>
      </c>
      <c r="L512" s="26">
        <v>5.8719690512165298E-4</v>
      </c>
      <c r="M512" s="8">
        <v>0.10569544292189753</v>
      </c>
      <c r="N512" s="8"/>
      <c r="O512" s="51"/>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row>
    <row r="513" spans="2:63" x14ac:dyDescent="0.3">
      <c r="B513" s="7">
        <v>16.010958904109589</v>
      </c>
      <c r="C513" s="12">
        <v>38718</v>
      </c>
      <c r="D513" s="1">
        <v>365</v>
      </c>
      <c r="E513" s="20">
        <v>36.069321428571428</v>
      </c>
      <c r="F513" s="7">
        <v>0.36069321428571427</v>
      </c>
      <c r="G513" s="6">
        <v>32.908951460036874</v>
      </c>
      <c r="H513" s="18">
        <f t="shared" si="0"/>
        <v>9.5000000000000005E-6</v>
      </c>
      <c r="I513" s="18">
        <v>3.8073172619047623E-5</v>
      </c>
      <c r="J513" s="6">
        <v>4.6496998092577675</v>
      </c>
      <c r="K513" s="27">
        <v>9.4999999999999998E-3</v>
      </c>
      <c r="L513" s="26">
        <v>6.2527007774070063E-4</v>
      </c>
      <c r="M513" s="8">
        <v>0.11254861399332611</v>
      </c>
      <c r="N513" s="8"/>
      <c r="O513" s="51"/>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row>
    <row r="514" spans="2:63" x14ac:dyDescent="0.3">
      <c r="B514" s="7">
        <v>17.010958904109589</v>
      </c>
      <c r="C514" s="12">
        <v>39083</v>
      </c>
      <c r="D514" s="1">
        <v>365</v>
      </c>
      <c r="E514" s="20">
        <v>29.101290043290042</v>
      </c>
      <c r="F514" s="7">
        <v>0.29101290043290046</v>
      </c>
      <c r="G514" s="6">
        <v>34.525689795775207</v>
      </c>
      <c r="H514" s="18">
        <f t="shared" si="0"/>
        <v>9.5000000000000005E-6</v>
      </c>
      <c r="I514" s="18">
        <v>3.0718028379028382E-5</v>
      </c>
      <c r="J514" s="6">
        <v>4.6496690912293888</v>
      </c>
      <c r="K514" s="27">
        <v>9.4999999999999998E-3</v>
      </c>
      <c r="L514" s="26">
        <v>6.5598810611972903E-4</v>
      </c>
      <c r="M514" s="8">
        <v>0.11807785910155122</v>
      </c>
      <c r="N514" s="8"/>
      <c r="O514" s="51"/>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row>
    <row r="515" spans="2:63" x14ac:dyDescent="0.3">
      <c r="B515" s="7">
        <v>18.013698630136986</v>
      </c>
      <c r="C515" s="12">
        <v>39448</v>
      </c>
      <c r="D515" s="1">
        <v>366</v>
      </c>
      <c r="E515" s="20">
        <v>24.245986111111115</v>
      </c>
      <c r="F515" s="7">
        <v>0.24245986111111115</v>
      </c>
      <c r="G515" s="6">
        <v>35.87268902417027</v>
      </c>
      <c r="H515" s="18">
        <f t="shared" si="0"/>
        <v>9.5000000000000005E-6</v>
      </c>
      <c r="I515" s="18">
        <v>2.5592985339506177E-5</v>
      </c>
      <c r="J515" s="6">
        <v>4.6496434982440489</v>
      </c>
      <c r="K515" s="27">
        <v>9.4999999999999998E-3</v>
      </c>
      <c r="L515" s="26">
        <v>6.8158109145923526E-4</v>
      </c>
      <c r="M515" s="8">
        <v>0.12268459646266235</v>
      </c>
      <c r="N515" s="8"/>
      <c r="O515" s="51"/>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row>
    <row r="516" spans="2:63" x14ac:dyDescent="0.3">
      <c r="B516" s="7">
        <v>19.013698630136986</v>
      </c>
      <c r="C516" s="12">
        <v>39814</v>
      </c>
      <c r="D516" s="1">
        <v>365</v>
      </c>
      <c r="E516" s="20">
        <v>37.444533333333339</v>
      </c>
      <c r="F516" s="7">
        <v>0.37444533333333341</v>
      </c>
      <c r="G516" s="6">
        <v>37.952940876022126</v>
      </c>
      <c r="H516" s="18">
        <f t="shared" si="0"/>
        <v>9.5000000000000005E-6</v>
      </c>
      <c r="I516" s="18">
        <v>3.9524785185185198E-5</v>
      </c>
      <c r="J516" s="6">
        <v>4.6496039734588637</v>
      </c>
      <c r="K516" s="27">
        <v>9.4999999999999998E-3</v>
      </c>
      <c r="L516" s="26">
        <v>7.2110587664442046E-4</v>
      </c>
      <c r="M516" s="8">
        <v>0.12979905779599568</v>
      </c>
      <c r="N516" s="8"/>
      <c r="O516" s="51"/>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row>
    <row r="517" spans="2:63" x14ac:dyDescent="0.3">
      <c r="B517" s="7">
        <v>20.013698630136986</v>
      </c>
      <c r="C517" s="12">
        <v>40179</v>
      </c>
      <c r="D517" s="1">
        <v>365</v>
      </c>
      <c r="E517" s="20">
        <v>33.194666666666663</v>
      </c>
      <c r="F517" s="7">
        <v>0.33194666666666661</v>
      </c>
      <c r="G517" s="6">
        <v>39.797089024170276</v>
      </c>
      <c r="H517" s="18">
        <f t="shared" si="0"/>
        <v>9.5000000000000005E-6</v>
      </c>
      <c r="I517" s="18">
        <v>3.5038814814814815E-5</v>
      </c>
      <c r="J517" s="6">
        <v>4.6495689346440487</v>
      </c>
      <c r="K517" s="27">
        <v>9.4999999999999998E-3</v>
      </c>
      <c r="L517" s="26">
        <v>7.5614469145923529E-4</v>
      </c>
      <c r="M517" s="8">
        <v>0.13610604446266236</v>
      </c>
      <c r="N517" s="8"/>
      <c r="O517" s="51"/>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row>
    <row r="518" spans="2:63" x14ac:dyDescent="0.3">
      <c r="B518" s="7">
        <v>21.013698630136986</v>
      </c>
      <c r="C518" s="12">
        <v>40544</v>
      </c>
      <c r="D518" s="1">
        <v>365</v>
      </c>
      <c r="E518" s="20">
        <v>27.210638888888891</v>
      </c>
      <c r="F518" s="7">
        <v>0.27210638888888888</v>
      </c>
      <c r="G518" s="6">
        <v>41.308791184664102</v>
      </c>
      <c r="H518" s="18">
        <f t="shared" si="0"/>
        <v>9.5000000000000005E-6</v>
      </c>
      <c r="I518" s="18">
        <v>2.8722341049382719E-5</v>
      </c>
      <c r="J518" s="6">
        <v>4.6495402123029992</v>
      </c>
      <c r="K518" s="27">
        <v>9.4999999999999998E-3</v>
      </c>
      <c r="L518" s="26">
        <v>7.8486703250861805E-4</v>
      </c>
      <c r="M518" s="8">
        <v>0.14127606585155125</v>
      </c>
      <c r="N518" s="8"/>
      <c r="O518" s="51"/>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row>
    <row r="519" spans="2:63" x14ac:dyDescent="0.3">
      <c r="B519" s="7">
        <v>22.016438356164382</v>
      </c>
      <c r="C519" s="12">
        <v>40909</v>
      </c>
      <c r="D519" s="1">
        <v>366</v>
      </c>
      <c r="E519" s="20">
        <v>11.702698412698414</v>
      </c>
      <c r="F519" s="7">
        <v>0.11702698412698413</v>
      </c>
      <c r="G519" s="6">
        <v>41.958941096480679</v>
      </c>
      <c r="H519" s="18">
        <f t="shared" si="0"/>
        <v>9.5000000000000005E-6</v>
      </c>
      <c r="I519" s="18">
        <v>1.2352848324514993E-5</v>
      </c>
      <c r="J519" s="6">
        <v>4.6495278594546745</v>
      </c>
      <c r="K519" s="27">
        <v>9.4999999999999998E-3</v>
      </c>
      <c r="L519" s="26">
        <v>7.9721988083313305E-4</v>
      </c>
      <c r="M519" s="8">
        <v>0.14349957854996395</v>
      </c>
      <c r="N519" s="8"/>
      <c r="O519" s="51"/>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row>
    <row r="520" spans="2:63" x14ac:dyDescent="0.3">
      <c r="B520" s="7">
        <v>23.016438356164382</v>
      </c>
      <c r="C520" s="12">
        <v>41275</v>
      </c>
      <c r="D520" s="1">
        <v>365</v>
      </c>
      <c r="E520" s="20">
        <v>28.968819444444442</v>
      </c>
      <c r="F520" s="7">
        <v>0.28968819444444444</v>
      </c>
      <c r="G520" s="6">
        <v>43.56831995450537</v>
      </c>
      <c r="H520" s="18">
        <f t="shared" si="0"/>
        <v>9.5000000000000005E-6</v>
      </c>
      <c r="I520" s="18">
        <v>3.0578198302469136E-5</v>
      </c>
      <c r="J520" s="6">
        <v>4.6494972812563722</v>
      </c>
      <c r="K520" s="27">
        <v>9.4999999999999998E-3</v>
      </c>
      <c r="L520" s="26">
        <v>8.2779807913560218E-4</v>
      </c>
      <c r="M520" s="8">
        <v>0.1490036542444084</v>
      </c>
      <c r="N520" s="8"/>
      <c r="O520" s="51"/>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row>
    <row r="521" spans="2:63" x14ac:dyDescent="0.3">
      <c r="B521" s="7">
        <v>24.016438356164382</v>
      </c>
      <c r="C521" s="12">
        <v>41640</v>
      </c>
      <c r="D521" s="1">
        <v>365</v>
      </c>
      <c r="E521" s="20">
        <v>26.496319444444438</v>
      </c>
      <c r="F521" s="7">
        <v>0.26496319444444444</v>
      </c>
      <c r="G521" s="6">
        <v>45.040337701418949</v>
      </c>
      <c r="H521" s="18">
        <f t="shared" si="0"/>
        <v>9.5000000000000005E-6</v>
      </c>
      <c r="I521" s="18">
        <v>2.7968337191358023E-5</v>
      </c>
      <c r="J521" s="6">
        <v>4.6494693129191811</v>
      </c>
      <c r="K521" s="27">
        <v>9.4999999999999998E-3</v>
      </c>
      <c r="L521" s="26">
        <v>8.557664163269602E-4</v>
      </c>
      <c r="M521" s="8">
        <v>0.15403795493885283</v>
      </c>
      <c r="N521" s="8"/>
      <c r="O521" s="51"/>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row>
    <row r="522" spans="2:63" x14ac:dyDescent="0.3">
      <c r="B522" s="7">
        <v>25.016438356164382</v>
      </c>
      <c r="C522" s="12">
        <v>42005</v>
      </c>
      <c r="D522" s="1">
        <v>365</v>
      </c>
      <c r="E522" s="20">
        <v>36.091969696969699</v>
      </c>
      <c r="F522" s="7">
        <v>0.360919696969697</v>
      </c>
      <c r="G522" s="6">
        <v>47.045447129028375</v>
      </c>
      <c r="H522" s="18">
        <f t="shared" si="0"/>
        <v>9.5000000000000005E-6</v>
      </c>
      <c r="I522" s="18">
        <v>3.8097079124579133E-5</v>
      </c>
      <c r="J522" s="6">
        <v>4.6494312158400568</v>
      </c>
      <c r="K522" s="27">
        <v>9.4999999999999998E-3</v>
      </c>
      <c r="L522" s="26">
        <v>8.9386349545153934E-4</v>
      </c>
      <c r="M522" s="8">
        <v>0.16089542918127708</v>
      </c>
      <c r="N522" s="8"/>
      <c r="O522" s="51"/>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row>
    <row r="523" spans="2:63" x14ac:dyDescent="0.3">
      <c r="B523" s="7">
        <v>26.019178082191782</v>
      </c>
      <c r="C523" s="12">
        <v>42370</v>
      </c>
      <c r="D523" s="1">
        <v>366</v>
      </c>
      <c r="E523" s="20">
        <v>33.440555555555548</v>
      </c>
      <c r="F523" s="7">
        <v>0.33440555555555546</v>
      </c>
      <c r="G523" s="6">
        <v>48.903255771003685</v>
      </c>
      <c r="H523" s="18">
        <f t="shared" si="0"/>
        <v>9.5000000000000005E-6</v>
      </c>
      <c r="I523" s="18">
        <v>3.5298364197530857E-5</v>
      </c>
      <c r="J523" s="6">
        <v>4.649395917475859</v>
      </c>
      <c r="K523" s="27">
        <v>9.4999999999999998E-3</v>
      </c>
      <c r="L523" s="26">
        <v>9.2916185964907021E-4</v>
      </c>
      <c r="M523" s="8">
        <v>0.16724913473683264</v>
      </c>
      <c r="N523" s="8"/>
      <c r="O523" s="51"/>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row>
    <row r="524" spans="2:63" x14ac:dyDescent="0.3">
      <c r="B524" s="7">
        <v>27.019178082191782</v>
      </c>
      <c r="C524" s="12">
        <v>42736</v>
      </c>
      <c r="D524" s="1">
        <v>365</v>
      </c>
      <c r="E524" s="20">
        <v>36.278958333333328</v>
      </c>
      <c r="F524" s="7">
        <v>0.36278958333333328</v>
      </c>
      <c r="G524" s="6">
        <v>50.918753456188867</v>
      </c>
      <c r="H524" s="18">
        <f t="shared" si="0"/>
        <v>9.5000000000000005E-6</v>
      </c>
      <c r="I524" s="18">
        <v>3.8294456018518516E-5</v>
      </c>
      <c r="J524" s="6">
        <v>4.6493576230198403</v>
      </c>
      <c r="K524" s="27">
        <v>9.4999999999999998E-3</v>
      </c>
      <c r="L524" s="26">
        <v>9.6745631566758875E-4</v>
      </c>
      <c r="M524" s="8">
        <v>0.17414213682016597</v>
      </c>
      <c r="N524" s="8"/>
      <c r="O524" s="51"/>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row>
    <row r="525" spans="2:63" x14ac:dyDescent="0.3">
      <c r="B525" s="7">
        <v>28.019178082191782</v>
      </c>
      <c r="C525" s="12">
        <v>43101</v>
      </c>
      <c r="D525" s="1">
        <v>365</v>
      </c>
      <c r="E525" s="20">
        <v>18.305530303030302</v>
      </c>
      <c r="F525" s="7">
        <v>0.18305530303030304</v>
      </c>
      <c r="G525" s="6">
        <v>51.935727361912775</v>
      </c>
      <c r="H525" s="18">
        <f t="shared" si="0"/>
        <v>9.5000000000000005E-6</v>
      </c>
      <c r="I525" s="18">
        <v>1.9322504208754212E-5</v>
      </c>
      <c r="J525" s="6">
        <v>4.6493383005156312</v>
      </c>
      <c r="K525" s="27">
        <v>9.4999999999999998E-3</v>
      </c>
      <c r="L525" s="26">
        <v>9.8677881987634304E-4</v>
      </c>
      <c r="M525" s="8">
        <v>0.17762018757774176</v>
      </c>
      <c r="N525" s="8"/>
      <c r="O525" s="51"/>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row>
    <row r="526" spans="2:63" x14ac:dyDescent="0.3">
      <c r="B526" s="7">
        <v>29.019178082191782</v>
      </c>
      <c r="C526" s="12">
        <v>43466</v>
      </c>
      <c r="D526" s="1">
        <v>365</v>
      </c>
      <c r="E526" s="20">
        <v>28.501249999999995</v>
      </c>
      <c r="F526" s="7">
        <v>0.28501249999999995</v>
      </c>
      <c r="G526" s="6">
        <v>53.519130139690553</v>
      </c>
      <c r="H526" s="18">
        <f t="shared" si="0"/>
        <v>9.5000000000000005E-6</v>
      </c>
      <c r="I526" s="18">
        <v>3.0084652777777774E-5</v>
      </c>
      <c r="J526" s="6">
        <v>4.6493082158628534</v>
      </c>
      <c r="K526" s="27">
        <v>9.4999999999999998E-3</v>
      </c>
      <c r="L526" s="22">
        <v>1.0168634726541207E-3</v>
      </c>
      <c r="M526" s="8">
        <v>0.18303542507774173</v>
      </c>
      <c r="N526" s="8"/>
      <c r="O526" s="51"/>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row>
    <row r="527" spans="2:63" x14ac:dyDescent="0.3">
      <c r="B527" s="7">
        <v>30</v>
      </c>
      <c r="C527" s="12">
        <v>43831</v>
      </c>
      <c r="D527" s="1">
        <v>366</v>
      </c>
      <c r="E527" s="20">
        <v>14.165833333333332</v>
      </c>
      <c r="F527" s="7">
        <v>0.1416583333333333</v>
      </c>
      <c r="G527" s="6">
        <v>54.306120880431294</v>
      </c>
      <c r="H527" s="18">
        <f t="shared" si="0"/>
        <v>9.5000000000000005E-6</v>
      </c>
      <c r="I527" s="18">
        <v>1.4952824074074072E-5</v>
      </c>
      <c r="J527" s="6">
        <v>4.6492932630387793</v>
      </c>
      <c r="K527" s="27">
        <v>9.4999999999999998E-3</v>
      </c>
      <c r="L527" s="22">
        <v>1.0318162967281948E-3</v>
      </c>
      <c r="M527" s="8">
        <v>0.18572693341107507</v>
      </c>
      <c r="N527" s="8"/>
      <c r="O527" s="51"/>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row>
    <row r="528" spans="2:63" x14ac:dyDescent="0.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row>
    <row r="529" spans="1:63" x14ac:dyDescent="0.3">
      <c r="C529" s="13" t="s">
        <v>103</v>
      </c>
      <c r="F529" s="7">
        <v>0.32583672528258778</v>
      </c>
      <c r="H529" s="18">
        <f t="shared" si="0"/>
        <v>9.5000000000000005E-6</v>
      </c>
      <c r="I529" s="18">
        <v>3.4393876557606496E-5</v>
      </c>
      <c r="K529" s="27">
        <v>9.4999999999999998E-3</v>
      </c>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row>
    <row r="530" spans="1:63" x14ac:dyDescent="0.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row>
    <row r="531" spans="1:63" x14ac:dyDescent="0.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row>
    <row r="532" spans="1:63" ht="14.4" x14ac:dyDescent="0.3">
      <c r="A532" s="3" t="s">
        <v>113</v>
      </c>
      <c r="C532" s="4" t="s">
        <v>76</v>
      </c>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row>
    <row r="533" spans="1:63" x14ac:dyDescent="0.3">
      <c r="C533" s="4" t="s">
        <v>53</v>
      </c>
      <c r="G533" s="6">
        <v>1</v>
      </c>
      <c r="H533" s="9" t="s">
        <v>77</v>
      </c>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row>
    <row r="534" spans="1:63" x14ac:dyDescent="0.3">
      <c r="C534" s="4" t="s">
        <v>78</v>
      </c>
      <c r="G534" s="20">
        <v>2.5999999999999998E-5</v>
      </c>
      <c r="H534" s="9" t="s">
        <v>79</v>
      </c>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row>
    <row r="535" spans="1:63" x14ac:dyDescent="0.3">
      <c r="C535" s="4" t="s">
        <v>80</v>
      </c>
      <c r="G535" s="19">
        <v>8.5999999999999993E-2</v>
      </c>
      <c r="H535" s="9" t="s">
        <v>79</v>
      </c>
      <c r="J535" s="19">
        <v>2.2455555555555555E-2</v>
      </c>
      <c r="K535" s="9" t="s">
        <v>81</v>
      </c>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row>
    <row r="536" spans="1:63" x14ac:dyDescent="0.3">
      <c r="C536" s="4" t="s">
        <v>124</v>
      </c>
      <c r="G536" s="19">
        <v>1.20595706321634E-2</v>
      </c>
      <c r="H536" s="9" t="s">
        <v>79</v>
      </c>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row>
    <row r="537" spans="1:63" x14ac:dyDescent="0.3">
      <c r="C537" s="4" t="s">
        <v>131</v>
      </c>
      <c r="G537" s="8">
        <v>0.46169215374762401</v>
      </c>
      <c r="H537" s="9" t="s">
        <v>79</v>
      </c>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row>
    <row r="538" spans="1:63" x14ac:dyDescent="0.3">
      <c r="C538" s="4" t="s">
        <v>84</v>
      </c>
      <c r="G538" s="6">
        <v>4.61692153747624</v>
      </c>
      <c r="H538" s="9" t="s">
        <v>81</v>
      </c>
      <c r="J538" s="20">
        <v>831.04587674572315</v>
      </c>
      <c r="K538" s="9" t="s">
        <v>85</v>
      </c>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row>
    <row r="539" spans="1:63" x14ac:dyDescent="0.3">
      <c r="C539" s="4" t="s">
        <v>86</v>
      </c>
      <c r="G539" s="6">
        <v>0</v>
      </c>
      <c r="H539" s="9" t="s">
        <v>87</v>
      </c>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row>
    <row r="540" spans="1:63" x14ac:dyDescent="0.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row>
    <row r="541" spans="1:63" ht="55.2" x14ac:dyDescent="0.3">
      <c r="B541" s="11" t="s">
        <v>27</v>
      </c>
      <c r="C541" s="11" t="s">
        <v>28</v>
      </c>
      <c r="D541" s="11" t="s">
        <v>88</v>
      </c>
      <c r="E541" s="11" t="s">
        <v>89</v>
      </c>
      <c r="F541" s="11" t="s">
        <v>90</v>
      </c>
      <c r="G541" s="11" t="s">
        <v>91</v>
      </c>
      <c r="H541" s="11" t="s">
        <v>92</v>
      </c>
      <c r="I541" s="11" t="s">
        <v>93</v>
      </c>
      <c r="J541" s="11" t="s">
        <v>94</v>
      </c>
      <c r="K541" s="11" t="s">
        <v>95</v>
      </c>
      <c r="L541" s="11" t="s">
        <v>96</v>
      </c>
      <c r="M541" s="11" t="s">
        <v>97</v>
      </c>
      <c r="N541" s="11"/>
      <c r="O541" s="44"/>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row>
    <row r="542" spans="1:63" x14ac:dyDescent="0.3">
      <c r="B542" s="10" t="s">
        <v>36</v>
      </c>
      <c r="C542" s="10" t="s">
        <v>40</v>
      </c>
      <c r="D542" s="10" t="s">
        <v>40</v>
      </c>
      <c r="E542" s="10" t="s">
        <v>39</v>
      </c>
      <c r="F542" s="10" t="s">
        <v>98</v>
      </c>
      <c r="G542" s="10" t="s">
        <v>99</v>
      </c>
      <c r="H542" s="10" t="s">
        <v>100</v>
      </c>
      <c r="I542" s="10" t="s">
        <v>101</v>
      </c>
      <c r="J542" s="10" t="s">
        <v>101</v>
      </c>
      <c r="K542" s="10" t="s">
        <v>40</v>
      </c>
      <c r="L542" s="10" t="s">
        <v>101</v>
      </c>
      <c r="M542" s="10" t="s">
        <v>102</v>
      </c>
      <c r="N542" s="10"/>
      <c r="O542" s="45"/>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row>
    <row r="543" spans="1:63" x14ac:dyDescent="0.3">
      <c r="B543" s="7">
        <v>1</v>
      </c>
      <c r="C543" s="12">
        <v>33239</v>
      </c>
      <c r="D543" s="1">
        <v>365</v>
      </c>
      <c r="E543" s="20">
        <v>58.48555555555555</v>
      </c>
      <c r="F543" s="7">
        <v>0.58485555555555546</v>
      </c>
      <c r="G543" s="6">
        <v>3.2491975308641972</v>
      </c>
      <c r="H543" s="8">
        <v>0.46169215374762401</v>
      </c>
      <c r="I543" s="6">
        <v>1.5001290059761532</v>
      </c>
      <c r="J543" s="6">
        <v>3.1167925315000868</v>
      </c>
      <c r="K543" s="23">
        <v>5.3685134156700469</v>
      </c>
      <c r="L543" s="6">
        <v>1.5001290059761532</v>
      </c>
      <c r="M543" s="20">
        <v>270.02322107570757</v>
      </c>
      <c r="N543" s="20"/>
      <c r="O543" s="48"/>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row>
    <row r="544" spans="1:63" x14ac:dyDescent="0.3">
      <c r="B544" s="7">
        <v>2.0027397260273974</v>
      </c>
      <c r="C544" s="12">
        <v>33604</v>
      </c>
      <c r="D544" s="1">
        <v>366</v>
      </c>
      <c r="E544" s="20">
        <v>34.081993265993269</v>
      </c>
      <c r="F544" s="7">
        <v>0.34081993265993271</v>
      </c>
      <c r="G544" s="6">
        <v>5.1426416011971563</v>
      </c>
      <c r="H544" s="8">
        <v>0.46169215374762401</v>
      </c>
      <c r="I544" s="8">
        <v>0.87418827083269168</v>
      </c>
      <c r="J544" s="6">
        <v>2.2426042606673953</v>
      </c>
      <c r="K544" s="23">
        <v>5.3685134156700469</v>
      </c>
      <c r="L544" s="6">
        <v>2.3743172768088447</v>
      </c>
      <c r="M544" s="20">
        <v>427.37710982559207</v>
      </c>
      <c r="N544" s="20"/>
      <c r="O544" s="48"/>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row>
    <row r="545" spans="2:63" x14ac:dyDescent="0.3">
      <c r="B545" s="7">
        <v>3.0027397260273974</v>
      </c>
      <c r="C545" s="12">
        <v>33970</v>
      </c>
      <c r="D545" s="1">
        <v>365</v>
      </c>
      <c r="E545" s="20">
        <v>41.843172727272716</v>
      </c>
      <c r="F545" s="7">
        <v>0.41843172727272715</v>
      </c>
      <c r="G545" s="6">
        <v>7.4672623082678626</v>
      </c>
      <c r="H545" s="8">
        <v>0.46169215374762401</v>
      </c>
      <c r="I545" s="6">
        <v>1.073259140893799</v>
      </c>
      <c r="J545" s="6">
        <v>1.1693451197735962</v>
      </c>
      <c r="K545" s="23">
        <v>5.3685134156700469</v>
      </c>
      <c r="L545" s="6">
        <v>3.4475764177026438</v>
      </c>
      <c r="M545" s="20">
        <v>620.56375518647587</v>
      </c>
      <c r="N545" s="20"/>
      <c r="O545" s="48"/>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row>
    <row r="546" spans="2:63" x14ac:dyDescent="0.3">
      <c r="B546" s="7">
        <v>4.0027397260273974</v>
      </c>
      <c r="C546" s="12">
        <v>34335</v>
      </c>
      <c r="D546" s="1">
        <v>365</v>
      </c>
      <c r="E546" s="20">
        <v>38.299837662337659</v>
      </c>
      <c r="F546" s="7">
        <v>0.3829983766233766</v>
      </c>
      <c r="G546" s="6">
        <v>9.5950310672866213</v>
      </c>
      <c r="H546" s="8">
        <v>0.46169215374762401</v>
      </c>
      <c r="I546" s="8">
        <v>0.98237414102828002</v>
      </c>
      <c r="J546" s="8">
        <v>0.18697097874531621</v>
      </c>
      <c r="K546" s="23">
        <v>5.3685134156700469</v>
      </c>
      <c r="L546" s="6">
        <v>4.4299505587309236</v>
      </c>
      <c r="M546" s="20">
        <v>797.3911005715662</v>
      </c>
      <c r="N546" s="20"/>
      <c r="O546" s="48"/>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row>
    <row r="547" spans="2:63" x14ac:dyDescent="0.3">
      <c r="B547" s="7">
        <v>5.0027397260273974</v>
      </c>
      <c r="C547" s="12">
        <v>34700</v>
      </c>
      <c r="D547" s="1">
        <v>365</v>
      </c>
      <c r="E547" s="20">
        <v>39.319277777777771</v>
      </c>
      <c r="F547" s="7">
        <v>0.39319277777777767</v>
      </c>
      <c r="G547" s="6">
        <v>11.779435388274274</v>
      </c>
      <c r="H547" s="8">
        <v>0.46169215374762401</v>
      </c>
      <c r="I547" s="8">
        <v>0.18697097874531621</v>
      </c>
      <c r="J547" s="20">
        <v>1.0000000000000001E-9</v>
      </c>
      <c r="K547" s="23">
        <v>5.3685134156700469</v>
      </c>
      <c r="L547" s="6">
        <v>4.61692153747624</v>
      </c>
      <c r="M547" s="20">
        <v>831.04587674572315</v>
      </c>
      <c r="N547" s="20"/>
      <c r="O547" s="48"/>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row>
    <row r="548" spans="2:63" x14ac:dyDescent="0.3">
      <c r="B548" s="7">
        <v>6.0054794520547947</v>
      </c>
      <c r="C548" s="12">
        <v>35065</v>
      </c>
      <c r="D548" s="1">
        <v>366</v>
      </c>
      <c r="E548" s="20">
        <v>39.293030303030307</v>
      </c>
      <c r="F548" s="7">
        <v>0.39293030303030307</v>
      </c>
      <c r="G548" s="6">
        <v>13.962381516220402</v>
      </c>
      <c r="H548" s="20">
        <v>1.0000000000000001E-9</v>
      </c>
      <c r="I548" s="20">
        <v>1.0000000000000001E-9</v>
      </c>
      <c r="J548" s="20">
        <v>1.0000000000000001E-9</v>
      </c>
      <c r="K548" s="24">
        <v>0</v>
      </c>
      <c r="L548" s="6">
        <v>4.61692153747624</v>
      </c>
      <c r="M548" s="20">
        <v>831.04587674572315</v>
      </c>
      <c r="N548" s="20"/>
      <c r="O548" s="48"/>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row>
    <row r="549" spans="2:63" x14ac:dyDescent="0.3">
      <c r="B549" s="7">
        <v>7.0054794520547947</v>
      </c>
      <c r="C549" s="12">
        <v>35431</v>
      </c>
      <c r="D549" s="1">
        <v>365</v>
      </c>
      <c r="E549" s="20">
        <v>56.534924242424246</v>
      </c>
      <c r="F549" s="7">
        <v>0.56534924242424245</v>
      </c>
      <c r="G549" s="6">
        <v>17.103210640799528</v>
      </c>
      <c r="H549" s="20">
        <v>1.0000000000000001E-9</v>
      </c>
      <c r="I549" s="20">
        <v>1.0000000000000001E-9</v>
      </c>
      <c r="J549" s="20">
        <v>1.0000000000000001E-9</v>
      </c>
      <c r="K549" s="24">
        <v>0</v>
      </c>
      <c r="L549" s="6">
        <v>4.61692153747624</v>
      </c>
      <c r="M549" s="20">
        <v>831.04587674572315</v>
      </c>
      <c r="N549" s="20"/>
      <c r="O549" s="48"/>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row>
    <row r="550" spans="2:63" x14ac:dyDescent="0.3">
      <c r="B550" s="7">
        <v>8.0054794520547947</v>
      </c>
      <c r="C550" s="12">
        <v>35796</v>
      </c>
      <c r="D550" s="1">
        <v>365</v>
      </c>
      <c r="E550" s="20">
        <v>36.81159090909091</v>
      </c>
      <c r="F550" s="7">
        <v>0.36811590909090908</v>
      </c>
      <c r="G550" s="6">
        <v>19.148299024637911</v>
      </c>
      <c r="H550" s="20">
        <v>1.0000000000000001E-9</v>
      </c>
      <c r="I550" s="20">
        <v>1.0000000000000001E-9</v>
      </c>
      <c r="J550" s="20">
        <v>1.0000000000000001E-9</v>
      </c>
      <c r="K550" s="24">
        <v>0</v>
      </c>
      <c r="L550" s="6">
        <v>4.61692153747624</v>
      </c>
      <c r="M550" s="20">
        <v>831.04587674572315</v>
      </c>
      <c r="N550" s="20"/>
      <c r="O550" s="48"/>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row>
    <row r="551" spans="2:63" x14ac:dyDescent="0.3">
      <c r="B551" s="7">
        <v>9.0054794520547947</v>
      </c>
      <c r="C551" s="12">
        <v>36161</v>
      </c>
      <c r="D551" s="1">
        <v>365</v>
      </c>
      <c r="E551" s="20">
        <v>35.012479166666658</v>
      </c>
      <c r="F551" s="7">
        <v>0.35012479166666655</v>
      </c>
      <c r="G551" s="6">
        <v>21.093436756119392</v>
      </c>
      <c r="H551" s="20">
        <v>1.0000000000000001E-9</v>
      </c>
      <c r="I551" s="20">
        <v>1.0000000000000001E-9</v>
      </c>
      <c r="J551" s="20">
        <v>1.0000000000000001E-9</v>
      </c>
      <c r="K551" s="24">
        <v>0</v>
      </c>
      <c r="L551" s="6">
        <v>4.61692153747624</v>
      </c>
      <c r="M551" s="20">
        <v>831.04587674572315</v>
      </c>
      <c r="N551" s="20"/>
      <c r="O551" s="48"/>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row>
    <row r="552" spans="2:63" x14ac:dyDescent="0.3">
      <c r="B552" s="7">
        <v>10.008219178082191</v>
      </c>
      <c r="C552" s="12">
        <v>36526</v>
      </c>
      <c r="D552" s="1">
        <v>366</v>
      </c>
      <c r="E552" s="20">
        <v>32.784861111111105</v>
      </c>
      <c r="F552" s="7">
        <v>0.32784861111111102</v>
      </c>
      <c r="G552" s="6">
        <v>22.914817928958897</v>
      </c>
      <c r="H552" s="20">
        <v>1.0000000000000001E-9</v>
      </c>
      <c r="I552" s="20">
        <v>1.0000000000000001E-9</v>
      </c>
      <c r="J552" s="20">
        <v>1.0000000000000001E-9</v>
      </c>
      <c r="K552" s="24">
        <v>0</v>
      </c>
      <c r="L552" s="6">
        <v>4.61692153747624</v>
      </c>
      <c r="M552" s="20">
        <v>831.04587674572315</v>
      </c>
      <c r="N552" s="20"/>
      <c r="O552" s="48"/>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row>
    <row r="553" spans="2:63" x14ac:dyDescent="0.3">
      <c r="B553" s="7">
        <v>11.008219178082191</v>
      </c>
      <c r="C553" s="12">
        <v>36892</v>
      </c>
      <c r="D553" s="1">
        <v>365</v>
      </c>
      <c r="E553" s="20">
        <v>33.904984848484844</v>
      </c>
      <c r="F553" s="7">
        <v>0.33904984848484843</v>
      </c>
      <c r="G553" s="6">
        <v>24.798428198319165</v>
      </c>
      <c r="H553" s="20">
        <v>1.0000000000000001E-9</v>
      </c>
      <c r="I553" s="20">
        <v>1.0000000000000001E-9</v>
      </c>
      <c r="J553" s="20">
        <v>1.0000000000000001E-9</v>
      </c>
      <c r="K553" s="24">
        <v>0</v>
      </c>
      <c r="L553" s="6">
        <v>4.61692153747624</v>
      </c>
      <c r="M553" s="20">
        <v>831.04587674572315</v>
      </c>
      <c r="N553" s="20"/>
      <c r="O553" s="48"/>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row>
    <row r="554" spans="2:63" x14ac:dyDescent="0.3">
      <c r="B554" s="7">
        <v>12.008219178082191</v>
      </c>
      <c r="C554" s="12">
        <v>37257</v>
      </c>
      <c r="D554" s="1">
        <v>365</v>
      </c>
      <c r="E554" s="20">
        <v>9.2631481481481472</v>
      </c>
      <c r="F554" s="7">
        <v>9.2631481481481467E-2</v>
      </c>
      <c r="G554" s="6">
        <v>25.313047539882952</v>
      </c>
      <c r="H554" s="20">
        <v>1.0000000000000001E-9</v>
      </c>
      <c r="I554" s="20">
        <v>1.0000000000000001E-9</v>
      </c>
      <c r="J554" s="20">
        <v>1.0000000000000001E-9</v>
      </c>
      <c r="K554" s="24">
        <v>0</v>
      </c>
      <c r="L554" s="6">
        <v>4.61692153747624</v>
      </c>
      <c r="M554" s="20">
        <v>831.04587674572315</v>
      </c>
      <c r="N554" s="20"/>
      <c r="O554" s="48"/>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row>
    <row r="555" spans="2:63" x14ac:dyDescent="0.3">
      <c r="B555" s="7">
        <v>13.008219178082191</v>
      </c>
      <c r="C555" s="12">
        <v>37622</v>
      </c>
      <c r="D555" s="1">
        <v>365</v>
      </c>
      <c r="E555" s="20">
        <v>35.412797619047616</v>
      </c>
      <c r="F555" s="7">
        <v>0.35412797619047615</v>
      </c>
      <c r="G555" s="6">
        <v>27.280425185385596</v>
      </c>
      <c r="H555" s="20">
        <v>1.0000000000000001E-9</v>
      </c>
      <c r="I555" s="20">
        <v>1.0000000000000001E-9</v>
      </c>
      <c r="J555" s="20">
        <v>1.0000000000000001E-9</v>
      </c>
      <c r="K555" s="24">
        <v>0</v>
      </c>
      <c r="L555" s="6">
        <v>4.61692153747624</v>
      </c>
      <c r="M555" s="20">
        <v>831.04587674572315</v>
      </c>
      <c r="N555" s="20"/>
      <c r="O555" s="48"/>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row>
    <row r="556" spans="2:63" x14ac:dyDescent="0.3">
      <c r="B556" s="7">
        <v>14.010958904109589</v>
      </c>
      <c r="C556" s="12">
        <v>37987</v>
      </c>
      <c r="D556" s="1">
        <v>366</v>
      </c>
      <c r="E556" s="20">
        <v>34.409151515151514</v>
      </c>
      <c r="F556" s="7">
        <v>0.34409151515151515</v>
      </c>
      <c r="G556" s="6">
        <v>29.192044714005124</v>
      </c>
      <c r="H556" s="20">
        <v>1.0000000000000001E-9</v>
      </c>
      <c r="I556" s="20">
        <v>1.0000000000000001E-9</v>
      </c>
      <c r="J556" s="20">
        <v>1.0000000000000001E-9</v>
      </c>
      <c r="K556" s="24">
        <v>0</v>
      </c>
      <c r="L556" s="6">
        <v>4.61692153747624</v>
      </c>
      <c r="M556" s="20">
        <v>831.04587674572315</v>
      </c>
      <c r="N556" s="20"/>
      <c r="O556" s="48"/>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row>
    <row r="557" spans="2:63" x14ac:dyDescent="0.3">
      <c r="B557" s="7">
        <v>15.010958904109589</v>
      </c>
      <c r="C557" s="12">
        <v>38353</v>
      </c>
      <c r="D557" s="1">
        <v>365</v>
      </c>
      <c r="E557" s="20">
        <v>30.835000000000001</v>
      </c>
      <c r="F557" s="7">
        <v>0.30835000000000001</v>
      </c>
      <c r="G557" s="6">
        <v>30.90510026956068</v>
      </c>
      <c r="H557" s="20">
        <v>1.0000000000000001E-9</v>
      </c>
      <c r="I557" s="20">
        <v>1.0000000000000001E-9</v>
      </c>
      <c r="J557" s="20">
        <v>1.0000000000000001E-9</v>
      </c>
      <c r="K557" s="24">
        <v>0</v>
      </c>
      <c r="L557" s="6">
        <v>4.61692153747624</v>
      </c>
      <c r="M557" s="20">
        <v>831.04587674572315</v>
      </c>
      <c r="N557" s="20"/>
      <c r="O557" s="48"/>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row>
    <row r="558" spans="2:63" x14ac:dyDescent="0.3">
      <c r="B558" s="7">
        <v>16.010958904109589</v>
      </c>
      <c r="C558" s="12">
        <v>38718</v>
      </c>
      <c r="D558" s="1">
        <v>365</v>
      </c>
      <c r="E558" s="20">
        <v>36.069321428571428</v>
      </c>
      <c r="F558" s="7">
        <v>0.36069321428571427</v>
      </c>
      <c r="G558" s="6">
        <v>32.908951460036874</v>
      </c>
      <c r="H558" s="20">
        <v>1.0000000000000001E-9</v>
      </c>
      <c r="I558" s="20">
        <v>1.0000000000000001E-9</v>
      </c>
      <c r="J558" s="20">
        <v>1.0000000000000001E-9</v>
      </c>
      <c r="K558" s="24">
        <v>0</v>
      </c>
      <c r="L558" s="6">
        <v>4.61692153747624</v>
      </c>
      <c r="M558" s="20">
        <v>831.04587674572315</v>
      </c>
      <c r="N558" s="20"/>
      <c r="O558" s="48"/>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row>
    <row r="559" spans="2:63" x14ac:dyDescent="0.3">
      <c r="B559" s="7">
        <v>17.010958904109589</v>
      </c>
      <c r="C559" s="12">
        <v>39083</v>
      </c>
      <c r="D559" s="1">
        <v>365</v>
      </c>
      <c r="E559" s="20">
        <v>29.101290043290042</v>
      </c>
      <c r="F559" s="7">
        <v>0.29101290043290046</v>
      </c>
      <c r="G559" s="6">
        <v>34.525689795775207</v>
      </c>
      <c r="H559" s="20">
        <v>1.0000000000000001E-9</v>
      </c>
      <c r="I559" s="20">
        <v>1.0000000000000001E-9</v>
      </c>
      <c r="J559" s="20">
        <v>1.0000000000000001E-9</v>
      </c>
      <c r="K559" s="24">
        <v>0</v>
      </c>
      <c r="L559" s="6">
        <v>4.61692153747624</v>
      </c>
      <c r="M559" s="20">
        <v>831.04587674572315</v>
      </c>
      <c r="N559" s="20"/>
      <c r="O559" s="48"/>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row>
    <row r="560" spans="2:63" x14ac:dyDescent="0.3">
      <c r="B560" s="7">
        <v>18.013698630136986</v>
      </c>
      <c r="C560" s="12">
        <v>39448</v>
      </c>
      <c r="D560" s="1">
        <v>366</v>
      </c>
      <c r="E560" s="20">
        <v>24.245986111111115</v>
      </c>
      <c r="F560" s="7">
        <v>0.24245986111111115</v>
      </c>
      <c r="G560" s="6">
        <v>35.87268902417027</v>
      </c>
      <c r="H560" s="20">
        <v>1.0000000000000001E-9</v>
      </c>
      <c r="I560" s="20">
        <v>1.0000000000000001E-9</v>
      </c>
      <c r="J560" s="20">
        <v>1.0000000000000001E-9</v>
      </c>
      <c r="K560" s="24">
        <v>0</v>
      </c>
      <c r="L560" s="6">
        <v>4.61692153747624</v>
      </c>
      <c r="M560" s="20">
        <v>831.04587674572315</v>
      </c>
      <c r="N560" s="20"/>
      <c r="O560" s="48"/>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row>
    <row r="561" spans="2:63" x14ac:dyDescent="0.3">
      <c r="B561" s="7">
        <v>19.013698630136986</v>
      </c>
      <c r="C561" s="12">
        <v>39814</v>
      </c>
      <c r="D561" s="1">
        <v>365</v>
      </c>
      <c r="E561" s="20">
        <v>37.444533333333339</v>
      </c>
      <c r="F561" s="7">
        <v>0.37444533333333341</v>
      </c>
      <c r="G561" s="6">
        <v>37.952940876022126</v>
      </c>
      <c r="H561" s="20">
        <v>1.0000000000000001E-9</v>
      </c>
      <c r="I561" s="20">
        <v>1.0000000000000001E-9</v>
      </c>
      <c r="J561" s="20">
        <v>1.0000000000000001E-9</v>
      </c>
      <c r="K561" s="24">
        <v>0</v>
      </c>
      <c r="L561" s="6">
        <v>4.61692153747624</v>
      </c>
      <c r="M561" s="20">
        <v>831.04587674572315</v>
      </c>
      <c r="N561" s="20"/>
      <c r="O561" s="48"/>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c r="BG561" s="43"/>
      <c r="BH561" s="43"/>
      <c r="BI561" s="43"/>
      <c r="BJ561" s="43"/>
      <c r="BK561" s="43"/>
    </row>
    <row r="562" spans="2:63" x14ac:dyDescent="0.3">
      <c r="B562" s="7">
        <v>20.013698630136986</v>
      </c>
      <c r="C562" s="12">
        <v>40179</v>
      </c>
      <c r="D562" s="1">
        <v>365</v>
      </c>
      <c r="E562" s="20">
        <v>33.194666666666663</v>
      </c>
      <c r="F562" s="7">
        <v>0.33194666666666661</v>
      </c>
      <c r="G562" s="6">
        <v>39.797089024170276</v>
      </c>
      <c r="H562" s="20">
        <v>1.0000000000000001E-9</v>
      </c>
      <c r="I562" s="20">
        <v>1.0000000000000001E-9</v>
      </c>
      <c r="J562" s="20">
        <v>1.0000000000000001E-9</v>
      </c>
      <c r="K562" s="24">
        <v>0</v>
      </c>
      <c r="L562" s="6">
        <v>4.61692153747624</v>
      </c>
      <c r="M562" s="20">
        <v>831.04587674572315</v>
      </c>
      <c r="N562" s="20"/>
      <c r="O562" s="48"/>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c r="BG562" s="43"/>
      <c r="BH562" s="43"/>
      <c r="BI562" s="43"/>
      <c r="BJ562" s="43"/>
      <c r="BK562" s="43"/>
    </row>
    <row r="563" spans="2:63" x14ac:dyDescent="0.3">
      <c r="B563" s="7">
        <v>21.013698630136986</v>
      </c>
      <c r="C563" s="12">
        <v>40544</v>
      </c>
      <c r="D563" s="1">
        <v>365</v>
      </c>
      <c r="E563" s="20">
        <v>27.210638888888891</v>
      </c>
      <c r="F563" s="7">
        <v>0.27210638888888888</v>
      </c>
      <c r="G563" s="6">
        <v>41.308791184664102</v>
      </c>
      <c r="H563" s="20">
        <v>1.0000000000000001E-9</v>
      </c>
      <c r="I563" s="20">
        <v>1.0000000000000001E-9</v>
      </c>
      <c r="J563" s="20">
        <v>1.0000000000000001E-9</v>
      </c>
      <c r="K563" s="24">
        <v>0</v>
      </c>
      <c r="L563" s="6">
        <v>4.61692153747624</v>
      </c>
      <c r="M563" s="20">
        <v>831.04587674572315</v>
      </c>
      <c r="N563" s="20"/>
      <c r="O563" s="48"/>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c r="BG563" s="43"/>
      <c r="BH563" s="43"/>
      <c r="BI563" s="43"/>
      <c r="BJ563" s="43"/>
      <c r="BK563" s="43"/>
    </row>
    <row r="564" spans="2:63" x14ac:dyDescent="0.3">
      <c r="B564" s="7">
        <v>22.016438356164382</v>
      </c>
      <c r="C564" s="12">
        <v>40909</v>
      </c>
      <c r="D564" s="1">
        <v>366</v>
      </c>
      <c r="E564" s="20">
        <v>11.702698412698414</v>
      </c>
      <c r="F564" s="7">
        <v>0.11702698412698413</v>
      </c>
      <c r="G564" s="6">
        <v>41.958941096480679</v>
      </c>
      <c r="H564" s="20">
        <v>1.0000000000000001E-9</v>
      </c>
      <c r="I564" s="20">
        <v>1.0000000000000001E-9</v>
      </c>
      <c r="J564" s="20">
        <v>1.0000000000000001E-9</v>
      </c>
      <c r="K564" s="24">
        <v>0</v>
      </c>
      <c r="L564" s="6">
        <v>4.61692153747624</v>
      </c>
      <c r="M564" s="20">
        <v>831.04587674572315</v>
      </c>
      <c r="N564" s="20"/>
      <c r="O564" s="48"/>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c r="BG564" s="43"/>
      <c r="BH564" s="43"/>
      <c r="BI564" s="43"/>
      <c r="BJ564" s="43"/>
      <c r="BK564" s="43"/>
    </row>
    <row r="565" spans="2:63" x14ac:dyDescent="0.3">
      <c r="B565" s="7">
        <v>23.016438356164382</v>
      </c>
      <c r="C565" s="12">
        <v>41275</v>
      </c>
      <c r="D565" s="1">
        <v>365</v>
      </c>
      <c r="E565" s="20">
        <v>28.968819444444442</v>
      </c>
      <c r="F565" s="7">
        <v>0.28968819444444444</v>
      </c>
      <c r="G565" s="6">
        <v>43.56831995450537</v>
      </c>
      <c r="H565" s="20">
        <v>1.0000000000000001E-9</v>
      </c>
      <c r="I565" s="20">
        <v>1.0000000000000001E-9</v>
      </c>
      <c r="J565" s="20">
        <v>1.0000000000000001E-9</v>
      </c>
      <c r="K565" s="24">
        <v>0</v>
      </c>
      <c r="L565" s="6">
        <v>4.61692153747624</v>
      </c>
      <c r="M565" s="20">
        <v>831.04587674572315</v>
      </c>
      <c r="N565" s="20"/>
      <c r="O565" s="48"/>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c r="BG565" s="43"/>
      <c r="BH565" s="43"/>
      <c r="BI565" s="43"/>
      <c r="BJ565" s="43"/>
      <c r="BK565" s="43"/>
    </row>
    <row r="566" spans="2:63" x14ac:dyDescent="0.3">
      <c r="B566" s="7">
        <v>24.016438356164382</v>
      </c>
      <c r="C566" s="12">
        <v>41640</v>
      </c>
      <c r="D566" s="1">
        <v>365</v>
      </c>
      <c r="E566" s="20">
        <v>26.496319444444438</v>
      </c>
      <c r="F566" s="7">
        <v>0.26496319444444444</v>
      </c>
      <c r="G566" s="6">
        <v>45.040337701418949</v>
      </c>
      <c r="H566" s="20">
        <v>1.0000000000000001E-9</v>
      </c>
      <c r="I566" s="20">
        <v>1.0000000000000001E-9</v>
      </c>
      <c r="J566" s="20">
        <v>1.0000000000000001E-9</v>
      </c>
      <c r="K566" s="24">
        <v>0</v>
      </c>
      <c r="L566" s="6">
        <v>4.61692153747624</v>
      </c>
      <c r="M566" s="20">
        <v>831.04587674572315</v>
      </c>
      <c r="N566" s="20"/>
      <c r="O566" s="48"/>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c r="BG566" s="43"/>
      <c r="BH566" s="43"/>
      <c r="BI566" s="43"/>
      <c r="BJ566" s="43"/>
      <c r="BK566" s="43"/>
    </row>
    <row r="567" spans="2:63" x14ac:dyDescent="0.3">
      <c r="B567" s="7">
        <v>25.016438356164382</v>
      </c>
      <c r="C567" s="12">
        <v>42005</v>
      </c>
      <c r="D567" s="1">
        <v>365</v>
      </c>
      <c r="E567" s="20">
        <v>36.091969696969699</v>
      </c>
      <c r="F567" s="7">
        <v>0.360919696969697</v>
      </c>
      <c r="G567" s="6">
        <v>47.045447129028375</v>
      </c>
      <c r="H567" s="20">
        <v>1.0000000000000001E-9</v>
      </c>
      <c r="I567" s="20">
        <v>1.0000000000000001E-9</v>
      </c>
      <c r="J567" s="20">
        <v>1.0000000000000001E-9</v>
      </c>
      <c r="K567" s="24">
        <v>0</v>
      </c>
      <c r="L567" s="6">
        <v>4.61692153747624</v>
      </c>
      <c r="M567" s="20">
        <v>831.04587674572315</v>
      </c>
      <c r="N567" s="20"/>
      <c r="O567" s="48"/>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c r="BG567" s="43"/>
      <c r="BH567" s="43"/>
      <c r="BI567" s="43"/>
      <c r="BJ567" s="43"/>
      <c r="BK567" s="43"/>
    </row>
    <row r="568" spans="2:63" x14ac:dyDescent="0.3">
      <c r="B568" s="7">
        <v>26.019178082191782</v>
      </c>
      <c r="C568" s="12">
        <v>42370</v>
      </c>
      <c r="D568" s="1">
        <v>366</v>
      </c>
      <c r="E568" s="20">
        <v>33.440555555555548</v>
      </c>
      <c r="F568" s="7">
        <v>0.33440555555555546</v>
      </c>
      <c r="G568" s="6">
        <v>48.903255771003685</v>
      </c>
      <c r="H568" s="20">
        <v>1.0000000000000001E-9</v>
      </c>
      <c r="I568" s="20">
        <v>1.0000000000000001E-9</v>
      </c>
      <c r="J568" s="20">
        <v>1.0000000000000001E-9</v>
      </c>
      <c r="K568" s="24">
        <v>0</v>
      </c>
      <c r="L568" s="6">
        <v>4.61692153747624</v>
      </c>
      <c r="M568" s="20">
        <v>831.04587674572315</v>
      </c>
      <c r="N568" s="20"/>
      <c r="O568" s="48"/>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c r="BG568" s="43"/>
      <c r="BH568" s="43"/>
      <c r="BI568" s="43"/>
      <c r="BJ568" s="43"/>
      <c r="BK568" s="43"/>
    </row>
    <row r="569" spans="2:63" x14ac:dyDescent="0.3">
      <c r="B569" s="7">
        <v>27.019178082191782</v>
      </c>
      <c r="C569" s="12">
        <v>42736</v>
      </c>
      <c r="D569" s="1">
        <v>365</v>
      </c>
      <c r="E569" s="20">
        <v>36.278958333333328</v>
      </c>
      <c r="F569" s="7">
        <v>0.36278958333333328</v>
      </c>
      <c r="G569" s="6">
        <v>50.918753456188867</v>
      </c>
      <c r="H569" s="20">
        <v>1.0000000000000001E-9</v>
      </c>
      <c r="I569" s="20">
        <v>1.0000000000000001E-9</v>
      </c>
      <c r="J569" s="20">
        <v>1.0000000000000001E-9</v>
      </c>
      <c r="K569" s="24">
        <v>0</v>
      </c>
      <c r="L569" s="6">
        <v>4.61692153747624</v>
      </c>
      <c r="M569" s="20">
        <v>831.04587674572315</v>
      </c>
      <c r="N569" s="20"/>
      <c r="O569" s="48"/>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c r="BG569" s="43"/>
      <c r="BH569" s="43"/>
      <c r="BI569" s="43"/>
      <c r="BJ569" s="43"/>
      <c r="BK569" s="43"/>
    </row>
    <row r="570" spans="2:63" x14ac:dyDescent="0.3">
      <c r="B570" s="7">
        <v>28.019178082191782</v>
      </c>
      <c r="C570" s="12">
        <v>43101</v>
      </c>
      <c r="D570" s="1">
        <v>365</v>
      </c>
      <c r="E570" s="20">
        <v>18.305530303030302</v>
      </c>
      <c r="F570" s="7">
        <v>0.18305530303030304</v>
      </c>
      <c r="G570" s="6">
        <v>51.935727361912775</v>
      </c>
      <c r="H570" s="20">
        <v>1.0000000000000001E-9</v>
      </c>
      <c r="I570" s="20">
        <v>1.0000000000000001E-9</v>
      </c>
      <c r="J570" s="20">
        <v>1.0000000000000001E-9</v>
      </c>
      <c r="K570" s="24">
        <v>0</v>
      </c>
      <c r="L570" s="6">
        <v>4.61692153747624</v>
      </c>
      <c r="M570" s="20">
        <v>831.04587674572315</v>
      </c>
      <c r="N570" s="20"/>
      <c r="O570" s="48"/>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c r="BG570" s="43"/>
      <c r="BH570" s="43"/>
      <c r="BI570" s="43"/>
      <c r="BJ570" s="43"/>
      <c r="BK570" s="43"/>
    </row>
    <row r="571" spans="2:63" x14ac:dyDescent="0.3">
      <c r="B571" s="7">
        <v>29.019178082191782</v>
      </c>
      <c r="C571" s="12">
        <v>43466</v>
      </c>
      <c r="D571" s="1">
        <v>365</v>
      </c>
      <c r="E571" s="20">
        <v>28.501249999999995</v>
      </c>
      <c r="F571" s="7">
        <v>0.28501249999999995</v>
      </c>
      <c r="G571" s="6">
        <v>53.519130139690553</v>
      </c>
      <c r="H571" s="20">
        <v>1.0000000000000001E-9</v>
      </c>
      <c r="I571" s="20">
        <v>1.0000000000000001E-9</v>
      </c>
      <c r="J571" s="20">
        <v>1.0000000000000001E-9</v>
      </c>
      <c r="K571" s="24">
        <v>0</v>
      </c>
      <c r="L571" s="6">
        <v>4.61692153747624</v>
      </c>
      <c r="M571" s="20">
        <v>831.04587674572315</v>
      </c>
      <c r="N571" s="20"/>
      <c r="O571" s="48"/>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c r="BG571" s="43"/>
      <c r="BH571" s="43"/>
      <c r="BI571" s="43"/>
      <c r="BJ571" s="43"/>
      <c r="BK571" s="43"/>
    </row>
    <row r="572" spans="2:63" x14ac:dyDescent="0.3">
      <c r="B572" s="7">
        <v>30</v>
      </c>
      <c r="C572" s="12">
        <v>43831</v>
      </c>
      <c r="D572" s="1">
        <v>366</v>
      </c>
      <c r="E572" s="20">
        <v>14.165833333333332</v>
      </c>
      <c r="F572" s="7">
        <v>0.1416583333333333</v>
      </c>
      <c r="G572" s="6">
        <v>54.306120880431294</v>
      </c>
      <c r="H572" s="20">
        <v>1.0000000000000001E-9</v>
      </c>
      <c r="I572" s="20">
        <v>1.0000000000000001E-9</v>
      </c>
      <c r="J572" s="20">
        <v>1.0000000000000001E-9</v>
      </c>
      <c r="K572" s="24">
        <v>0</v>
      </c>
      <c r="L572" s="6">
        <v>4.61692153747624</v>
      </c>
      <c r="M572" s="20">
        <v>831.04587674572315</v>
      </c>
      <c r="N572" s="20"/>
      <c r="O572" s="48"/>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c r="BG572" s="43"/>
      <c r="BH572" s="43"/>
      <c r="BI572" s="43"/>
      <c r="BJ572" s="43"/>
      <c r="BK572" s="43"/>
    </row>
    <row r="573" spans="2:63" x14ac:dyDescent="0.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c r="BG573" s="43"/>
      <c r="BH573" s="43"/>
      <c r="BI573" s="43"/>
      <c r="BJ573" s="43"/>
      <c r="BK573" s="43"/>
    </row>
    <row r="574" spans="2:63" x14ac:dyDescent="0.3">
      <c r="C574" s="13" t="s">
        <v>103</v>
      </c>
      <c r="F574" s="7">
        <v>0.32583672528258778</v>
      </c>
      <c r="H574" s="19">
        <v>7.6948692291270673E-2</v>
      </c>
      <c r="I574" s="8">
        <f>AVERAGE(I543:I547)</f>
        <v>0.92338430749524802</v>
      </c>
      <c r="K574" s="23">
        <v>5.3685134156700469</v>
      </c>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c r="BG574" s="43"/>
      <c r="BH574" s="43"/>
      <c r="BI574" s="43"/>
      <c r="BJ574" s="43"/>
      <c r="BK574" s="43"/>
    </row>
  </sheetData>
  <pageMargins left="0.7" right="0.7" top="0.75" bottom="0.75" header="0.3" footer="0.3"/>
  <pageSetup orientation="portrait" horizontalDpi="1200" verticalDpi="1200" r:id="rId1"/>
  <rowBreaks count="11" manualBreakCount="11">
    <brk id="81" max="1048575" man="1"/>
    <brk id="126" max="1048575" man="1"/>
    <brk id="171" max="1048575" man="1"/>
    <brk id="216" max="1048575" man="1"/>
    <brk id="261" max="1048575" man="1"/>
    <brk id="306" max="1048575" man="1"/>
    <brk id="351" max="1048575" man="1"/>
    <brk id="396" max="1048575" man="1"/>
    <brk id="441" max="1048575" man="1"/>
    <brk id="486" max="1048575" man="1"/>
    <brk id="531" max="104857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74"/>
  <sheetViews>
    <sheetView topLeftCell="A58" workbookViewId="0">
      <selection activeCell="K75" sqref="K75"/>
    </sheetView>
  </sheetViews>
  <sheetFormatPr defaultColWidth="9.109375" defaultRowHeight="13.8" x14ac:dyDescent="0.3"/>
  <cols>
    <col min="1" max="1" width="9.109375" style="1" customWidth="1"/>
    <col min="2" max="2" width="9.6640625" style="1" customWidth="1"/>
    <col min="3" max="3" width="11.6640625" style="1" customWidth="1"/>
    <col min="4" max="15" width="9.6640625" style="1" customWidth="1"/>
    <col min="16" max="19" width="9.109375" style="1" customWidth="1"/>
    <col min="20" max="16384" width="9.109375" style="1"/>
  </cols>
  <sheetData>
    <row r="1" spans="1:6" ht="15.6" x14ac:dyDescent="0.3">
      <c r="A1" s="2" t="s">
        <v>0</v>
      </c>
    </row>
    <row r="2" spans="1:6" x14ac:dyDescent="0.3">
      <c r="F2" s="5" t="s">
        <v>1</v>
      </c>
    </row>
    <row r="3" spans="1:6" ht="14.4" x14ac:dyDescent="0.3">
      <c r="A3" s="3" t="s">
        <v>2</v>
      </c>
      <c r="F3" s="5" t="s">
        <v>121</v>
      </c>
    </row>
    <row r="4" spans="1:6" x14ac:dyDescent="0.3">
      <c r="B4" s="4" t="s">
        <v>4</v>
      </c>
      <c r="C4" s="1" t="s">
        <v>5</v>
      </c>
    </row>
    <row r="5" spans="1:6" x14ac:dyDescent="0.3">
      <c r="B5" s="4" t="s">
        <v>6</v>
      </c>
      <c r="C5" s="1" t="s">
        <v>7</v>
      </c>
    </row>
    <row r="7" spans="1:6" ht="14.4" x14ac:dyDescent="0.3">
      <c r="A7" s="3" t="s">
        <v>8</v>
      </c>
    </row>
    <row r="8" spans="1:6" ht="15" x14ac:dyDescent="0.3">
      <c r="B8" s="4" t="s">
        <v>9</v>
      </c>
      <c r="D8" s="6">
        <v>0.47</v>
      </c>
      <c r="E8" s="9" t="s">
        <v>10</v>
      </c>
    </row>
    <row r="9" spans="1:6" ht="15" x14ac:dyDescent="0.3">
      <c r="B9" s="4" t="s">
        <v>11</v>
      </c>
      <c r="D9" s="7">
        <v>1800</v>
      </c>
      <c r="E9" s="9" t="s">
        <v>12</v>
      </c>
    </row>
    <row r="10" spans="1:6" ht="15" x14ac:dyDescent="0.3">
      <c r="B10" s="4" t="s">
        <v>13</v>
      </c>
      <c r="D10" s="7">
        <v>3396.2264150943392</v>
      </c>
      <c r="E10" s="9" t="s">
        <v>12</v>
      </c>
    </row>
    <row r="11" spans="1:6" x14ac:dyDescent="0.3">
      <c r="B11" s="4" t="s">
        <v>14</v>
      </c>
      <c r="D11" s="7">
        <v>180</v>
      </c>
      <c r="E11" s="9" t="s">
        <v>15</v>
      </c>
    </row>
    <row r="12" spans="1:6" x14ac:dyDescent="0.3">
      <c r="B12" s="4" t="s">
        <v>16</v>
      </c>
      <c r="D12" s="8">
        <v>0.26111111111111113</v>
      </c>
      <c r="E12" s="9" t="s">
        <v>17</v>
      </c>
    </row>
    <row r="13" spans="1:6" ht="15" x14ac:dyDescent="0.3">
      <c r="B13" s="4" t="s">
        <v>18</v>
      </c>
      <c r="D13" s="7">
        <v>1</v>
      </c>
      <c r="E13" s="9" t="s">
        <v>19</v>
      </c>
    </row>
    <row r="14" spans="1:6" x14ac:dyDescent="0.3">
      <c r="B14" s="4" t="s">
        <v>20</v>
      </c>
      <c r="D14" s="7">
        <v>0.1</v>
      </c>
      <c r="E14" s="9" t="s">
        <v>21</v>
      </c>
    </row>
    <row r="15" spans="1:6" ht="15" x14ac:dyDescent="0.3">
      <c r="B15" s="4" t="s">
        <v>22</v>
      </c>
      <c r="D15" s="7">
        <v>0.1</v>
      </c>
      <c r="E15" s="9" t="s">
        <v>23</v>
      </c>
    </row>
    <row r="17" spans="1:10" ht="14.4" x14ac:dyDescent="0.3">
      <c r="A17" s="3" t="s">
        <v>24</v>
      </c>
    </row>
    <row r="18" spans="1:10" x14ac:dyDescent="0.3">
      <c r="B18" s="4" t="s">
        <v>25</v>
      </c>
      <c r="D18" s="1" t="s">
        <v>26</v>
      </c>
    </row>
    <row r="20" spans="1:10" ht="41.4" x14ac:dyDescent="0.3">
      <c r="B20" s="11" t="s">
        <v>27</v>
      </c>
      <c r="C20" s="11" t="s">
        <v>28</v>
      </c>
      <c r="D20" s="11" t="s">
        <v>29</v>
      </c>
      <c r="E20" s="11" t="s">
        <v>30</v>
      </c>
      <c r="F20" s="11" t="s">
        <v>31</v>
      </c>
      <c r="G20" s="11" t="s">
        <v>32</v>
      </c>
      <c r="H20" s="11" t="s">
        <v>33</v>
      </c>
      <c r="I20" s="11" t="s">
        <v>34</v>
      </c>
      <c r="J20" s="11" t="s">
        <v>35</v>
      </c>
    </row>
    <row r="21" spans="1:10" x14ac:dyDescent="0.3">
      <c r="B21" s="10" t="s">
        <v>36</v>
      </c>
      <c r="C21" s="10" t="s">
        <v>37</v>
      </c>
      <c r="D21" s="10" t="s">
        <v>38</v>
      </c>
      <c r="E21" s="10" t="s">
        <v>39</v>
      </c>
      <c r="F21" s="10" t="s">
        <v>40</v>
      </c>
      <c r="G21" s="10" t="s">
        <v>41</v>
      </c>
      <c r="H21" s="10" t="s">
        <v>40</v>
      </c>
      <c r="I21" s="10" t="s">
        <v>38</v>
      </c>
      <c r="J21" s="10" t="s">
        <v>41</v>
      </c>
    </row>
    <row r="22" spans="1:10" x14ac:dyDescent="0.3">
      <c r="B22" s="7">
        <v>1</v>
      </c>
      <c r="C22" s="12">
        <v>33239</v>
      </c>
      <c r="D22" s="1">
        <v>365</v>
      </c>
      <c r="E22" s="7">
        <v>51.760000000000005</v>
      </c>
      <c r="F22" s="1">
        <v>25</v>
      </c>
      <c r="G22" s="7">
        <v>0.67888888888888888</v>
      </c>
      <c r="H22" s="1">
        <v>18</v>
      </c>
      <c r="I22" s="7">
        <v>2.907407407407407</v>
      </c>
      <c r="J22" s="7">
        <v>2.3062962962962961</v>
      </c>
    </row>
    <row r="23" spans="1:10" x14ac:dyDescent="0.3">
      <c r="B23" s="7">
        <v>2.0027397260273974</v>
      </c>
      <c r="C23" s="12">
        <v>33604</v>
      </c>
      <c r="D23" s="1">
        <v>366</v>
      </c>
      <c r="E23" s="7">
        <v>31.95</v>
      </c>
      <c r="F23" s="1">
        <v>25</v>
      </c>
      <c r="G23" s="7">
        <v>0.55712121212121213</v>
      </c>
      <c r="H23" s="1">
        <v>23</v>
      </c>
      <c r="I23" s="7">
        <v>2.3555555555555561</v>
      </c>
      <c r="J23" s="7">
        <v>0.8762592592592594</v>
      </c>
    </row>
    <row r="24" spans="1:10" x14ac:dyDescent="0.3">
      <c r="B24" s="7">
        <v>3.0027397260273974</v>
      </c>
      <c r="C24" s="12">
        <v>33970</v>
      </c>
      <c r="D24" s="1">
        <v>365</v>
      </c>
      <c r="E24" s="7">
        <v>36.049999999999997</v>
      </c>
      <c r="F24" s="1">
        <v>33</v>
      </c>
      <c r="G24" s="7">
        <v>0.5672999999999998</v>
      </c>
      <c r="H24" s="1">
        <v>21</v>
      </c>
      <c r="I24" s="7">
        <v>2.4848484848484849</v>
      </c>
      <c r="J24" s="7">
        <v>1.1010606060606061</v>
      </c>
    </row>
    <row r="25" spans="1:10" x14ac:dyDescent="0.3">
      <c r="B25" s="7">
        <v>4.0027397260273974</v>
      </c>
      <c r="C25" s="12">
        <v>34335</v>
      </c>
      <c r="D25" s="1">
        <v>365</v>
      </c>
      <c r="E25" s="7">
        <v>39.159999999999997</v>
      </c>
      <c r="F25" s="1">
        <v>29</v>
      </c>
      <c r="G25" s="7">
        <v>0.51477272727272716</v>
      </c>
      <c r="H25" s="1">
        <v>15</v>
      </c>
      <c r="I25" s="7">
        <v>2.6904761904761902</v>
      </c>
      <c r="J25" s="7">
        <v>1.558095238095238</v>
      </c>
    </row>
    <row r="26" spans="1:10" x14ac:dyDescent="0.3">
      <c r="B26" s="7">
        <v>5.0027397260273974</v>
      </c>
      <c r="C26" s="12">
        <v>34700</v>
      </c>
      <c r="D26" s="1">
        <v>365</v>
      </c>
      <c r="E26" s="7">
        <v>39.239999999999995</v>
      </c>
      <c r="F26" s="1">
        <v>17</v>
      </c>
      <c r="G26" s="7">
        <v>0.43616666666666654</v>
      </c>
      <c r="H26" s="1">
        <v>21</v>
      </c>
      <c r="I26" s="7">
        <v>2.7037037037037042</v>
      </c>
      <c r="J26" s="7">
        <v>1.5192592592592591</v>
      </c>
    </row>
    <row r="27" spans="1:10" x14ac:dyDescent="0.3">
      <c r="B27" s="7">
        <v>6.0054794520547947</v>
      </c>
      <c r="C27" s="12">
        <v>35065</v>
      </c>
      <c r="D27" s="1">
        <v>366</v>
      </c>
      <c r="E27" s="7">
        <v>34.669999999999995</v>
      </c>
      <c r="F27" s="1">
        <v>22</v>
      </c>
      <c r="G27" s="7">
        <v>0.38015151515151507</v>
      </c>
      <c r="H27" s="1">
        <v>17</v>
      </c>
      <c r="I27" s="7">
        <v>2.8484848484848486</v>
      </c>
      <c r="J27" s="7">
        <v>1.8193939393939396</v>
      </c>
    </row>
    <row r="28" spans="1:10" x14ac:dyDescent="0.3">
      <c r="B28" s="7">
        <v>7.0054794520547947</v>
      </c>
      <c r="C28" s="12">
        <v>35431</v>
      </c>
      <c r="D28" s="1">
        <v>365</v>
      </c>
      <c r="E28" s="7">
        <v>50.639999999999993</v>
      </c>
      <c r="F28" s="1">
        <v>20</v>
      </c>
      <c r="G28" s="7">
        <v>0.25325757575757585</v>
      </c>
      <c r="H28" s="1">
        <v>27</v>
      </c>
      <c r="I28" s="7">
        <v>2.6545454545454543</v>
      </c>
      <c r="J28" s="7">
        <v>1.9062878787878788</v>
      </c>
    </row>
    <row r="29" spans="1:10" x14ac:dyDescent="0.3">
      <c r="B29" s="7">
        <v>8.0054794520547947</v>
      </c>
      <c r="C29" s="12">
        <v>35796</v>
      </c>
      <c r="D29" s="1">
        <v>365</v>
      </c>
      <c r="E29" s="7">
        <v>33.99</v>
      </c>
      <c r="F29" s="1">
        <v>19</v>
      </c>
      <c r="G29" s="7">
        <v>0.47742424242424247</v>
      </c>
      <c r="H29" s="1">
        <v>25</v>
      </c>
      <c r="I29" s="7">
        <v>2.6287878787878785</v>
      </c>
      <c r="J29" s="7">
        <v>1.1096212121212121</v>
      </c>
    </row>
    <row r="30" spans="1:10" x14ac:dyDescent="0.3">
      <c r="B30" s="7">
        <v>9.0054794520547947</v>
      </c>
      <c r="C30" s="12">
        <v>36161</v>
      </c>
      <c r="D30" s="1">
        <v>365</v>
      </c>
      <c r="E30" s="7">
        <v>37.540000000000006</v>
      </c>
      <c r="F30" s="1">
        <v>19</v>
      </c>
      <c r="G30" s="7">
        <v>0.38741666666666641</v>
      </c>
      <c r="H30" s="1">
        <v>17</v>
      </c>
      <c r="I30" s="7">
        <v>3.0833333333333335</v>
      </c>
      <c r="J30" s="7">
        <v>1.6265624999999999</v>
      </c>
    </row>
    <row r="31" spans="1:10" x14ac:dyDescent="0.3">
      <c r="B31" s="7">
        <v>10.008219178082191</v>
      </c>
      <c r="C31" s="12">
        <v>36526</v>
      </c>
      <c r="D31" s="1">
        <v>366</v>
      </c>
      <c r="E31" s="7">
        <v>32.729999999999997</v>
      </c>
      <c r="F31" s="1">
        <v>21</v>
      </c>
      <c r="G31" s="7">
        <v>0.35986111111111097</v>
      </c>
      <c r="H31" s="1">
        <v>15</v>
      </c>
      <c r="I31" s="7">
        <v>2.7037037037037042</v>
      </c>
      <c r="J31" s="7">
        <v>1.6818518518518519</v>
      </c>
    </row>
    <row r="32" spans="1:10" x14ac:dyDescent="0.3">
      <c r="B32" s="7">
        <v>11.008219178082191</v>
      </c>
      <c r="C32" s="12">
        <v>36892</v>
      </c>
      <c r="D32" s="1">
        <v>365</v>
      </c>
      <c r="E32" s="7">
        <v>43.11</v>
      </c>
      <c r="F32" s="1">
        <v>28</v>
      </c>
      <c r="G32" s="7">
        <v>0.24430303030303024</v>
      </c>
      <c r="H32" s="1">
        <v>18</v>
      </c>
      <c r="I32" s="7">
        <v>2.8250000000000002</v>
      </c>
      <c r="J32" s="7">
        <v>1.503583333333333</v>
      </c>
    </row>
    <row r="33" spans="2:10" x14ac:dyDescent="0.3">
      <c r="B33" s="7">
        <v>12.008219178082191</v>
      </c>
      <c r="C33" s="12">
        <v>37257</v>
      </c>
      <c r="D33" s="1">
        <v>365</v>
      </c>
      <c r="E33" s="7">
        <v>10.77</v>
      </c>
      <c r="F33" s="1">
        <v>22</v>
      </c>
      <c r="G33" s="7">
        <v>0.11537037037037037</v>
      </c>
      <c r="H33" s="1">
        <v>15</v>
      </c>
      <c r="I33" s="7">
        <v>2.1111111111111112</v>
      </c>
      <c r="J33" s="7">
        <v>0.44833333333333325</v>
      </c>
    </row>
    <row r="34" spans="2:10" x14ac:dyDescent="0.3">
      <c r="B34" s="7">
        <v>13.008219178082191</v>
      </c>
      <c r="C34" s="12">
        <v>37622</v>
      </c>
      <c r="D34" s="1">
        <v>365</v>
      </c>
      <c r="E34" s="7">
        <v>39.19</v>
      </c>
      <c r="F34" s="1">
        <v>30</v>
      </c>
      <c r="G34" s="7">
        <v>0.61256944444444439</v>
      </c>
      <c r="H34" s="1">
        <v>9</v>
      </c>
      <c r="I34" s="7">
        <v>3.2142857142857144</v>
      </c>
      <c r="J34" s="7">
        <v>1.8928571428571426</v>
      </c>
    </row>
    <row r="35" spans="2:10" x14ac:dyDescent="0.3">
      <c r="B35" s="7">
        <v>14.010958904109589</v>
      </c>
      <c r="C35" s="12">
        <v>37987</v>
      </c>
      <c r="D35" s="1">
        <v>366</v>
      </c>
      <c r="E35" s="7">
        <v>41.59</v>
      </c>
      <c r="F35" s="1">
        <v>26</v>
      </c>
      <c r="G35" s="7">
        <v>0.25212121212121219</v>
      </c>
      <c r="H35" s="1">
        <v>19</v>
      </c>
      <c r="I35" s="7">
        <v>2.5</v>
      </c>
      <c r="J35" s="7">
        <v>1.4659999999999997</v>
      </c>
    </row>
    <row r="36" spans="2:10" x14ac:dyDescent="0.3">
      <c r="B36" s="7">
        <v>15.010958904109589</v>
      </c>
      <c r="C36" s="12">
        <v>38353</v>
      </c>
      <c r="D36" s="1">
        <v>365</v>
      </c>
      <c r="E36" s="7">
        <v>29.59</v>
      </c>
      <c r="F36" s="1">
        <v>22</v>
      </c>
      <c r="G36" s="7">
        <v>0.52068181818181813</v>
      </c>
      <c r="H36" s="1">
        <v>17</v>
      </c>
      <c r="I36" s="7">
        <v>2.5</v>
      </c>
      <c r="J36" s="7">
        <v>1.1400000000000001</v>
      </c>
    </row>
    <row r="37" spans="2:10" x14ac:dyDescent="0.3">
      <c r="B37" s="7">
        <v>16.010958904109589</v>
      </c>
      <c r="C37" s="12">
        <v>38718</v>
      </c>
      <c r="D37" s="1">
        <v>365</v>
      </c>
      <c r="E37" s="7">
        <v>35.289999999999992</v>
      </c>
      <c r="F37" s="1">
        <v>27</v>
      </c>
      <c r="G37" s="7">
        <v>0.44474999999999998</v>
      </c>
      <c r="H37" s="1">
        <v>17</v>
      </c>
      <c r="I37" s="7">
        <v>2.5714285714285716</v>
      </c>
      <c r="J37" s="7">
        <v>1.415357142857143</v>
      </c>
    </row>
    <row r="38" spans="2:10" x14ac:dyDescent="0.3">
      <c r="B38" s="7">
        <v>17.010958904109589</v>
      </c>
      <c r="C38" s="12">
        <v>39083</v>
      </c>
      <c r="D38" s="1">
        <v>365</v>
      </c>
      <c r="E38" s="7">
        <v>32.930000000000007</v>
      </c>
      <c r="F38" s="1">
        <v>24</v>
      </c>
      <c r="G38" s="7">
        <v>0.41593253968253974</v>
      </c>
      <c r="H38" s="1">
        <v>24</v>
      </c>
      <c r="I38" s="7">
        <v>2.0939393939393942</v>
      </c>
      <c r="J38" s="7">
        <v>0.79662121212121206</v>
      </c>
    </row>
    <row r="39" spans="2:10" x14ac:dyDescent="0.3">
      <c r="B39" s="7">
        <v>18.013698630136986</v>
      </c>
      <c r="C39" s="12">
        <v>39448</v>
      </c>
      <c r="D39" s="1">
        <v>366</v>
      </c>
      <c r="E39" s="7">
        <v>26.449999999999996</v>
      </c>
      <c r="F39" s="1">
        <v>31</v>
      </c>
      <c r="G39" s="7">
        <v>0.32340277777777782</v>
      </c>
      <c r="H39" s="1">
        <v>17</v>
      </c>
      <c r="I39" s="7">
        <v>2.1416666666666666</v>
      </c>
      <c r="J39" s="7">
        <v>0.83650000000000002</v>
      </c>
    </row>
    <row r="40" spans="2:10" x14ac:dyDescent="0.3">
      <c r="B40" s="7">
        <v>19.013698630136986</v>
      </c>
      <c r="C40" s="12">
        <v>39814</v>
      </c>
      <c r="D40" s="1">
        <v>365</v>
      </c>
      <c r="E40" s="7">
        <v>40.260000000000005</v>
      </c>
      <c r="F40" s="1">
        <v>21</v>
      </c>
      <c r="G40" s="7">
        <v>0.39620000000000005</v>
      </c>
      <c r="H40" s="1">
        <v>22</v>
      </c>
      <c r="I40" s="7">
        <v>2.4833333333333334</v>
      </c>
      <c r="J40" s="7">
        <v>1.3238333333333334</v>
      </c>
    </row>
    <row r="41" spans="2:10" x14ac:dyDescent="0.3">
      <c r="B41" s="7">
        <v>20.013698630136986</v>
      </c>
      <c r="C41" s="12">
        <v>40179</v>
      </c>
      <c r="D41" s="1">
        <v>365</v>
      </c>
      <c r="E41" s="7">
        <v>29.51</v>
      </c>
      <c r="F41" s="1">
        <v>22</v>
      </c>
      <c r="G41" s="7">
        <v>0.62575757575757585</v>
      </c>
      <c r="H41" s="1">
        <v>18</v>
      </c>
      <c r="I41" s="7">
        <v>2.2666666666666666</v>
      </c>
      <c r="J41" s="7">
        <v>1.0793333333333333</v>
      </c>
    </row>
    <row r="42" spans="2:10" x14ac:dyDescent="0.3">
      <c r="B42" s="7">
        <v>21.013698630136986</v>
      </c>
      <c r="C42" s="12">
        <v>40544</v>
      </c>
      <c r="D42" s="1">
        <v>365</v>
      </c>
      <c r="E42" s="7">
        <v>23.49</v>
      </c>
      <c r="F42" s="1">
        <v>29</v>
      </c>
      <c r="G42" s="7">
        <v>0.38019444444444445</v>
      </c>
      <c r="H42" s="1">
        <v>13</v>
      </c>
      <c r="I42" s="7">
        <v>2.65</v>
      </c>
      <c r="J42" s="7">
        <v>1.2450000000000001</v>
      </c>
    </row>
    <row r="43" spans="2:10" x14ac:dyDescent="0.3">
      <c r="B43" s="7">
        <v>22.016438356164382</v>
      </c>
      <c r="C43" s="12">
        <v>40909</v>
      </c>
      <c r="D43" s="1">
        <v>366</v>
      </c>
      <c r="E43" s="7">
        <v>12.749999999999998</v>
      </c>
      <c r="F43" s="1">
        <v>24</v>
      </c>
      <c r="G43" s="7">
        <v>0.20814814814814817</v>
      </c>
      <c r="H43" s="1">
        <v>12</v>
      </c>
      <c r="I43" s="7">
        <v>2.1071428571428572</v>
      </c>
      <c r="J43" s="7">
        <v>0.55892857142857155</v>
      </c>
    </row>
    <row r="44" spans="2:10" x14ac:dyDescent="0.3">
      <c r="B44" s="7">
        <v>23.016438356164382</v>
      </c>
      <c r="C44" s="12">
        <v>41275</v>
      </c>
      <c r="D44" s="1">
        <v>365</v>
      </c>
      <c r="E44" s="7">
        <v>24.68</v>
      </c>
      <c r="F44" s="1">
        <v>31</v>
      </c>
      <c r="G44" s="7">
        <v>0.58895833333333336</v>
      </c>
      <c r="H44" s="1">
        <v>15</v>
      </c>
      <c r="I44" s="7">
        <v>2.2592592592592595</v>
      </c>
      <c r="J44" s="7">
        <v>0.71407407407407397</v>
      </c>
    </row>
    <row r="45" spans="2:10" x14ac:dyDescent="0.3">
      <c r="B45" s="7">
        <v>24.016438356164382</v>
      </c>
      <c r="C45" s="12">
        <v>41640</v>
      </c>
      <c r="D45" s="1">
        <v>365</v>
      </c>
      <c r="E45" s="7">
        <v>30.109999999999996</v>
      </c>
      <c r="F45" s="1">
        <v>35</v>
      </c>
      <c r="G45" s="7">
        <v>0.29439484126984111</v>
      </c>
      <c r="H45" s="1">
        <v>18</v>
      </c>
      <c r="I45" s="7">
        <v>2.2222222222222223</v>
      </c>
      <c r="J45" s="7">
        <v>0.89958333333333329</v>
      </c>
    </row>
    <row r="46" spans="2:10" x14ac:dyDescent="0.3">
      <c r="B46" s="7">
        <v>25.016438356164382</v>
      </c>
      <c r="C46" s="12">
        <v>42005</v>
      </c>
      <c r="D46" s="1">
        <v>365</v>
      </c>
      <c r="E46" s="7">
        <v>42.42</v>
      </c>
      <c r="F46" s="1">
        <v>35</v>
      </c>
      <c r="G46" s="7">
        <v>0.25348484848484848</v>
      </c>
      <c r="H46" s="1">
        <v>20</v>
      </c>
      <c r="I46" s="7">
        <v>2.625</v>
      </c>
      <c r="J46" s="7">
        <v>1.361</v>
      </c>
    </row>
    <row r="47" spans="2:10" x14ac:dyDescent="0.3">
      <c r="B47" s="7">
        <v>26.019178082191782</v>
      </c>
      <c r="C47" s="12">
        <v>42370</v>
      </c>
      <c r="D47" s="1">
        <v>366</v>
      </c>
      <c r="E47" s="7">
        <v>30.29</v>
      </c>
      <c r="F47" s="1">
        <v>22</v>
      </c>
      <c r="G47" s="7">
        <v>0.62749999999999995</v>
      </c>
      <c r="H47" s="1">
        <v>16</v>
      </c>
      <c r="I47" s="7">
        <v>2.2777777777777781</v>
      </c>
      <c r="J47" s="7">
        <v>1.227222222222222</v>
      </c>
    </row>
    <row r="48" spans="2:10" x14ac:dyDescent="0.3">
      <c r="B48" s="7">
        <v>27.019178082191782</v>
      </c>
      <c r="C48" s="12">
        <v>42736</v>
      </c>
      <c r="D48" s="1">
        <v>365</v>
      </c>
      <c r="E48" s="7">
        <v>40.669999999999995</v>
      </c>
      <c r="F48" s="1">
        <v>20</v>
      </c>
      <c r="G48" s="7">
        <v>0.30041666666666661</v>
      </c>
      <c r="H48" s="1">
        <v>17</v>
      </c>
      <c r="I48" s="7">
        <v>3.041666666666667</v>
      </c>
      <c r="J48" s="7">
        <v>1.7806249999999999</v>
      </c>
    </row>
    <row r="49" spans="1:10" x14ac:dyDescent="0.3">
      <c r="B49" s="7">
        <v>28.019178082191782</v>
      </c>
      <c r="C49" s="12">
        <v>43101</v>
      </c>
      <c r="D49" s="1">
        <v>365</v>
      </c>
      <c r="E49" s="7">
        <v>19.64</v>
      </c>
      <c r="F49" s="1">
        <v>28</v>
      </c>
      <c r="G49" s="7">
        <v>0.24939393939393939</v>
      </c>
      <c r="H49" s="1">
        <v>15</v>
      </c>
      <c r="I49" s="7">
        <v>2.2999999999999998</v>
      </c>
      <c r="J49" s="7">
        <v>0.75483333333333336</v>
      </c>
    </row>
    <row r="50" spans="1:10" x14ac:dyDescent="0.3">
      <c r="B50" s="7">
        <v>29.019178082191782</v>
      </c>
      <c r="C50" s="12">
        <v>43466</v>
      </c>
      <c r="D50" s="1">
        <v>365</v>
      </c>
      <c r="E50" s="7">
        <v>33.309999999999995</v>
      </c>
      <c r="F50" s="1">
        <v>33</v>
      </c>
      <c r="G50" s="7">
        <v>0.2216666666666666</v>
      </c>
      <c r="H50" s="1">
        <v>17</v>
      </c>
      <c r="I50" s="7">
        <v>2.2916666666666665</v>
      </c>
      <c r="J50" s="7">
        <v>1.2462499999999999</v>
      </c>
    </row>
    <row r="51" spans="1:10" x14ac:dyDescent="0.3">
      <c r="B51" s="7">
        <v>30.021917808219179</v>
      </c>
      <c r="C51" s="12">
        <v>43831</v>
      </c>
      <c r="D51" s="1">
        <v>366</v>
      </c>
      <c r="E51" s="7">
        <v>13.64</v>
      </c>
      <c r="F51" s="1">
        <v>29</v>
      </c>
      <c r="G51" s="7">
        <v>0.14833333333333334</v>
      </c>
      <c r="H51" s="1">
        <v>14</v>
      </c>
      <c r="I51" s="7">
        <v>2.354166666666667</v>
      </c>
      <c r="J51" s="7">
        <v>0.70458333333333323</v>
      </c>
    </row>
    <row r="53" spans="1:10" x14ac:dyDescent="0.3">
      <c r="D53" s="13" t="s">
        <v>42</v>
      </c>
      <c r="E53" s="7">
        <v>32.913999999999994</v>
      </c>
    </row>
    <row r="55" spans="1:10" ht="14.4" x14ac:dyDescent="0.3">
      <c r="A55" s="3" t="s">
        <v>43</v>
      </c>
    </row>
    <row r="56" spans="1:10" x14ac:dyDescent="0.3">
      <c r="B56" s="1" t="s">
        <v>44</v>
      </c>
      <c r="D56" s="1" t="s">
        <v>45</v>
      </c>
    </row>
    <row r="57" spans="1:10" x14ac:dyDescent="0.3">
      <c r="B57" s="1" t="s">
        <v>46</v>
      </c>
      <c r="D57" s="1" t="s">
        <v>47</v>
      </c>
    </row>
    <row r="58" spans="1:10" x14ac:dyDescent="0.3">
      <c r="B58" s="1" t="s">
        <v>48</v>
      </c>
      <c r="D58" s="1" t="s">
        <v>49</v>
      </c>
    </row>
    <row r="59" spans="1:10" x14ac:dyDescent="0.3">
      <c r="B59" s="1" t="s">
        <v>50</v>
      </c>
      <c r="D59" s="1" t="s">
        <v>51</v>
      </c>
    </row>
    <row r="60" spans="1:10" x14ac:dyDescent="0.3">
      <c r="B60" s="1" t="s">
        <v>52</v>
      </c>
      <c r="D60" s="1" t="s">
        <v>53</v>
      </c>
    </row>
    <row r="62" spans="1:10" ht="14.4" x14ac:dyDescent="0.3">
      <c r="A62" s="3" t="s">
        <v>54</v>
      </c>
    </row>
    <row r="63" spans="1:10" x14ac:dyDescent="0.3">
      <c r="B63" s="9" t="s">
        <v>55</v>
      </c>
    </row>
    <row r="64" spans="1:10" x14ac:dyDescent="0.3">
      <c r="B64" s="9" t="s">
        <v>56</v>
      </c>
    </row>
    <row r="66" spans="1:14" ht="14.4" x14ac:dyDescent="0.3">
      <c r="A66" s="3" t="s">
        <v>57</v>
      </c>
      <c r="F66" s="14"/>
    </row>
    <row r="67" spans="1:14" x14ac:dyDescent="0.3">
      <c r="B67" s="4" t="s">
        <v>58</v>
      </c>
      <c r="F67" s="14" t="s">
        <v>125</v>
      </c>
    </row>
    <row r="68" spans="1:14" x14ac:dyDescent="0.3">
      <c r="B68" s="4" t="s">
        <v>60</v>
      </c>
      <c r="F68" s="14" t="s">
        <v>126</v>
      </c>
    </row>
    <row r="69" spans="1:14" x14ac:dyDescent="0.3">
      <c r="B69" s="4" t="s">
        <v>62</v>
      </c>
      <c r="F69" s="15">
        <v>13</v>
      </c>
    </row>
    <row r="70" spans="1:14" x14ac:dyDescent="0.3">
      <c r="B70" s="4" t="s">
        <v>63</v>
      </c>
      <c r="F70" s="15">
        <v>30</v>
      </c>
      <c r="G70" s="9" t="s">
        <v>64</v>
      </c>
    </row>
    <row r="72" spans="1:14" x14ac:dyDescent="0.3">
      <c r="B72" s="4" t="s">
        <v>65</v>
      </c>
      <c r="F72" s="16"/>
    </row>
    <row r="73" spans="1:14" x14ac:dyDescent="0.3">
      <c r="C73" s="1" t="s">
        <v>66</v>
      </c>
      <c r="F73" s="14" t="s">
        <v>67</v>
      </c>
    </row>
    <row r="74" spans="1:14" x14ac:dyDescent="0.3">
      <c r="C74" s="1" t="s">
        <v>68</v>
      </c>
      <c r="F74" s="17">
        <v>0.5</v>
      </c>
    </row>
    <row r="75" spans="1:14" x14ac:dyDescent="0.3">
      <c r="C75" s="1" t="s">
        <v>69</v>
      </c>
      <c r="F75" s="16" t="s">
        <v>70</v>
      </c>
    </row>
    <row r="77" spans="1:14" x14ac:dyDescent="0.3">
      <c r="B77" s="4" t="s">
        <v>71</v>
      </c>
    </row>
    <row r="78" spans="1:14" x14ac:dyDescent="0.3">
      <c r="C78" s="1" t="s">
        <v>72</v>
      </c>
      <c r="F78" s="14" t="s">
        <v>73</v>
      </c>
    </row>
    <row r="79" spans="1:14" x14ac:dyDescent="0.3">
      <c r="F79" s="52" t="s">
        <v>130</v>
      </c>
      <c r="G79" s="52"/>
      <c r="H79" s="52"/>
      <c r="I79" s="52"/>
      <c r="J79" s="52"/>
      <c r="K79" s="52"/>
      <c r="L79" s="52"/>
      <c r="M79" s="52"/>
      <c r="N79" s="52"/>
    </row>
    <row r="80" spans="1:14" ht="14.4" x14ac:dyDescent="0.3">
      <c r="A80" s="3" t="s">
        <v>74</v>
      </c>
    </row>
    <row r="82" spans="1:13" ht="14.4" x14ac:dyDescent="0.3">
      <c r="A82" s="3" t="s">
        <v>75</v>
      </c>
      <c r="C82" s="4" t="s">
        <v>76</v>
      </c>
    </row>
    <row r="83" spans="1:13" x14ac:dyDescent="0.3">
      <c r="C83" s="4" t="s">
        <v>53</v>
      </c>
      <c r="G83" s="6">
        <v>1</v>
      </c>
      <c r="H83" s="9" t="s">
        <v>77</v>
      </c>
    </row>
    <row r="84" spans="1:13" x14ac:dyDescent="0.3">
      <c r="C84" s="4" t="s">
        <v>78</v>
      </c>
      <c r="G84" s="20">
        <v>669</v>
      </c>
      <c r="H84" s="9" t="s">
        <v>79</v>
      </c>
    </row>
    <row r="85" spans="1:13" x14ac:dyDescent="0.3">
      <c r="C85" s="4" t="s">
        <v>80</v>
      </c>
      <c r="G85" s="8">
        <v>0.2</v>
      </c>
      <c r="H85" s="9" t="s">
        <v>79</v>
      </c>
      <c r="J85" s="19">
        <v>5.2222222222222225E-2</v>
      </c>
      <c r="K85" s="9" t="s">
        <v>81</v>
      </c>
    </row>
    <row r="86" spans="1:13" x14ac:dyDescent="0.3">
      <c r="C86" s="4" t="s">
        <v>120</v>
      </c>
      <c r="G86" s="8">
        <v>0.35100000000000003</v>
      </c>
      <c r="H86" s="9" t="s">
        <v>79</v>
      </c>
    </row>
    <row r="87" spans="1:13" x14ac:dyDescent="0.3">
      <c r="C87" s="4" t="s">
        <v>131</v>
      </c>
      <c r="G87" s="8">
        <v>0.66900000000000004</v>
      </c>
      <c r="H87" s="9" t="s">
        <v>79</v>
      </c>
    </row>
    <row r="88" spans="1:13" x14ac:dyDescent="0.3">
      <c r="C88" s="4" t="s">
        <v>84</v>
      </c>
      <c r="G88" s="18">
        <v>9580</v>
      </c>
      <c r="H88" s="9" t="s">
        <v>81</v>
      </c>
      <c r="J88" s="18">
        <v>1724400</v>
      </c>
      <c r="K88" s="9" t="s">
        <v>85</v>
      </c>
    </row>
    <row r="89" spans="1:13" x14ac:dyDescent="0.3">
      <c r="C89" s="4" t="s">
        <v>86</v>
      </c>
      <c r="G89" s="6">
        <v>99.620764145417468</v>
      </c>
      <c r="H89" s="9" t="s">
        <v>87</v>
      </c>
    </row>
    <row r="91" spans="1:13" ht="55.2" x14ac:dyDescent="0.3">
      <c r="B91" s="11" t="s">
        <v>27</v>
      </c>
      <c r="C91" s="11" t="s">
        <v>28</v>
      </c>
      <c r="D91" s="11" t="s">
        <v>88</v>
      </c>
      <c r="E91" s="11" t="s">
        <v>89</v>
      </c>
      <c r="F91" s="11" t="s">
        <v>90</v>
      </c>
      <c r="G91" s="11" t="s">
        <v>91</v>
      </c>
      <c r="H91" s="11" t="s">
        <v>92</v>
      </c>
      <c r="I91" s="11" t="s">
        <v>93</v>
      </c>
      <c r="J91" s="11" t="s">
        <v>94</v>
      </c>
      <c r="K91" s="11" t="s">
        <v>95</v>
      </c>
      <c r="L91" s="11" t="s">
        <v>96</v>
      </c>
      <c r="M91" s="11" t="s">
        <v>97</v>
      </c>
    </row>
    <row r="92" spans="1:13" x14ac:dyDescent="0.3">
      <c r="B92" s="10" t="s">
        <v>36</v>
      </c>
      <c r="C92" s="10" t="s">
        <v>40</v>
      </c>
      <c r="D92" s="10" t="s">
        <v>40</v>
      </c>
      <c r="E92" s="10" t="s">
        <v>39</v>
      </c>
      <c r="F92" s="10" t="s">
        <v>98</v>
      </c>
      <c r="G92" s="10" t="s">
        <v>99</v>
      </c>
      <c r="H92" s="10" t="s">
        <v>100</v>
      </c>
      <c r="I92" s="10" t="s">
        <v>101</v>
      </c>
      <c r="J92" s="10" t="s">
        <v>101</v>
      </c>
      <c r="K92" s="10" t="s">
        <v>40</v>
      </c>
      <c r="L92" s="10" t="s">
        <v>101</v>
      </c>
      <c r="M92" s="10" t="s">
        <v>102</v>
      </c>
    </row>
    <row r="93" spans="1:13" x14ac:dyDescent="0.3">
      <c r="B93" s="7">
        <v>1</v>
      </c>
      <c r="C93" s="12">
        <v>33239</v>
      </c>
      <c r="D93" s="1">
        <v>365</v>
      </c>
      <c r="E93" s="20">
        <v>58.48555555555555</v>
      </c>
      <c r="F93" s="7">
        <v>0.58485555555555546</v>
      </c>
      <c r="G93" s="6">
        <v>3.2491975308641972</v>
      </c>
      <c r="H93" s="8">
        <v>0.66900000000000004</v>
      </c>
      <c r="I93" s="6">
        <v>2.1737131481481482</v>
      </c>
      <c r="J93" s="18">
        <v>9577.8262868518523</v>
      </c>
      <c r="K93" s="28">
        <v>3.3450000000000002</v>
      </c>
      <c r="L93" s="6">
        <v>2.1737131481481482</v>
      </c>
      <c r="M93" s="20">
        <v>391.26836666666668</v>
      </c>
    </row>
    <row r="94" spans="1:13" x14ac:dyDescent="0.3">
      <c r="B94" s="7">
        <v>2.0027397260273974</v>
      </c>
      <c r="C94" s="12">
        <v>33604</v>
      </c>
      <c r="D94" s="1">
        <v>366</v>
      </c>
      <c r="E94" s="20">
        <v>34.081993265993269</v>
      </c>
      <c r="F94" s="7">
        <v>0.34081993265993271</v>
      </c>
      <c r="G94" s="6">
        <v>5.1426416011971563</v>
      </c>
      <c r="H94" s="8">
        <v>0.66900000000000004</v>
      </c>
      <c r="I94" s="6">
        <v>1.2667140830527499</v>
      </c>
      <c r="J94" s="18">
        <v>9576.5595727687996</v>
      </c>
      <c r="K94" s="28">
        <v>3.3450000000000002</v>
      </c>
      <c r="L94" s="6">
        <v>3.4404272312008981</v>
      </c>
      <c r="M94" s="20">
        <v>619.27690161616169</v>
      </c>
    </row>
    <row r="95" spans="1:13" x14ac:dyDescent="0.3">
      <c r="B95" s="7">
        <v>3.0027397260273974</v>
      </c>
      <c r="C95" s="12">
        <v>33970</v>
      </c>
      <c r="D95" s="1">
        <v>365</v>
      </c>
      <c r="E95" s="20">
        <v>41.843172727272716</v>
      </c>
      <c r="F95" s="7">
        <v>0.41843172727272715</v>
      </c>
      <c r="G95" s="6">
        <v>7.4672623082678626</v>
      </c>
      <c r="H95" s="8">
        <v>0.66900000000000004</v>
      </c>
      <c r="I95" s="6">
        <v>1.5551712530303026</v>
      </c>
      <c r="J95" s="18">
        <v>9575.0044015157691</v>
      </c>
      <c r="K95" s="28">
        <v>3.3450000000000002</v>
      </c>
      <c r="L95" s="6">
        <v>4.9955984842312002</v>
      </c>
      <c r="M95" s="20">
        <v>899.20772716161605</v>
      </c>
    </row>
    <row r="96" spans="1:13" x14ac:dyDescent="0.3">
      <c r="B96" s="7">
        <v>4.0027397260273974</v>
      </c>
      <c r="C96" s="12">
        <v>34335</v>
      </c>
      <c r="D96" s="1">
        <v>365</v>
      </c>
      <c r="E96" s="20">
        <v>38.299837662337659</v>
      </c>
      <c r="F96" s="7">
        <v>0.3829983766233766</v>
      </c>
      <c r="G96" s="6">
        <v>9.5950310672866213</v>
      </c>
      <c r="H96" s="8">
        <v>0.66900000000000004</v>
      </c>
      <c r="I96" s="6">
        <v>1.4234772997835499</v>
      </c>
      <c r="J96" s="18">
        <v>9573.5809242159849</v>
      </c>
      <c r="K96" s="28">
        <v>3.3450000000000002</v>
      </c>
      <c r="L96" s="6">
        <v>6.4190757840147503</v>
      </c>
      <c r="M96" s="18">
        <v>1155.433641122655</v>
      </c>
    </row>
    <row r="97" spans="2:13" x14ac:dyDescent="0.3">
      <c r="B97" s="7">
        <v>5.0027397260273974</v>
      </c>
      <c r="C97" s="12">
        <v>34700</v>
      </c>
      <c r="D97" s="1">
        <v>365</v>
      </c>
      <c r="E97" s="20">
        <v>39.319277777777771</v>
      </c>
      <c r="F97" s="7">
        <v>0.39319277777777767</v>
      </c>
      <c r="G97" s="6">
        <v>11.779435388274274</v>
      </c>
      <c r="H97" s="8">
        <v>0.66900000000000004</v>
      </c>
      <c r="I97" s="6">
        <v>1.4613664907407404</v>
      </c>
      <c r="J97" s="18">
        <v>9572.1195577252438</v>
      </c>
      <c r="K97" s="28">
        <v>3.3450000000000002</v>
      </c>
      <c r="L97" s="6">
        <v>7.8804422747554908</v>
      </c>
      <c r="M97" s="18">
        <v>1418.4796094559883</v>
      </c>
    </row>
    <row r="98" spans="2:13" x14ac:dyDescent="0.3">
      <c r="B98" s="7">
        <v>6.0054794520547947</v>
      </c>
      <c r="C98" s="12">
        <v>35065</v>
      </c>
      <c r="D98" s="1">
        <v>366</v>
      </c>
      <c r="E98" s="20">
        <v>39.293030303030307</v>
      </c>
      <c r="F98" s="7">
        <v>0.39293030303030307</v>
      </c>
      <c r="G98" s="6">
        <v>13.962381516220402</v>
      </c>
      <c r="H98" s="8">
        <v>0.66900000000000004</v>
      </c>
      <c r="I98" s="6">
        <v>1.4603909595959599</v>
      </c>
      <c r="J98" s="18">
        <v>9570.6591667656485</v>
      </c>
      <c r="K98" s="28">
        <v>3.3450000000000002</v>
      </c>
      <c r="L98" s="6">
        <v>9.3408332343514502</v>
      </c>
      <c r="M98" s="18">
        <v>1681.3499821832611</v>
      </c>
    </row>
    <row r="99" spans="2:13" x14ac:dyDescent="0.3">
      <c r="B99" s="7">
        <v>7.0054794520547947</v>
      </c>
      <c r="C99" s="12">
        <v>35431</v>
      </c>
      <c r="D99" s="1">
        <v>365</v>
      </c>
      <c r="E99" s="20">
        <v>56.534924242424246</v>
      </c>
      <c r="F99" s="7">
        <v>0.56534924242424245</v>
      </c>
      <c r="G99" s="6">
        <v>17.103210640799528</v>
      </c>
      <c r="H99" s="8">
        <v>0.66900000000000004</v>
      </c>
      <c r="I99" s="6">
        <v>2.1012146843434345</v>
      </c>
      <c r="J99" s="18">
        <v>9568.5579520813044</v>
      </c>
      <c r="K99" s="28">
        <v>3.3450000000000002</v>
      </c>
      <c r="L99" s="7">
        <v>11.442047918694884</v>
      </c>
      <c r="M99" s="18">
        <v>2059.5686253650792</v>
      </c>
    </row>
    <row r="100" spans="2:13" x14ac:dyDescent="0.3">
      <c r="B100" s="7">
        <v>8.0054794520547947</v>
      </c>
      <c r="C100" s="12">
        <v>35796</v>
      </c>
      <c r="D100" s="1">
        <v>365</v>
      </c>
      <c r="E100" s="20">
        <v>36.81159090909091</v>
      </c>
      <c r="F100" s="7">
        <v>0.36811590909090908</v>
      </c>
      <c r="G100" s="6">
        <v>19.148299024637911</v>
      </c>
      <c r="H100" s="8">
        <v>0.66900000000000004</v>
      </c>
      <c r="I100" s="6">
        <v>1.368164128787879</v>
      </c>
      <c r="J100" s="18">
        <v>9567.1897879525168</v>
      </c>
      <c r="K100" s="28">
        <v>3.3450000000000002</v>
      </c>
      <c r="L100" s="7">
        <v>12.810212047482763</v>
      </c>
      <c r="M100" s="18">
        <v>2305.8381685468971</v>
      </c>
    </row>
    <row r="101" spans="2:13" x14ac:dyDescent="0.3">
      <c r="B101" s="7">
        <v>9.0054794520547947</v>
      </c>
      <c r="C101" s="12">
        <v>36161</v>
      </c>
      <c r="D101" s="1">
        <v>365</v>
      </c>
      <c r="E101" s="20">
        <v>35.012479166666658</v>
      </c>
      <c r="F101" s="7">
        <v>0.35012479166666655</v>
      </c>
      <c r="G101" s="6">
        <v>21.093436756119392</v>
      </c>
      <c r="H101" s="8">
        <v>0.66900000000000004</v>
      </c>
      <c r="I101" s="6">
        <v>1.3012971423611108</v>
      </c>
      <c r="J101" s="18">
        <v>9565.8884908101554</v>
      </c>
      <c r="K101" s="28">
        <v>3.3450000000000002</v>
      </c>
      <c r="L101" s="7">
        <v>14.111509189843874</v>
      </c>
      <c r="M101" s="18">
        <v>2540.0716541718971</v>
      </c>
    </row>
    <row r="102" spans="2:13" x14ac:dyDescent="0.3">
      <c r="B102" s="7">
        <v>10.008219178082191</v>
      </c>
      <c r="C102" s="12">
        <v>36526</v>
      </c>
      <c r="D102" s="1">
        <v>366</v>
      </c>
      <c r="E102" s="20">
        <v>32.784861111111105</v>
      </c>
      <c r="F102" s="7">
        <v>0.32784861111111102</v>
      </c>
      <c r="G102" s="6">
        <v>22.914817928958897</v>
      </c>
      <c r="H102" s="8">
        <v>0.66900000000000004</v>
      </c>
      <c r="I102" s="6">
        <v>1.2185040046296294</v>
      </c>
      <c r="J102" s="18">
        <v>9564.6699868055257</v>
      </c>
      <c r="K102" s="28">
        <v>3.3450000000000002</v>
      </c>
      <c r="L102" s="7">
        <v>15.330013194473503</v>
      </c>
      <c r="M102" s="18">
        <v>2759.4023750052306</v>
      </c>
    </row>
    <row r="103" spans="2:13" x14ac:dyDescent="0.3">
      <c r="B103" s="7">
        <v>11.008219178082191</v>
      </c>
      <c r="C103" s="12">
        <v>36892</v>
      </c>
      <c r="D103" s="1">
        <v>365</v>
      </c>
      <c r="E103" s="20">
        <v>33.904984848484844</v>
      </c>
      <c r="F103" s="7">
        <v>0.33904984848484843</v>
      </c>
      <c r="G103" s="6">
        <v>24.798428198319165</v>
      </c>
      <c r="H103" s="8">
        <v>0.66900000000000004</v>
      </c>
      <c r="I103" s="6">
        <v>1.2601352702020201</v>
      </c>
      <c r="J103" s="18">
        <v>9563.4098515353235</v>
      </c>
      <c r="K103" s="28">
        <v>3.3450000000000002</v>
      </c>
      <c r="L103" s="7">
        <v>16.590148464675522</v>
      </c>
      <c r="M103" s="18">
        <v>2986.2267236415942</v>
      </c>
    </row>
    <row r="104" spans="2:13" x14ac:dyDescent="0.3">
      <c r="B104" s="7">
        <v>12.008219178082191</v>
      </c>
      <c r="C104" s="12">
        <v>37257</v>
      </c>
      <c r="D104" s="1">
        <v>365</v>
      </c>
      <c r="E104" s="20">
        <v>9.2631481481481472</v>
      </c>
      <c r="F104" s="7">
        <v>9.2631481481481467E-2</v>
      </c>
      <c r="G104" s="6">
        <v>25.313047539882952</v>
      </c>
      <c r="H104" s="8">
        <v>0.66900000000000004</v>
      </c>
      <c r="I104" s="8">
        <v>0.34428033950617282</v>
      </c>
      <c r="J104" s="18">
        <v>9563.065571195817</v>
      </c>
      <c r="K104" s="28">
        <v>3.3450000000000002</v>
      </c>
      <c r="L104" s="7">
        <v>16.934428804181696</v>
      </c>
      <c r="M104" s="18">
        <v>3048.1971847527052</v>
      </c>
    </row>
    <row r="105" spans="2:13" x14ac:dyDescent="0.3">
      <c r="B105" s="7">
        <v>13.008219178082191</v>
      </c>
      <c r="C105" s="12">
        <v>37622</v>
      </c>
      <c r="D105" s="1">
        <v>365</v>
      </c>
      <c r="E105" s="20">
        <v>35.412797619047616</v>
      </c>
      <c r="F105" s="7">
        <v>0.35412797619047615</v>
      </c>
      <c r="G105" s="6">
        <v>27.280425185385596</v>
      </c>
      <c r="H105" s="8">
        <v>0.66900000000000004</v>
      </c>
      <c r="I105" s="6">
        <v>1.3161756448412698</v>
      </c>
      <c r="J105" s="18">
        <v>9561.7493955509763</v>
      </c>
      <c r="K105" s="28">
        <v>3.3450000000000002</v>
      </c>
      <c r="L105" s="7">
        <v>18.250604449022966</v>
      </c>
      <c r="M105" s="18">
        <v>3285.1088008241336</v>
      </c>
    </row>
    <row r="106" spans="2:13" x14ac:dyDescent="0.3">
      <c r="B106" s="7">
        <v>14.010958904109589</v>
      </c>
      <c r="C106" s="12">
        <v>37987</v>
      </c>
      <c r="D106" s="1">
        <v>366</v>
      </c>
      <c r="E106" s="20">
        <v>34.409151515151514</v>
      </c>
      <c r="F106" s="7">
        <v>0.34409151515151515</v>
      </c>
      <c r="G106" s="6">
        <v>29.192044714005124</v>
      </c>
      <c r="H106" s="8">
        <v>0.66900000000000004</v>
      </c>
      <c r="I106" s="6">
        <v>1.2788734646464648</v>
      </c>
      <c r="J106" s="18">
        <v>9560.4705220863307</v>
      </c>
      <c r="K106" s="28">
        <v>3.3450000000000002</v>
      </c>
      <c r="L106" s="7">
        <v>19.529477913669432</v>
      </c>
      <c r="M106" s="18">
        <v>3515.3060244604976</v>
      </c>
    </row>
    <row r="107" spans="2:13" x14ac:dyDescent="0.3">
      <c r="B107" s="7">
        <v>15.010958904109589</v>
      </c>
      <c r="C107" s="12">
        <v>38353</v>
      </c>
      <c r="D107" s="1">
        <v>365</v>
      </c>
      <c r="E107" s="20">
        <v>30.835000000000001</v>
      </c>
      <c r="F107" s="7">
        <v>0.30835000000000001</v>
      </c>
      <c r="G107" s="6">
        <v>30.90510026956068</v>
      </c>
      <c r="H107" s="8">
        <v>0.66900000000000004</v>
      </c>
      <c r="I107" s="6">
        <v>1.1460341666666669</v>
      </c>
      <c r="J107" s="18">
        <v>9559.3244879196645</v>
      </c>
      <c r="K107" s="28">
        <v>3.3450000000000002</v>
      </c>
      <c r="L107" s="7">
        <v>20.675512080336098</v>
      </c>
      <c r="M107" s="18">
        <v>3721.5921744604975</v>
      </c>
    </row>
    <row r="108" spans="2:13" x14ac:dyDescent="0.3">
      <c r="B108" s="7">
        <v>16.010958904109589</v>
      </c>
      <c r="C108" s="12">
        <v>38718</v>
      </c>
      <c r="D108" s="1">
        <v>365</v>
      </c>
      <c r="E108" s="20">
        <v>36.069321428571428</v>
      </c>
      <c r="F108" s="7">
        <v>0.36069321428571427</v>
      </c>
      <c r="G108" s="6">
        <v>32.908951460036874</v>
      </c>
      <c r="H108" s="8">
        <v>0.66900000000000004</v>
      </c>
      <c r="I108" s="6">
        <v>1.3405764464285714</v>
      </c>
      <c r="J108" s="18">
        <v>9557.9839114732367</v>
      </c>
      <c r="K108" s="28">
        <v>3.3450000000000002</v>
      </c>
      <c r="L108" s="7">
        <v>22.016088526764669</v>
      </c>
      <c r="M108" s="18">
        <v>3962.8959348176404</v>
      </c>
    </row>
    <row r="109" spans="2:13" x14ac:dyDescent="0.3">
      <c r="B109" s="7">
        <v>17.010958904109589</v>
      </c>
      <c r="C109" s="12">
        <v>39083</v>
      </c>
      <c r="D109" s="1">
        <v>365</v>
      </c>
      <c r="E109" s="20">
        <v>29.101290043290042</v>
      </c>
      <c r="F109" s="7">
        <v>0.29101290043290046</v>
      </c>
      <c r="G109" s="6">
        <v>34.525689795775207</v>
      </c>
      <c r="H109" s="8">
        <v>0.66900000000000004</v>
      </c>
      <c r="I109" s="6">
        <v>1.0815979466089467</v>
      </c>
      <c r="J109" s="18">
        <v>9556.902313526627</v>
      </c>
      <c r="K109" s="28">
        <v>3.3450000000000002</v>
      </c>
      <c r="L109" s="7">
        <v>23.097686473373617</v>
      </c>
      <c r="M109" s="18">
        <v>4157.583565207251</v>
      </c>
    </row>
    <row r="110" spans="2:13" x14ac:dyDescent="0.3">
      <c r="B110" s="7">
        <v>18.013698630136986</v>
      </c>
      <c r="C110" s="12">
        <v>39448</v>
      </c>
      <c r="D110" s="1">
        <v>366</v>
      </c>
      <c r="E110" s="20">
        <v>24.245986111111115</v>
      </c>
      <c r="F110" s="7">
        <v>0.24245986111111115</v>
      </c>
      <c r="G110" s="6">
        <v>35.87268902417027</v>
      </c>
      <c r="H110" s="8">
        <v>0.66900000000000004</v>
      </c>
      <c r="I110" s="8">
        <v>0.90114248379629636</v>
      </c>
      <c r="J110" s="18">
        <v>9556.0011710428316</v>
      </c>
      <c r="K110" s="28">
        <v>3.3450000000000002</v>
      </c>
      <c r="L110" s="7">
        <v>23.998828957169913</v>
      </c>
      <c r="M110" s="18">
        <v>4319.7892122905841</v>
      </c>
    </row>
    <row r="111" spans="2:13" x14ac:dyDescent="0.3">
      <c r="B111" s="7">
        <v>19.013698630136986</v>
      </c>
      <c r="C111" s="12">
        <v>39814</v>
      </c>
      <c r="D111" s="1">
        <v>365</v>
      </c>
      <c r="E111" s="20">
        <v>37.444533333333339</v>
      </c>
      <c r="F111" s="7">
        <v>0.37444533333333341</v>
      </c>
      <c r="G111" s="6">
        <v>37.952940876022126</v>
      </c>
      <c r="H111" s="8">
        <v>0.66900000000000004</v>
      </c>
      <c r="I111" s="6">
        <v>1.3916884888888892</v>
      </c>
      <c r="J111" s="18">
        <v>9554.6094825539421</v>
      </c>
      <c r="K111" s="28">
        <v>3.3450000000000002</v>
      </c>
      <c r="L111" s="7">
        <v>25.390517446058801</v>
      </c>
      <c r="M111" s="18">
        <v>4570.2931402905842</v>
      </c>
    </row>
    <row r="112" spans="2:13" x14ac:dyDescent="0.3">
      <c r="B112" s="7">
        <v>20.013698630136986</v>
      </c>
      <c r="C112" s="12">
        <v>40179</v>
      </c>
      <c r="D112" s="1">
        <v>365</v>
      </c>
      <c r="E112" s="20">
        <v>33.194666666666663</v>
      </c>
      <c r="F112" s="7">
        <v>0.33194666666666661</v>
      </c>
      <c r="G112" s="6">
        <v>39.797089024170276</v>
      </c>
      <c r="H112" s="8">
        <v>0.66900000000000004</v>
      </c>
      <c r="I112" s="6">
        <v>1.233735111111111</v>
      </c>
      <c r="J112" s="18">
        <v>9553.3757474428312</v>
      </c>
      <c r="K112" s="28">
        <v>3.3450000000000002</v>
      </c>
      <c r="L112" s="7">
        <v>26.624252557169914</v>
      </c>
      <c r="M112" s="18">
        <v>4792.3654602905845</v>
      </c>
    </row>
    <row r="113" spans="1:13" x14ac:dyDescent="0.3">
      <c r="B113" s="7">
        <v>21.013698630136986</v>
      </c>
      <c r="C113" s="12">
        <v>40544</v>
      </c>
      <c r="D113" s="1">
        <v>365</v>
      </c>
      <c r="E113" s="20">
        <v>27.210638888888891</v>
      </c>
      <c r="F113" s="7">
        <v>0.27210638888888888</v>
      </c>
      <c r="G113" s="6">
        <v>41.308791184664102</v>
      </c>
      <c r="H113" s="8">
        <v>0.66900000000000004</v>
      </c>
      <c r="I113" s="6">
        <v>1.0113287453703705</v>
      </c>
      <c r="J113" s="18">
        <v>9552.3644186974616</v>
      </c>
      <c r="K113" s="28">
        <v>3.3450000000000002</v>
      </c>
      <c r="L113" s="7">
        <v>27.635581302540285</v>
      </c>
      <c r="M113" s="18">
        <v>4974.4046344572516</v>
      </c>
    </row>
    <row r="114" spans="1:13" x14ac:dyDescent="0.3">
      <c r="B114" s="7">
        <v>22.016438356164382</v>
      </c>
      <c r="C114" s="12">
        <v>40909</v>
      </c>
      <c r="D114" s="1">
        <v>366</v>
      </c>
      <c r="E114" s="20">
        <v>11.702698412698414</v>
      </c>
      <c r="F114" s="7">
        <v>0.11702698412698413</v>
      </c>
      <c r="G114" s="6">
        <v>41.958941096480679</v>
      </c>
      <c r="H114" s="8">
        <v>0.66900000000000004</v>
      </c>
      <c r="I114" s="8">
        <v>0.43495029100529109</v>
      </c>
      <c r="J114" s="18">
        <v>9551.9294684064571</v>
      </c>
      <c r="K114" s="28">
        <v>3.3450000000000002</v>
      </c>
      <c r="L114" s="7">
        <v>28.070531593545574</v>
      </c>
      <c r="M114" s="18">
        <v>5052.6956868382031</v>
      </c>
    </row>
    <row r="115" spans="1:13" x14ac:dyDescent="0.3">
      <c r="B115" s="7">
        <v>23.016438356164382</v>
      </c>
      <c r="C115" s="12">
        <v>41275</v>
      </c>
      <c r="D115" s="1">
        <v>365</v>
      </c>
      <c r="E115" s="20">
        <v>28.968819444444442</v>
      </c>
      <c r="F115" s="7">
        <v>0.28968819444444444</v>
      </c>
      <c r="G115" s="6">
        <v>43.56831995450537</v>
      </c>
      <c r="H115" s="8">
        <v>0.66900000000000004</v>
      </c>
      <c r="I115" s="6">
        <v>1.0766744560185186</v>
      </c>
      <c r="J115" s="18">
        <v>9550.8527939504384</v>
      </c>
      <c r="K115" s="28">
        <v>3.3450000000000002</v>
      </c>
      <c r="L115" s="7">
        <v>29.147206049564094</v>
      </c>
      <c r="M115" s="18">
        <v>5246.4970889215365</v>
      </c>
    </row>
    <row r="116" spans="1:13" x14ac:dyDescent="0.3">
      <c r="B116" s="7">
        <v>24.016438356164382</v>
      </c>
      <c r="C116" s="12">
        <v>41640</v>
      </c>
      <c r="D116" s="1">
        <v>365</v>
      </c>
      <c r="E116" s="20">
        <v>26.496319444444438</v>
      </c>
      <c r="F116" s="7">
        <v>0.26496319444444444</v>
      </c>
      <c r="G116" s="6">
        <v>45.040337701418949</v>
      </c>
      <c r="H116" s="8">
        <v>0.66900000000000004</v>
      </c>
      <c r="I116" s="8">
        <v>0.98477987268518508</v>
      </c>
      <c r="J116" s="18">
        <v>9549.8680140777524</v>
      </c>
      <c r="K116" s="28">
        <v>3.3450000000000002</v>
      </c>
      <c r="L116" s="7">
        <v>30.131985922249278</v>
      </c>
      <c r="M116" s="18">
        <v>5423.7574660048704</v>
      </c>
    </row>
    <row r="117" spans="1:13" x14ac:dyDescent="0.3">
      <c r="B117" s="7">
        <v>25.016438356164382</v>
      </c>
      <c r="C117" s="12">
        <v>42005</v>
      </c>
      <c r="D117" s="1">
        <v>365</v>
      </c>
      <c r="E117" s="20">
        <v>36.091969696969699</v>
      </c>
      <c r="F117" s="7">
        <v>0.360919696969697</v>
      </c>
      <c r="G117" s="6">
        <v>47.045447129028375</v>
      </c>
      <c r="H117" s="8">
        <v>0.66900000000000004</v>
      </c>
      <c r="I117" s="6">
        <v>1.3414182070707072</v>
      </c>
      <c r="J117" s="18">
        <v>9548.5265958706823</v>
      </c>
      <c r="K117" s="28">
        <v>3.3450000000000002</v>
      </c>
      <c r="L117" s="7">
        <v>31.473404129319984</v>
      </c>
      <c r="M117" s="18">
        <v>5665.2127432775969</v>
      </c>
    </row>
    <row r="118" spans="1:13" x14ac:dyDescent="0.3">
      <c r="B118" s="7">
        <v>26.019178082191782</v>
      </c>
      <c r="C118" s="12">
        <v>42370</v>
      </c>
      <c r="D118" s="1">
        <v>366</v>
      </c>
      <c r="E118" s="20">
        <v>33.440555555555548</v>
      </c>
      <c r="F118" s="7">
        <v>0.33440555555555546</v>
      </c>
      <c r="G118" s="6">
        <v>48.903255771003685</v>
      </c>
      <c r="H118" s="8">
        <v>0.66900000000000004</v>
      </c>
      <c r="I118" s="6">
        <v>1.2428739814814813</v>
      </c>
      <c r="J118" s="18">
        <v>9547.2837218892</v>
      </c>
      <c r="K118" s="28">
        <v>3.3450000000000002</v>
      </c>
      <c r="L118" s="7">
        <v>32.716278110801468</v>
      </c>
      <c r="M118" s="18">
        <v>5888.930059944264</v>
      </c>
    </row>
    <row r="119" spans="1:13" x14ac:dyDescent="0.3">
      <c r="B119" s="7">
        <v>27.019178082191782</v>
      </c>
      <c r="C119" s="12">
        <v>42736</v>
      </c>
      <c r="D119" s="1">
        <v>365</v>
      </c>
      <c r="E119" s="20">
        <v>36.278958333333328</v>
      </c>
      <c r="F119" s="7">
        <v>0.36278958333333328</v>
      </c>
      <c r="G119" s="6">
        <v>50.918753456188867</v>
      </c>
      <c r="H119" s="8">
        <v>0.66900000000000004</v>
      </c>
      <c r="I119" s="6">
        <v>1.3483679513888889</v>
      </c>
      <c r="J119" s="18">
        <v>9545.9353539378117</v>
      </c>
      <c r="K119" s="28">
        <v>3.3450000000000002</v>
      </c>
      <c r="L119" s="7">
        <v>34.064646062190356</v>
      </c>
      <c r="M119" s="18">
        <v>6131.6362911942642</v>
      </c>
    </row>
    <row r="120" spans="1:13" x14ac:dyDescent="0.3">
      <c r="B120" s="7">
        <v>28.019178082191782</v>
      </c>
      <c r="C120" s="12">
        <v>43101</v>
      </c>
      <c r="D120" s="1">
        <v>365</v>
      </c>
      <c r="E120" s="20">
        <v>18.305530303030302</v>
      </c>
      <c r="F120" s="7">
        <v>0.18305530303030304</v>
      </c>
      <c r="G120" s="6">
        <v>51.935727361912775</v>
      </c>
      <c r="H120" s="8">
        <v>0.66900000000000004</v>
      </c>
      <c r="I120" s="8">
        <v>0.68035554292929301</v>
      </c>
      <c r="J120" s="18">
        <v>9545.2549983948829</v>
      </c>
      <c r="K120" s="28">
        <v>3.3450000000000002</v>
      </c>
      <c r="L120" s="7">
        <v>34.745001605119647</v>
      </c>
      <c r="M120" s="18">
        <v>6254.100288921536</v>
      </c>
    </row>
    <row r="121" spans="1:13" x14ac:dyDescent="0.3">
      <c r="B121" s="7">
        <v>29.019178082191782</v>
      </c>
      <c r="C121" s="12">
        <v>43466</v>
      </c>
      <c r="D121" s="1">
        <v>365</v>
      </c>
      <c r="E121" s="20">
        <v>28.501249999999995</v>
      </c>
      <c r="F121" s="7">
        <v>0.28501249999999995</v>
      </c>
      <c r="G121" s="6">
        <v>53.519130139690553</v>
      </c>
      <c r="H121" s="8">
        <v>0.66900000000000004</v>
      </c>
      <c r="I121" s="6">
        <v>1.0592964583333333</v>
      </c>
      <c r="J121" s="18">
        <v>9544.1957019365491</v>
      </c>
      <c r="K121" s="28">
        <v>3.3450000000000002</v>
      </c>
      <c r="L121" s="7">
        <v>35.804298063452983</v>
      </c>
      <c r="M121" s="18">
        <v>6444.7736514215367</v>
      </c>
    </row>
    <row r="122" spans="1:13" x14ac:dyDescent="0.3">
      <c r="B122" s="7">
        <v>30</v>
      </c>
      <c r="C122" s="12">
        <v>43831</v>
      </c>
      <c r="D122" s="1">
        <v>366</v>
      </c>
      <c r="E122" s="20">
        <v>14.165833333333332</v>
      </c>
      <c r="F122" s="7">
        <v>0.1416583333333333</v>
      </c>
      <c r="G122" s="6">
        <v>54.306120880431294</v>
      </c>
      <c r="H122" s="8">
        <v>0.66900000000000004</v>
      </c>
      <c r="I122" s="8">
        <v>0.52649680555555545</v>
      </c>
      <c r="J122" s="18">
        <v>9543.6692051309929</v>
      </c>
      <c r="K122" s="28">
        <v>3.3450000000000002</v>
      </c>
      <c r="L122" s="7">
        <v>36.330794869008535</v>
      </c>
      <c r="M122" s="18">
        <v>6539.5430764215362</v>
      </c>
    </row>
    <row r="124" spans="1:13" x14ac:dyDescent="0.3">
      <c r="C124" s="13" t="s">
        <v>103</v>
      </c>
      <c r="F124" s="7">
        <v>0.32583672528258778</v>
      </c>
      <c r="H124" s="8">
        <v>0.66900000000000037</v>
      </c>
      <c r="I124" s="6">
        <v>1.2110264956336179</v>
      </c>
      <c r="K124" s="28">
        <v>3.3450000000000002</v>
      </c>
    </row>
    <row r="127" spans="1:13" ht="14.4" x14ac:dyDescent="0.3">
      <c r="A127" s="3" t="s">
        <v>104</v>
      </c>
      <c r="C127" s="4" t="s">
        <v>76</v>
      </c>
    </row>
    <row r="128" spans="1:13" x14ac:dyDescent="0.3">
      <c r="C128" s="4" t="s">
        <v>53</v>
      </c>
      <c r="G128" s="6">
        <v>1</v>
      </c>
      <c r="H128" s="9" t="s">
        <v>77</v>
      </c>
    </row>
    <row r="129" spans="2:13" x14ac:dyDescent="0.3">
      <c r="C129" s="4" t="s">
        <v>78</v>
      </c>
      <c r="G129" s="7">
        <v>15.5614709738591</v>
      </c>
      <c r="H129" s="9" t="s">
        <v>79</v>
      </c>
    </row>
    <row r="130" spans="2:13" x14ac:dyDescent="0.3">
      <c r="C130" s="4" t="s">
        <v>80</v>
      </c>
      <c r="G130" s="19">
        <v>0.01</v>
      </c>
      <c r="H130" s="9" t="s">
        <v>79</v>
      </c>
      <c r="J130" s="22">
        <v>2.6111111111111114E-3</v>
      </c>
      <c r="K130" s="9" t="s">
        <v>81</v>
      </c>
    </row>
    <row r="131" spans="2:13" x14ac:dyDescent="0.3">
      <c r="C131" s="4" t="s">
        <v>120</v>
      </c>
      <c r="G131" s="22">
        <v>6.2633143910571605E-3</v>
      </c>
      <c r="H131" s="9" t="s">
        <v>79</v>
      </c>
    </row>
    <row r="132" spans="2:13" x14ac:dyDescent="0.3">
      <c r="C132" s="4" t="s">
        <v>131</v>
      </c>
      <c r="G132" s="19">
        <v>1.55614709738591E-2</v>
      </c>
      <c r="H132" s="9" t="s">
        <v>79</v>
      </c>
    </row>
    <row r="133" spans="2:13" x14ac:dyDescent="0.3">
      <c r="C133" s="4" t="s">
        <v>84</v>
      </c>
      <c r="G133" s="8">
        <v>0.76649887527943206</v>
      </c>
      <c r="H133" s="9" t="s">
        <v>81</v>
      </c>
      <c r="J133" s="20">
        <v>137.96979755029778</v>
      </c>
      <c r="K133" s="9" t="s">
        <v>85</v>
      </c>
    </row>
    <row r="134" spans="2:13" x14ac:dyDescent="0.3">
      <c r="C134" s="4" t="s">
        <v>86</v>
      </c>
      <c r="G134" s="6">
        <v>0</v>
      </c>
      <c r="H134" s="9" t="s">
        <v>87</v>
      </c>
    </row>
    <row r="136" spans="2:13" ht="55.2" x14ac:dyDescent="0.3">
      <c r="B136" s="11" t="s">
        <v>27</v>
      </c>
      <c r="C136" s="11" t="s">
        <v>28</v>
      </c>
      <c r="D136" s="11" t="s">
        <v>88</v>
      </c>
      <c r="E136" s="11" t="s">
        <v>89</v>
      </c>
      <c r="F136" s="11" t="s">
        <v>90</v>
      </c>
      <c r="G136" s="11" t="s">
        <v>91</v>
      </c>
      <c r="H136" s="11" t="s">
        <v>92</v>
      </c>
      <c r="I136" s="11" t="s">
        <v>93</v>
      </c>
      <c r="J136" s="11" t="s">
        <v>94</v>
      </c>
      <c r="K136" s="11" t="s">
        <v>95</v>
      </c>
      <c r="L136" s="11" t="s">
        <v>96</v>
      </c>
      <c r="M136" s="11" t="s">
        <v>97</v>
      </c>
    </row>
    <row r="137" spans="2:13" x14ac:dyDescent="0.3">
      <c r="B137" s="10" t="s">
        <v>36</v>
      </c>
      <c r="C137" s="10" t="s">
        <v>40</v>
      </c>
      <c r="D137" s="10" t="s">
        <v>40</v>
      </c>
      <c r="E137" s="10" t="s">
        <v>39</v>
      </c>
      <c r="F137" s="10" t="s">
        <v>98</v>
      </c>
      <c r="G137" s="10" t="s">
        <v>99</v>
      </c>
      <c r="H137" s="10" t="s">
        <v>100</v>
      </c>
      <c r="I137" s="10" t="s">
        <v>101</v>
      </c>
      <c r="J137" s="10" t="s">
        <v>101</v>
      </c>
      <c r="K137" s="10" t="s">
        <v>40</v>
      </c>
      <c r="L137" s="10" t="s">
        <v>101</v>
      </c>
      <c r="M137" s="10" t="s">
        <v>102</v>
      </c>
    </row>
    <row r="138" spans="2:13" x14ac:dyDescent="0.3">
      <c r="B138" s="7">
        <v>1</v>
      </c>
      <c r="C138" s="12">
        <v>33239</v>
      </c>
      <c r="D138" s="1">
        <v>365</v>
      </c>
      <c r="E138" s="20">
        <v>58.48555555555555</v>
      </c>
      <c r="F138" s="7">
        <v>0.58485555555555546</v>
      </c>
      <c r="G138" s="6">
        <v>3.2491975308641972</v>
      </c>
      <c r="H138" s="19">
        <v>1.55614709738591E-2</v>
      </c>
      <c r="I138" s="19">
        <v>5.0562293064877861E-2</v>
      </c>
      <c r="J138" s="8">
        <v>0.71593658221455425</v>
      </c>
      <c r="K138" s="28">
        <v>1.5561470973859099</v>
      </c>
      <c r="L138" s="19">
        <v>5.0562293064877861E-2</v>
      </c>
      <c r="M138" s="6">
        <v>9.1012127516780144</v>
      </c>
    </row>
    <row r="139" spans="2:13" x14ac:dyDescent="0.3">
      <c r="B139" s="7">
        <v>2.0027397260273974</v>
      </c>
      <c r="C139" s="12">
        <v>33604</v>
      </c>
      <c r="D139" s="1">
        <v>366</v>
      </c>
      <c r="E139" s="20">
        <v>34.081993265993269</v>
      </c>
      <c r="F139" s="7">
        <v>0.34081993265993271</v>
      </c>
      <c r="G139" s="6">
        <v>5.1426416011971563</v>
      </c>
      <c r="H139" s="19">
        <v>1.55614709738591E-2</v>
      </c>
      <c r="I139" s="19">
        <v>2.9464774941111976E-2</v>
      </c>
      <c r="J139" s="8">
        <v>0.68647180727344226</v>
      </c>
      <c r="K139" s="28">
        <v>1.5561470973859099</v>
      </c>
      <c r="L139" s="19">
        <v>8.002706800598984E-2</v>
      </c>
      <c r="M139" s="7">
        <v>14.404872241078172</v>
      </c>
    </row>
    <row r="140" spans="2:13" x14ac:dyDescent="0.3">
      <c r="B140" s="7">
        <v>3.0027397260273974</v>
      </c>
      <c r="C140" s="12">
        <v>33970</v>
      </c>
      <c r="D140" s="1">
        <v>365</v>
      </c>
      <c r="E140" s="20">
        <v>41.843172727272716</v>
      </c>
      <c r="F140" s="7">
        <v>0.41843172727272715</v>
      </c>
      <c r="G140" s="6">
        <v>7.4672623082678626</v>
      </c>
      <c r="H140" s="19">
        <v>1.55614709738591E-2</v>
      </c>
      <c r="I140" s="19">
        <v>3.6174517658312616E-2</v>
      </c>
      <c r="J140" s="8">
        <v>0.65029728961512967</v>
      </c>
      <c r="K140" s="28">
        <v>1.5561470973859099</v>
      </c>
      <c r="L140" s="8">
        <v>0.11620158566430246</v>
      </c>
      <c r="M140" s="7">
        <v>20.916285419574443</v>
      </c>
    </row>
    <row r="141" spans="2:13" x14ac:dyDescent="0.3">
      <c r="B141" s="7">
        <v>4.0027397260273974</v>
      </c>
      <c r="C141" s="12">
        <v>34335</v>
      </c>
      <c r="D141" s="1">
        <v>365</v>
      </c>
      <c r="E141" s="20">
        <v>38.299837662337659</v>
      </c>
      <c r="F141" s="7">
        <v>0.3829983766233766</v>
      </c>
      <c r="G141" s="6">
        <v>9.5950310672866213</v>
      </c>
      <c r="H141" s="19">
        <v>1.55614709738591E-2</v>
      </c>
      <c r="I141" s="19">
        <v>3.311121178255462E-2</v>
      </c>
      <c r="J141" s="8">
        <v>0.61718607783257506</v>
      </c>
      <c r="K141" s="28">
        <v>1.5561470973859099</v>
      </c>
      <c r="L141" s="8">
        <v>0.14931279744685708</v>
      </c>
      <c r="M141" s="7">
        <v>26.876303540434275</v>
      </c>
    </row>
    <row r="142" spans="2:13" x14ac:dyDescent="0.3">
      <c r="B142" s="7">
        <v>5.0027397260273974</v>
      </c>
      <c r="C142" s="12">
        <v>34700</v>
      </c>
      <c r="D142" s="1">
        <v>365</v>
      </c>
      <c r="E142" s="20">
        <v>39.319277777777771</v>
      </c>
      <c r="F142" s="7">
        <v>0.39319277777777767</v>
      </c>
      <c r="G142" s="6">
        <v>11.779435388274274</v>
      </c>
      <c r="H142" s="19">
        <v>1.55614709738591E-2</v>
      </c>
      <c r="I142" s="19">
        <v>3.3992544436221767E-2</v>
      </c>
      <c r="J142" s="8">
        <v>0.58319353339635327</v>
      </c>
      <c r="K142" s="28">
        <v>1.5561470973859099</v>
      </c>
      <c r="L142" s="8">
        <v>0.18330534188307884</v>
      </c>
      <c r="M142" s="7">
        <v>32.994961538954193</v>
      </c>
    </row>
    <row r="143" spans="2:13" x14ac:dyDescent="0.3">
      <c r="B143" s="7">
        <v>6.0054794520547947</v>
      </c>
      <c r="C143" s="12">
        <v>35065</v>
      </c>
      <c r="D143" s="1">
        <v>366</v>
      </c>
      <c r="E143" s="20">
        <v>39.293030303030307</v>
      </c>
      <c r="F143" s="7">
        <v>0.39293030303030307</v>
      </c>
      <c r="G143" s="6">
        <v>13.962381516220402</v>
      </c>
      <c r="H143" s="19">
        <v>1.55614709738591E-2</v>
      </c>
      <c r="I143" s="19">
        <v>3.3969852807531786E-2</v>
      </c>
      <c r="J143" s="8">
        <v>0.54922368058882154</v>
      </c>
      <c r="K143" s="28">
        <v>1.5561470973859099</v>
      </c>
      <c r="L143" s="8">
        <v>0.21727519469061063</v>
      </c>
      <c r="M143" s="7">
        <v>39.109535044309915</v>
      </c>
    </row>
    <row r="144" spans="2:13" x14ac:dyDescent="0.3">
      <c r="B144" s="7">
        <v>7.0054794520547947</v>
      </c>
      <c r="C144" s="12">
        <v>35431</v>
      </c>
      <c r="D144" s="1">
        <v>365</v>
      </c>
      <c r="E144" s="20">
        <v>56.534924242424246</v>
      </c>
      <c r="F144" s="7">
        <v>0.56534924242424245</v>
      </c>
      <c r="G144" s="6">
        <v>17.103210640799528</v>
      </c>
      <c r="H144" s="19">
        <v>1.55614709738591E-2</v>
      </c>
      <c r="I144" s="19">
        <v>4.8875921255989337E-2</v>
      </c>
      <c r="J144" s="8">
        <v>0.50034775933283215</v>
      </c>
      <c r="K144" s="28">
        <v>1.5561470973859099</v>
      </c>
      <c r="L144" s="8">
        <v>0.26615111594659996</v>
      </c>
      <c r="M144" s="7">
        <v>47.907200870387996</v>
      </c>
    </row>
    <row r="145" spans="2:13" x14ac:dyDescent="0.3">
      <c r="B145" s="7">
        <v>8.0054794520547947</v>
      </c>
      <c r="C145" s="12">
        <v>35796</v>
      </c>
      <c r="D145" s="1">
        <v>365</v>
      </c>
      <c r="E145" s="20">
        <v>36.81159090909091</v>
      </c>
      <c r="F145" s="7">
        <v>0.36811590909090908</v>
      </c>
      <c r="G145" s="6">
        <v>19.148299024637911</v>
      </c>
      <c r="H145" s="19">
        <v>1.55614709738591E-2</v>
      </c>
      <c r="I145" s="19">
        <v>3.1824583524077431E-2</v>
      </c>
      <c r="J145" s="8">
        <v>0.46852317580875474</v>
      </c>
      <c r="K145" s="28">
        <v>1.5561470973859099</v>
      </c>
      <c r="L145" s="8">
        <v>0.29797569947067737</v>
      </c>
      <c r="M145" s="7">
        <v>53.635625904721927</v>
      </c>
    </row>
    <row r="146" spans="2:13" x14ac:dyDescent="0.3">
      <c r="B146" s="7">
        <v>9.0054794520547947</v>
      </c>
      <c r="C146" s="12">
        <v>36161</v>
      </c>
      <c r="D146" s="1">
        <v>365</v>
      </c>
      <c r="E146" s="20">
        <v>35.012479166666658</v>
      </c>
      <c r="F146" s="7">
        <v>0.35012479166666655</v>
      </c>
      <c r="G146" s="6">
        <v>21.093436756119392</v>
      </c>
      <c r="H146" s="19">
        <v>1.55614709738591E-2</v>
      </c>
      <c r="I146" s="19">
        <v>3.02692043486072E-2</v>
      </c>
      <c r="J146" s="8">
        <v>0.43825397146014755</v>
      </c>
      <c r="K146" s="28">
        <v>1.5561470973859099</v>
      </c>
      <c r="L146" s="8">
        <v>0.32824490381928456</v>
      </c>
      <c r="M146" s="7">
        <v>59.084082687471223</v>
      </c>
    </row>
    <row r="147" spans="2:13" x14ac:dyDescent="0.3">
      <c r="B147" s="7">
        <v>10.008219178082191</v>
      </c>
      <c r="C147" s="12">
        <v>36526</v>
      </c>
      <c r="D147" s="1">
        <v>366</v>
      </c>
      <c r="E147" s="20">
        <v>32.784861111111105</v>
      </c>
      <c r="F147" s="7">
        <v>0.32784861111111102</v>
      </c>
      <c r="G147" s="6">
        <v>22.914817928958897</v>
      </c>
      <c r="H147" s="19">
        <v>1.55614709738591E-2</v>
      </c>
      <c r="I147" s="19">
        <v>2.8343370253475414E-2</v>
      </c>
      <c r="J147" s="8">
        <v>0.40991060120667211</v>
      </c>
      <c r="K147" s="28">
        <v>1.5561470973859099</v>
      </c>
      <c r="L147" s="8">
        <v>0.35658827407275995</v>
      </c>
      <c r="M147" s="7">
        <v>64.185889333096796</v>
      </c>
    </row>
    <row r="148" spans="2:13" x14ac:dyDescent="0.3">
      <c r="B148" s="7">
        <v>11.008219178082191</v>
      </c>
      <c r="C148" s="12">
        <v>36892</v>
      </c>
      <c r="D148" s="1">
        <v>365</v>
      </c>
      <c r="E148" s="20">
        <v>33.904984848484844</v>
      </c>
      <c r="F148" s="7">
        <v>0.33904984848484843</v>
      </c>
      <c r="G148" s="6">
        <v>24.798428198319165</v>
      </c>
      <c r="H148" s="19">
        <v>1.55614709738591E-2</v>
      </c>
      <c r="I148" s="19">
        <v>2.9311746532712752E-2</v>
      </c>
      <c r="J148" s="8">
        <v>0.38059885467395937</v>
      </c>
      <c r="K148" s="28">
        <v>1.5561470973859099</v>
      </c>
      <c r="L148" s="8">
        <v>0.38590002060547268</v>
      </c>
      <c r="M148" s="7">
        <v>69.46200370898508</v>
      </c>
    </row>
    <row r="149" spans="2:13" x14ac:dyDescent="0.3">
      <c r="B149" s="7">
        <v>12.008219178082191</v>
      </c>
      <c r="C149" s="12">
        <v>37257</v>
      </c>
      <c r="D149" s="1">
        <v>365</v>
      </c>
      <c r="E149" s="20">
        <v>9.2631481481481472</v>
      </c>
      <c r="F149" s="7">
        <v>9.2631481481481467E-2</v>
      </c>
      <c r="G149" s="6">
        <v>25.313047539882952</v>
      </c>
      <c r="H149" s="19">
        <v>1.55614709738591E-2</v>
      </c>
      <c r="I149" s="22">
        <v>8.008233946331338E-3</v>
      </c>
      <c r="J149" s="8">
        <v>0.37259062072762805</v>
      </c>
      <c r="K149" s="28">
        <v>1.5561470973859099</v>
      </c>
      <c r="L149" s="8">
        <v>0.393908254551804</v>
      </c>
      <c r="M149" s="7">
        <v>70.903485819324715</v>
      </c>
    </row>
    <row r="150" spans="2:13" x14ac:dyDescent="0.3">
      <c r="B150" s="7">
        <v>13.008219178082191</v>
      </c>
      <c r="C150" s="12">
        <v>37622</v>
      </c>
      <c r="D150" s="1">
        <v>365</v>
      </c>
      <c r="E150" s="20">
        <v>35.412797619047616</v>
      </c>
      <c r="F150" s="7">
        <v>0.35412797619047615</v>
      </c>
      <c r="G150" s="6">
        <v>27.280425185385596</v>
      </c>
      <c r="H150" s="19">
        <v>1.55614709738591E-2</v>
      </c>
      <c r="I150" s="19">
        <v>3.0615290125108673E-2</v>
      </c>
      <c r="J150" s="8">
        <v>0.34197533060251939</v>
      </c>
      <c r="K150" s="28">
        <v>1.5561470973859099</v>
      </c>
      <c r="L150" s="8">
        <v>0.42452354467691267</v>
      </c>
      <c r="M150" s="7">
        <v>76.414238041844285</v>
      </c>
    </row>
    <row r="151" spans="2:13" x14ac:dyDescent="0.3">
      <c r="B151" s="7">
        <v>14.010958904109589</v>
      </c>
      <c r="C151" s="12">
        <v>37987</v>
      </c>
      <c r="D151" s="1">
        <v>366</v>
      </c>
      <c r="E151" s="20">
        <v>34.409151515151514</v>
      </c>
      <c r="F151" s="7">
        <v>0.34409151515151515</v>
      </c>
      <c r="G151" s="6">
        <v>29.192044714005124</v>
      </c>
      <c r="H151" s="19">
        <v>1.55614709738591E-2</v>
      </c>
      <c r="I151" s="19">
        <v>2.974761180767501E-2</v>
      </c>
      <c r="J151" s="8">
        <v>0.3122277187948444</v>
      </c>
      <c r="K151" s="28">
        <v>1.5561470973859099</v>
      </c>
      <c r="L151" s="8">
        <v>0.45427115648458766</v>
      </c>
      <c r="M151" s="7">
        <v>81.768808167225785</v>
      </c>
    </row>
    <row r="152" spans="2:13" x14ac:dyDescent="0.3">
      <c r="B152" s="7">
        <v>15.010958904109589</v>
      </c>
      <c r="C152" s="12">
        <v>38353</v>
      </c>
      <c r="D152" s="1">
        <v>365</v>
      </c>
      <c r="E152" s="20">
        <v>30.835000000000001</v>
      </c>
      <c r="F152" s="7">
        <v>0.30835000000000001</v>
      </c>
      <c r="G152" s="6">
        <v>30.90510026956068</v>
      </c>
      <c r="H152" s="19">
        <v>1.55614709738591E-2</v>
      </c>
      <c r="I152" s="19">
        <v>2.6657664304385858E-2</v>
      </c>
      <c r="J152" s="8">
        <v>0.28557005449045852</v>
      </c>
      <c r="K152" s="28">
        <v>1.5561470973859099</v>
      </c>
      <c r="L152" s="8">
        <v>0.48092882078897353</v>
      </c>
      <c r="M152" s="7">
        <v>86.567187742015236</v>
      </c>
    </row>
    <row r="153" spans="2:13" x14ac:dyDescent="0.3">
      <c r="B153" s="7">
        <v>16.010958904109589</v>
      </c>
      <c r="C153" s="12">
        <v>38718</v>
      </c>
      <c r="D153" s="1">
        <v>365</v>
      </c>
      <c r="E153" s="20">
        <v>36.069321428571428</v>
      </c>
      <c r="F153" s="7">
        <v>0.36069321428571427</v>
      </c>
      <c r="G153" s="6">
        <v>32.908951460036874</v>
      </c>
      <c r="H153" s="19">
        <v>1.55614709738591E-2</v>
      </c>
      <c r="I153" s="19">
        <v>3.118287213652824E-2</v>
      </c>
      <c r="J153" s="8">
        <v>0.25438718235393026</v>
      </c>
      <c r="K153" s="28">
        <v>1.5561470973859099</v>
      </c>
      <c r="L153" s="8">
        <v>0.51211169292550174</v>
      </c>
      <c r="M153" s="7">
        <v>92.180104726590315</v>
      </c>
    </row>
    <row r="154" spans="2:13" x14ac:dyDescent="0.3">
      <c r="B154" s="7">
        <v>17.010958904109589</v>
      </c>
      <c r="C154" s="12">
        <v>39083</v>
      </c>
      <c r="D154" s="1">
        <v>365</v>
      </c>
      <c r="E154" s="20">
        <v>29.101290043290042</v>
      </c>
      <c r="F154" s="7">
        <v>0.29101290043290046</v>
      </c>
      <c r="G154" s="6">
        <v>34.525689795775207</v>
      </c>
      <c r="H154" s="19">
        <v>1.55614709738591E-2</v>
      </c>
      <c r="I154" s="19">
        <v>2.515882668391738E-2</v>
      </c>
      <c r="J154" s="8">
        <v>0.22922835567001287</v>
      </c>
      <c r="K154" s="28">
        <v>1.5561470973859099</v>
      </c>
      <c r="L154" s="8">
        <v>0.53727051960941907</v>
      </c>
      <c r="M154" s="7">
        <v>96.708693529695438</v>
      </c>
    </row>
    <row r="155" spans="2:13" x14ac:dyDescent="0.3">
      <c r="B155" s="7">
        <v>18.013698630136986</v>
      </c>
      <c r="C155" s="12">
        <v>39448</v>
      </c>
      <c r="D155" s="1">
        <v>366</v>
      </c>
      <c r="E155" s="20">
        <v>24.245986111111115</v>
      </c>
      <c r="F155" s="7">
        <v>0.24245986111111115</v>
      </c>
      <c r="G155" s="6">
        <v>35.87268902417027</v>
      </c>
      <c r="H155" s="19">
        <v>1.55614709738591E-2</v>
      </c>
      <c r="I155" s="19">
        <v>2.0961289394480359E-2</v>
      </c>
      <c r="J155" s="8">
        <v>0.20826706627553251</v>
      </c>
      <c r="K155" s="28">
        <v>1.5561470973859099</v>
      </c>
      <c r="L155" s="8">
        <v>0.55823180900389946</v>
      </c>
      <c r="M155" s="20">
        <v>100.48172562070191</v>
      </c>
    </row>
    <row r="156" spans="2:13" x14ac:dyDescent="0.3">
      <c r="B156" s="7">
        <v>19.013698630136986</v>
      </c>
      <c r="C156" s="12">
        <v>39814</v>
      </c>
      <c r="D156" s="1">
        <v>365</v>
      </c>
      <c r="E156" s="20">
        <v>37.444533333333339</v>
      </c>
      <c r="F156" s="7">
        <v>0.37444533333333341</v>
      </c>
      <c r="G156" s="6">
        <v>37.952940876022126</v>
      </c>
      <c r="H156" s="19">
        <v>1.55614709738591E-2</v>
      </c>
      <c r="I156" s="19">
        <v>3.2371778810909239E-2</v>
      </c>
      <c r="J156" s="8">
        <v>0.17589528746462327</v>
      </c>
      <c r="K156" s="28">
        <v>1.5561470973859099</v>
      </c>
      <c r="L156" s="8">
        <v>0.59060358781480871</v>
      </c>
      <c r="M156" s="20">
        <v>106.30864580666557</v>
      </c>
    </row>
    <row r="157" spans="2:13" x14ac:dyDescent="0.3">
      <c r="B157" s="7">
        <v>20.013698630136986</v>
      </c>
      <c r="C157" s="12">
        <v>40179</v>
      </c>
      <c r="D157" s="1">
        <v>365</v>
      </c>
      <c r="E157" s="20">
        <v>33.194666666666663</v>
      </c>
      <c r="F157" s="7">
        <v>0.33194666666666661</v>
      </c>
      <c r="G157" s="6">
        <v>39.797089024170276</v>
      </c>
      <c r="H157" s="19">
        <v>1.55614709738591E-2</v>
      </c>
      <c r="I157" s="19">
        <v>2.8697657878903413E-2</v>
      </c>
      <c r="J157" s="8">
        <v>0.14719762958571986</v>
      </c>
      <c r="K157" s="28">
        <v>1.5561470973859099</v>
      </c>
      <c r="L157" s="8">
        <v>0.61930124569371214</v>
      </c>
      <c r="M157" s="20">
        <v>111.47422422486818</v>
      </c>
    </row>
    <row r="158" spans="2:13" x14ac:dyDescent="0.3">
      <c r="B158" s="7">
        <v>21.013698630136986</v>
      </c>
      <c r="C158" s="12">
        <v>40544</v>
      </c>
      <c r="D158" s="1">
        <v>365</v>
      </c>
      <c r="E158" s="20">
        <v>27.210638888888891</v>
      </c>
      <c r="F158" s="7">
        <v>0.27210638888888888</v>
      </c>
      <c r="G158" s="6">
        <v>41.308791184664102</v>
      </c>
      <c r="H158" s="19">
        <v>1.55614709738591E-2</v>
      </c>
      <c r="I158" s="19">
        <v>2.3524309291644781E-2</v>
      </c>
      <c r="J158" s="8">
        <v>0.12367332029407507</v>
      </c>
      <c r="K158" s="28">
        <v>1.5561470973859099</v>
      </c>
      <c r="L158" s="8">
        <v>0.64282555498535687</v>
      </c>
      <c r="M158" s="20">
        <v>115.70859989736424</v>
      </c>
    </row>
    <row r="159" spans="2:13" x14ac:dyDescent="0.3">
      <c r="B159" s="7">
        <v>22.016438356164382</v>
      </c>
      <c r="C159" s="12">
        <v>40909</v>
      </c>
      <c r="D159" s="1">
        <v>366</v>
      </c>
      <c r="E159" s="20">
        <v>11.702698412698414</v>
      </c>
      <c r="F159" s="7">
        <v>0.11702698412698413</v>
      </c>
      <c r="G159" s="6">
        <v>41.958941096480679</v>
      </c>
      <c r="H159" s="19">
        <v>1.55614709738591E-2</v>
      </c>
      <c r="I159" s="19">
        <v>1.0117288981390742E-2</v>
      </c>
      <c r="J159" s="8">
        <v>0.11355603131268432</v>
      </c>
      <c r="K159" s="28">
        <v>1.5561470973859099</v>
      </c>
      <c r="L159" s="8">
        <v>0.65294284396674762</v>
      </c>
      <c r="M159" s="20">
        <v>117.52971191401457</v>
      </c>
    </row>
    <row r="160" spans="2:13" x14ac:dyDescent="0.3">
      <c r="B160" s="7">
        <v>23.016438356164382</v>
      </c>
      <c r="C160" s="12">
        <v>41275</v>
      </c>
      <c r="D160" s="1">
        <v>365</v>
      </c>
      <c r="E160" s="20">
        <v>28.968819444444442</v>
      </c>
      <c r="F160" s="7">
        <v>0.28968819444444444</v>
      </c>
      <c r="G160" s="6">
        <v>43.56831995450537</v>
      </c>
      <c r="H160" s="19">
        <v>1.55614709738591E-2</v>
      </c>
      <c r="I160" s="19">
        <v>2.5044302385093739E-2</v>
      </c>
      <c r="J160" s="19">
        <v>8.8511728927590586E-2</v>
      </c>
      <c r="K160" s="28">
        <v>1.5561470973859099</v>
      </c>
      <c r="L160" s="8">
        <v>0.67798714635184132</v>
      </c>
      <c r="M160" s="20">
        <v>122.03768634333144</v>
      </c>
    </row>
    <row r="161" spans="1:13" x14ac:dyDescent="0.3">
      <c r="B161" s="7">
        <v>24.016438356164382</v>
      </c>
      <c r="C161" s="12">
        <v>41640</v>
      </c>
      <c r="D161" s="1">
        <v>365</v>
      </c>
      <c r="E161" s="20">
        <v>26.496319444444438</v>
      </c>
      <c r="F161" s="7">
        <v>0.26496319444444444</v>
      </c>
      <c r="G161" s="6">
        <v>45.040337701418949</v>
      </c>
      <c r="H161" s="19">
        <v>1.55614709738591E-2</v>
      </c>
      <c r="I161" s="19">
        <v>2.2906761441601146E-2</v>
      </c>
      <c r="J161" s="19">
        <v>6.5604967485989443E-2</v>
      </c>
      <c r="K161" s="28">
        <v>1.5561470973859099</v>
      </c>
      <c r="L161" s="8">
        <v>0.70089390779344252</v>
      </c>
      <c r="M161" s="20">
        <v>126.16090340281966</v>
      </c>
    </row>
    <row r="162" spans="1:13" x14ac:dyDescent="0.3">
      <c r="B162" s="7">
        <v>25.016438356164382</v>
      </c>
      <c r="C162" s="12">
        <v>42005</v>
      </c>
      <c r="D162" s="1">
        <v>365</v>
      </c>
      <c r="E162" s="20">
        <v>36.091969696969699</v>
      </c>
      <c r="F162" s="7">
        <v>0.360919696969697</v>
      </c>
      <c r="G162" s="6">
        <v>47.045447129028375</v>
      </c>
      <c r="H162" s="19">
        <v>1.55614709738591E-2</v>
      </c>
      <c r="I162" s="19">
        <v>3.1202452157155346E-2</v>
      </c>
      <c r="J162" s="19">
        <v>3.4402515328834093E-2</v>
      </c>
      <c r="K162" s="28">
        <v>1.5561470973859099</v>
      </c>
      <c r="L162" s="8">
        <v>0.73209635995059785</v>
      </c>
      <c r="M162" s="20">
        <v>131.77734479110762</v>
      </c>
    </row>
    <row r="163" spans="1:13" x14ac:dyDescent="0.3">
      <c r="B163" s="7">
        <v>26.019178082191782</v>
      </c>
      <c r="C163" s="12">
        <v>42370</v>
      </c>
      <c r="D163" s="1">
        <v>366</v>
      </c>
      <c r="E163" s="20">
        <v>33.440555555555548</v>
      </c>
      <c r="F163" s="7">
        <v>0.33440555555555546</v>
      </c>
      <c r="G163" s="6">
        <v>48.903255771003685</v>
      </c>
      <c r="H163" s="19">
        <v>1.55614709738591E-2</v>
      </c>
      <c r="I163" s="19">
        <v>2.8910235257083351E-2</v>
      </c>
      <c r="J163" s="22">
        <v>5.4922800717507429E-3</v>
      </c>
      <c r="K163" s="28">
        <v>1.5561470973859099</v>
      </c>
      <c r="L163" s="8">
        <v>0.76100659520768121</v>
      </c>
      <c r="M163" s="20">
        <v>136.98118713738262</v>
      </c>
    </row>
    <row r="164" spans="1:13" x14ac:dyDescent="0.3">
      <c r="B164" s="7">
        <v>27.019178082191782</v>
      </c>
      <c r="C164" s="12">
        <v>42736</v>
      </c>
      <c r="D164" s="1">
        <v>365</v>
      </c>
      <c r="E164" s="20">
        <v>36.278958333333328</v>
      </c>
      <c r="F164" s="7">
        <v>0.36278958333333328</v>
      </c>
      <c r="G164" s="6">
        <v>50.918753456188867</v>
      </c>
      <c r="H164" s="19">
        <v>1.55614709738591E-2</v>
      </c>
      <c r="I164" s="22">
        <v>5.4922800717507429E-3</v>
      </c>
      <c r="J164" s="20">
        <v>1.0000000000000001E-9</v>
      </c>
      <c r="K164" s="28">
        <v>1.5561470973859099</v>
      </c>
      <c r="L164" s="8">
        <v>0.76649887527943195</v>
      </c>
      <c r="M164" s="20">
        <v>137.96979755029776</v>
      </c>
    </row>
    <row r="165" spans="1:13" x14ac:dyDescent="0.3">
      <c r="B165" s="7">
        <v>28.019178082191782</v>
      </c>
      <c r="C165" s="12">
        <v>43101</v>
      </c>
      <c r="D165" s="1">
        <v>365</v>
      </c>
      <c r="E165" s="20">
        <v>18.305530303030302</v>
      </c>
      <c r="F165" s="7">
        <v>0.18305530303030304</v>
      </c>
      <c r="G165" s="6">
        <v>51.935727361912775</v>
      </c>
      <c r="H165" s="20">
        <v>1.0000000000000001E-9</v>
      </c>
      <c r="I165" s="20">
        <v>1.0000000000000001E-9</v>
      </c>
      <c r="J165" s="20">
        <v>1.0000000000000001E-9</v>
      </c>
      <c r="K165" s="29">
        <v>0</v>
      </c>
      <c r="L165" s="8">
        <v>0.76649887527943195</v>
      </c>
      <c r="M165" s="20">
        <v>137.96979755029776</v>
      </c>
    </row>
    <row r="166" spans="1:13" x14ac:dyDescent="0.3">
      <c r="B166" s="7">
        <v>29.019178082191782</v>
      </c>
      <c r="C166" s="12">
        <v>43466</v>
      </c>
      <c r="D166" s="1">
        <v>365</v>
      </c>
      <c r="E166" s="20">
        <v>28.501249999999995</v>
      </c>
      <c r="F166" s="7">
        <v>0.28501249999999995</v>
      </c>
      <c r="G166" s="6">
        <v>53.519130139690553</v>
      </c>
      <c r="H166" s="20">
        <v>1.0000000000000001E-9</v>
      </c>
      <c r="I166" s="20">
        <v>1.0000000000000001E-9</v>
      </c>
      <c r="J166" s="20">
        <v>1.0000000000000001E-9</v>
      </c>
      <c r="K166" s="29">
        <v>0</v>
      </c>
      <c r="L166" s="8">
        <v>0.76649887527943195</v>
      </c>
      <c r="M166" s="20">
        <v>137.96979755029776</v>
      </c>
    </row>
    <row r="167" spans="1:13" x14ac:dyDescent="0.3">
      <c r="B167" s="7">
        <v>30</v>
      </c>
      <c r="C167" s="12">
        <v>43831</v>
      </c>
      <c r="D167" s="1">
        <v>366</v>
      </c>
      <c r="E167" s="20">
        <v>14.165833333333332</v>
      </c>
      <c r="F167" s="7">
        <v>0.1416583333333333</v>
      </c>
      <c r="G167" s="6">
        <v>54.306120880431294</v>
      </c>
      <c r="H167" s="20">
        <v>1.0000000000000001E-9</v>
      </c>
      <c r="I167" s="20">
        <v>1.0000000000000001E-9</v>
      </c>
      <c r="J167" s="20">
        <v>1.0000000000000001E-9</v>
      </c>
      <c r="K167" s="29">
        <v>0</v>
      </c>
      <c r="L167" s="8">
        <v>0.76649887527943195</v>
      </c>
      <c r="M167" s="20">
        <v>137.96979755029776</v>
      </c>
    </row>
    <row r="169" spans="1:13" x14ac:dyDescent="0.3">
      <c r="C169" s="13" t="s">
        <v>103</v>
      </c>
      <c r="F169" s="7">
        <v>0.32583672528258778</v>
      </c>
      <c r="H169" s="19">
        <v>1.4005323876473198E-2</v>
      </c>
      <c r="I169" s="19">
        <f>AVERAGE(I138:I164)</f>
        <v>2.8388847232571554E-2</v>
      </c>
      <c r="K169" s="28">
        <v>1.5561470973859099</v>
      </c>
    </row>
    <row r="172" spans="1:13" ht="14.4" x14ac:dyDescent="0.3">
      <c r="A172" s="3" t="s">
        <v>105</v>
      </c>
      <c r="C172" s="4" t="s">
        <v>76</v>
      </c>
    </row>
    <row r="173" spans="1:13" x14ac:dyDescent="0.3">
      <c r="C173" s="4" t="s">
        <v>53</v>
      </c>
      <c r="G173" s="6">
        <v>1</v>
      </c>
      <c r="H173" s="9" t="s">
        <v>77</v>
      </c>
    </row>
    <row r="174" spans="1:13" x14ac:dyDescent="0.3">
      <c r="C174" s="4" t="s">
        <v>78</v>
      </c>
      <c r="G174" s="18">
        <v>3630</v>
      </c>
      <c r="H174" s="9" t="s">
        <v>79</v>
      </c>
    </row>
    <row r="175" spans="1:13" x14ac:dyDescent="0.3">
      <c r="C175" s="4" t="s">
        <v>80</v>
      </c>
      <c r="G175" s="6">
        <v>2</v>
      </c>
      <c r="H175" s="9" t="s">
        <v>79</v>
      </c>
      <c r="J175" s="8">
        <v>0.52222222222222225</v>
      </c>
      <c r="K175" s="9" t="s">
        <v>81</v>
      </c>
    </row>
    <row r="176" spans="1:13" x14ac:dyDescent="0.3">
      <c r="C176" s="4" t="s">
        <v>120</v>
      </c>
      <c r="G176" s="6">
        <v>5.7</v>
      </c>
      <c r="H176" s="9" t="s">
        <v>79</v>
      </c>
    </row>
    <row r="177" spans="2:13" x14ac:dyDescent="0.3">
      <c r="C177" s="4" t="s">
        <v>131</v>
      </c>
      <c r="G177" s="6">
        <v>3.63</v>
      </c>
      <c r="H177" s="9" t="s">
        <v>79</v>
      </c>
    </row>
    <row r="178" spans="2:13" x14ac:dyDescent="0.3">
      <c r="C178" s="4" t="s">
        <v>84</v>
      </c>
      <c r="G178" s="20">
        <v>151</v>
      </c>
      <c r="H178" s="9" t="s">
        <v>81</v>
      </c>
      <c r="J178" s="18">
        <v>27180</v>
      </c>
      <c r="K178" s="9" t="s">
        <v>85</v>
      </c>
    </row>
    <row r="179" spans="2:13" x14ac:dyDescent="0.3">
      <c r="C179" s="4" t="s">
        <v>86</v>
      </c>
      <c r="G179" s="6">
        <v>0</v>
      </c>
      <c r="H179" s="9" t="s">
        <v>87</v>
      </c>
    </row>
    <row r="181" spans="2:13" ht="55.2" x14ac:dyDescent="0.3">
      <c r="B181" s="11" t="s">
        <v>27</v>
      </c>
      <c r="C181" s="11" t="s">
        <v>28</v>
      </c>
      <c r="D181" s="11" t="s">
        <v>88</v>
      </c>
      <c r="E181" s="11" t="s">
        <v>89</v>
      </c>
      <c r="F181" s="11" t="s">
        <v>90</v>
      </c>
      <c r="G181" s="11" t="s">
        <v>91</v>
      </c>
      <c r="H181" s="11" t="s">
        <v>92</v>
      </c>
      <c r="I181" s="11" t="s">
        <v>93</v>
      </c>
      <c r="J181" s="11" t="s">
        <v>94</v>
      </c>
      <c r="K181" s="11" t="s">
        <v>95</v>
      </c>
      <c r="L181" s="11" t="s">
        <v>96</v>
      </c>
      <c r="M181" s="11" t="s">
        <v>97</v>
      </c>
    </row>
    <row r="182" spans="2:13" x14ac:dyDescent="0.3">
      <c r="B182" s="10" t="s">
        <v>36</v>
      </c>
      <c r="C182" s="10" t="s">
        <v>40</v>
      </c>
      <c r="D182" s="10" t="s">
        <v>40</v>
      </c>
      <c r="E182" s="10" t="s">
        <v>39</v>
      </c>
      <c r="F182" s="10" t="s">
        <v>98</v>
      </c>
      <c r="G182" s="10" t="s">
        <v>99</v>
      </c>
      <c r="H182" s="10" t="s">
        <v>100</v>
      </c>
      <c r="I182" s="10" t="s">
        <v>101</v>
      </c>
      <c r="J182" s="10" t="s">
        <v>101</v>
      </c>
      <c r="K182" s="10" t="s">
        <v>40</v>
      </c>
      <c r="L182" s="10" t="s">
        <v>101</v>
      </c>
      <c r="M182" s="10" t="s">
        <v>102</v>
      </c>
    </row>
    <row r="183" spans="2:13" x14ac:dyDescent="0.3">
      <c r="B183" s="7">
        <v>1</v>
      </c>
      <c r="C183" s="12">
        <v>33239</v>
      </c>
      <c r="D183" s="1">
        <v>365</v>
      </c>
      <c r="E183" s="20">
        <v>58.48555555555555</v>
      </c>
      <c r="F183" s="7">
        <v>0.58485555555555546</v>
      </c>
      <c r="G183" s="6">
        <v>3.2491975308641972</v>
      </c>
      <c r="H183" s="6">
        <v>3.63</v>
      </c>
      <c r="I183" s="7">
        <v>11.794587037037035</v>
      </c>
      <c r="J183" s="20">
        <v>139.20541296296295</v>
      </c>
      <c r="K183" s="28">
        <v>1.8149999999999999</v>
      </c>
      <c r="L183" s="7">
        <v>11.794587037037035</v>
      </c>
      <c r="M183" s="18">
        <v>2123.0256666666664</v>
      </c>
    </row>
    <row r="184" spans="2:13" x14ac:dyDescent="0.3">
      <c r="B184" s="7">
        <v>2.0027397260273974</v>
      </c>
      <c r="C184" s="12">
        <v>33604</v>
      </c>
      <c r="D184" s="1">
        <v>366</v>
      </c>
      <c r="E184" s="20">
        <v>34.081993265993269</v>
      </c>
      <c r="F184" s="7">
        <v>0.34081993265993271</v>
      </c>
      <c r="G184" s="6">
        <v>5.1426416011971563</v>
      </c>
      <c r="H184" s="6">
        <v>3.63</v>
      </c>
      <c r="I184" s="6">
        <v>6.8732019753086426</v>
      </c>
      <c r="J184" s="20">
        <v>132.33221098765432</v>
      </c>
      <c r="K184" s="28">
        <v>1.8149999999999999</v>
      </c>
      <c r="L184" s="7">
        <v>18.667789012345679</v>
      </c>
      <c r="M184" s="18">
        <v>3360.2020222222222</v>
      </c>
    </row>
    <row r="185" spans="2:13" x14ac:dyDescent="0.3">
      <c r="B185" s="7">
        <v>3.0027397260273974</v>
      </c>
      <c r="C185" s="12">
        <v>33970</v>
      </c>
      <c r="D185" s="1">
        <v>365</v>
      </c>
      <c r="E185" s="20">
        <v>41.843172727272716</v>
      </c>
      <c r="F185" s="7">
        <v>0.41843172727272715</v>
      </c>
      <c r="G185" s="6">
        <v>7.4672623082678626</v>
      </c>
      <c r="H185" s="6">
        <v>3.63</v>
      </c>
      <c r="I185" s="6">
        <v>8.438373166666663</v>
      </c>
      <c r="J185" s="20">
        <v>123.89383782098766</v>
      </c>
      <c r="K185" s="28">
        <v>1.8149999999999999</v>
      </c>
      <c r="L185" s="7">
        <v>27.106162179012344</v>
      </c>
      <c r="M185" s="18">
        <v>4879.1091922222222</v>
      </c>
    </row>
    <row r="186" spans="2:13" x14ac:dyDescent="0.3">
      <c r="B186" s="7">
        <v>4.0027397260273974</v>
      </c>
      <c r="C186" s="12">
        <v>34335</v>
      </c>
      <c r="D186" s="1">
        <v>365</v>
      </c>
      <c r="E186" s="20">
        <v>38.299837662337659</v>
      </c>
      <c r="F186" s="7">
        <v>0.3829983766233766</v>
      </c>
      <c r="G186" s="6">
        <v>9.5950310672866213</v>
      </c>
      <c r="H186" s="6">
        <v>3.63</v>
      </c>
      <c r="I186" s="6">
        <v>7.723800595238095</v>
      </c>
      <c r="J186" s="20">
        <v>116.17003722574957</v>
      </c>
      <c r="K186" s="28">
        <v>1.8149999999999999</v>
      </c>
      <c r="L186" s="7">
        <v>34.82996277425044</v>
      </c>
      <c r="M186" s="18">
        <v>6269.3932993650787</v>
      </c>
    </row>
    <row r="187" spans="2:13" x14ac:dyDescent="0.3">
      <c r="B187" s="7">
        <v>5.0027397260273974</v>
      </c>
      <c r="C187" s="12">
        <v>34700</v>
      </c>
      <c r="D187" s="1">
        <v>365</v>
      </c>
      <c r="E187" s="20">
        <v>39.319277777777771</v>
      </c>
      <c r="F187" s="7">
        <v>0.39319277777777767</v>
      </c>
      <c r="G187" s="6">
        <v>11.779435388274274</v>
      </c>
      <c r="H187" s="6">
        <v>3.63</v>
      </c>
      <c r="I187" s="6">
        <v>7.9293876851851826</v>
      </c>
      <c r="J187" s="20">
        <v>108.24064954056439</v>
      </c>
      <c r="K187" s="28">
        <v>1.8149999999999999</v>
      </c>
      <c r="L187" s="7">
        <v>42.759350459435623</v>
      </c>
      <c r="M187" s="18">
        <v>7696.6830826984124</v>
      </c>
    </row>
    <row r="188" spans="2:13" x14ac:dyDescent="0.3">
      <c r="B188" s="7">
        <v>6.0054794520547947</v>
      </c>
      <c r="C188" s="12">
        <v>35065</v>
      </c>
      <c r="D188" s="1">
        <v>366</v>
      </c>
      <c r="E188" s="20">
        <v>39.293030303030307</v>
      </c>
      <c r="F188" s="7">
        <v>0.39293030303030307</v>
      </c>
      <c r="G188" s="6">
        <v>13.962381516220402</v>
      </c>
      <c r="H188" s="6">
        <v>3.63</v>
      </c>
      <c r="I188" s="6">
        <v>7.924094444444445</v>
      </c>
      <c r="J188" s="20">
        <v>100.31655509611994</v>
      </c>
      <c r="K188" s="28">
        <v>1.8149999999999999</v>
      </c>
      <c r="L188" s="7">
        <v>50.683444903880066</v>
      </c>
      <c r="M188" s="18">
        <v>9123.020082698411</v>
      </c>
    </row>
    <row r="189" spans="2:13" x14ac:dyDescent="0.3">
      <c r="B189" s="7">
        <v>7.0054794520547947</v>
      </c>
      <c r="C189" s="12">
        <v>35431</v>
      </c>
      <c r="D189" s="1">
        <v>365</v>
      </c>
      <c r="E189" s="20">
        <v>56.534924242424246</v>
      </c>
      <c r="F189" s="7">
        <v>0.56534924242424245</v>
      </c>
      <c r="G189" s="6">
        <v>17.103210640799528</v>
      </c>
      <c r="H189" s="6">
        <v>3.63</v>
      </c>
      <c r="I189" s="7">
        <v>11.401209722222223</v>
      </c>
      <c r="J189" s="7">
        <v>88.915345373897722</v>
      </c>
      <c r="K189" s="28">
        <v>1.8149999999999999</v>
      </c>
      <c r="L189" s="7">
        <v>62.084654626102292</v>
      </c>
      <c r="M189" s="18">
        <v>11175.237832698413</v>
      </c>
    </row>
    <row r="190" spans="2:13" x14ac:dyDescent="0.3">
      <c r="B190" s="7">
        <v>8.0054794520547947</v>
      </c>
      <c r="C190" s="12">
        <v>35796</v>
      </c>
      <c r="D190" s="1">
        <v>365</v>
      </c>
      <c r="E190" s="20">
        <v>36.81159090909091</v>
      </c>
      <c r="F190" s="7">
        <v>0.36811590909090908</v>
      </c>
      <c r="G190" s="6">
        <v>19.148299024637911</v>
      </c>
      <c r="H190" s="6">
        <v>3.63</v>
      </c>
      <c r="I190" s="6">
        <v>7.4236708333333334</v>
      </c>
      <c r="J190" s="7">
        <v>81.491674540564389</v>
      </c>
      <c r="K190" s="28">
        <v>1.8149999999999999</v>
      </c>
      <c r="L190" s="7">
        <v>69.508325459435625</v>
      </c>
      <c r="M190" s="18">
        <v>12511.498582698412</v>
      </c>
    </row>
    <row r="191" spans="2:13" x14ac:dyDescent="0.3">
      <c r="B191" s="7">
        <v>9.0054794520547947</v>
      </c>
      <c r="C191" s="12">
        <v>36161</v>
      </c>
      <c r="D191" s="1">
        <v>365</v>
      </c>
      <c r="E191" s="20">
        <v>35.012479166666658</v>
      </c>
      <c r="F191" s="7">
        <v>0.35012479166666655</v>
      </c>
      <c r="G191" s="6">
        <v>21.093436756119392</v>
      </c>
      <c r="H191" s="6">
        <v>3.63</v>
      </c>
      <c r="I191" s="6">
        <v>7.0608499652777752</v>
      </c>
      <c r="J191" s="7">
        <v>74.430824575286607</v>
      </c>
      <c r="K191" s="28">
        <v>1.8149999999999999</v>
      </c>
      <c r="L191" s="7">
        <v>76.569175424713393</v>
      </c>
      <c r="M191" s="18">
        <v>13782.451576448411</v>
      </c>
    </row>
    <row r="192" spans="2:13" x14ac:dyDescent="0.3">
      <c r="B192" s="7">
        <v>10.008219178082191</v>
      </c>
      <c r="C192" s="12">
        <v>36526</v>
      </c>
      <c r="D192" s="1">
        <v>366</v>
      </c>
      <c r="E192" s="20">
        <v>32.784861111111105</v>
      </c>
      <c r="F192" s="7">
        <v>0.32784861111111102</v>
      </c>
      <c r="G192" s="6">
        <v>22.914817928958897</v>
      </c>
      <c r="H192" s="6">
        <v>3.63</v>
      </c>
      <c r="I192" s="6">
        <v>6.611613657407406</v>
      </c>
      <c r="J192" s="7">
        <v>67.819210917879204</v>
      </c>
      <c r="K192" s="28">
        <v>1.8149999999999999</v>
      </c>
      <c r="L192" s="7">
        <v>83.180789082120796</v>
      </c>
      <c r="M192" s="18">
        <v>14972.542034781743</v>
      </c>
    </row>
    <row r="193" spans="2:13" x14ac:dyDescent="0.3">
      <c r="B193" s="7">
        <v>11.008219178082191</v>
      </c>
      <c r="C193" s="12">
        <v>36892</v>
      </c>
      <c r="D193" s="1">
        <v>365</v>
      </c>
      <c r="E193" s="20">
        <v>33.904984848484844</v>
      </c>
      <c r="F193" s="7">
        <v>0.33904984848484843</v>
      </c>
      <c r="G193" s="6">
        <v>24.798428198319165</v>
      </c>
      <c r="H193" s="6">
        <v>3.63</v>
      </c>
      <c r="I193" s="6">
        <v>6.8375052777777769</v>
      </c>
      <c r="J193" s="7">
        <v>60.981705640101424</v>
      </c>
      <c r="K193" s="28">
        <v>1.8149999999999999</v>
      </c>
      <c r="L193" s="7">
        <v>90.018294359898576</v>
      </c>
      <c r="M193" s="18">
        <v>16203.292984781743</v>
      </c>
    </row>
    <row r="194" spans="2:13" x14ac:dyDescent="0.3">
      <c r="B194" s="7">
        <v>12.008219178082191</v>
      </c>
      <c r="C194" s="12">
        <v>37257</v>
      </c>
      <c r="D194" s="1">
        <v>365</v>
      </c>
      <c r="E194" s="20">
        <v>9.2631481481481472</v>
      </c>
      <c r="F194" s="7">
        <v>9.2631481481481467E-2</v>
      </c>
      <c r="G194" s="6">
        <v>25.313047539882952</v>
      </c>
      <c r="H194" s="6">
        <v>3.63</v>
      </c>
      <c r="I194" s="6">
        <v>1.8680682098765431</v>
      </c>
      <c r="J194" s="7">
        <v>59.113637430224884</v>
      </c>
      <c r="K194" s="28">
        <v>1.8149999999999999</v>
      </c>
      <c r="L194" s="7">
        <v>91.886362569775116</v>
      </c>
      <c r="M194" s="18">
        <v>16539.545262559521</v>
      </c>
    </row>
    <row r="195" spans="2:13" x14ac:dyDescent="0.3">
      <c r="B195" s="7">
        <v>13.008219178082191</v>
      </c>
      <c r="C195" s="12">
        <v>37622</v>
      </c>
      <c r="D195" s="1">
        <v>365</v>
      </c>
      <c r="E195" s="20">
        <v>35.412797619047616</v>
      </c>
      <c r="F195" s="7">
        <v>0.35412797619047615</v>
      </c>
      <c r="G195" s="6">
        <v>27.280425185385596</v>
      </c>
      <c r="H195" s="6">
        <v>3.63</v>
      </c>
      <c r="I195" s="6">
        <v>7.1415808531746023</v>
      </c>
      <c r="J195" s="7">
        <v>51.972056577050282</v>
      </c>
      <c r="K195" s="28">
        <v>1.8149999999999999</v>
      </c>
      <c r="L195" s="7">
        <v>99.027943422949718</v>
      </c>
      <c r="M195" s="18">
        <v>17825.029816130951</v>
      </c>
    </row>
    <row r="196" spans="2:13" x14ac:dyDescent="0.3">
      <c r="B196" s="7">
        <v>14.010958904109589</v>
      </c>
      <c r="C196" s="12">
        <v>37987</v>
      </c>
      <c r="D196" s="1">
        <v>366</v>
      </c>
      <c r="E196" s="20">
        <v>34.409151515151514</v>
      </c>
      <c r="F196" s="7">
        <v>0.34409151515151515</v>
      </c>
      <c r="G196" s="6">
        <v>29.192044714005124</v>
      </c>
      <c r="H196" s="6">
        <v>3.63</v>
      </c>
      <c r="I196" s="6">
        <v>6.9391788888888888</v>
      </c>
      <c r="J196" s="7">
        <v>45.032877688161392</v>
      </c>
      <c r="K196" s="28">
        <v>1.8149999999999999</v>
      </c>
      <c r="L196" s="20">
        <v>105.96712231183861</v>
      </c>
      <c r="M196" s="18">
        <v>19074.082016130949</v>
      </c>
    </row>
    <row r="197" spans="2:13" x14ac:dyDescent="0.3">
      <c r="B197" s="7">
        <v>15.010958904109589</v>
      </c>
      <c r="C197" s="12">
        <v>38353</v>
      </c>
      <c r="D197" s="1">
        <v>365</v>
      </c>
      <c r="E197" s="20">
        <v>30.835000000000001</v>
      </c>
      <c r="F197" s="7">
        <v>0.30835000000000001</v>
      </c>
      <c r="G197" s="6">
        <v>30.90510026956068</v>
      </c>
      <c r="H197" s="6">
        <v>3.63</v>
      </c>
      <c r="I197" s="6">
        <v>6.2183916666666672</v>
      </c>
      <c r="J197" s="7">
        <v>38.814486021494723</v>
      </c>
      <c r="K197" s="28">
        <v>1.8149999999999999</v>
      </c>
      <c r="L197" s="20">
        <v>112.18551397850527</v>
      </c>
      <c r="M197" s="18">
        <v>20193.392516130949</v>
      </c>
    </row>
    <row r="198" spans="2:13" x14ac:dyDescent="0.3">
      <c r="B198" s="7">
        <v>16.010958904109589</v>
      </c>
      <c r="C198" s="12">
        <v>38718</v>
      </c>
      <c r="D198" s="1">
        <v>365</v>
      </c>
      <c r="E198" s="20">
        <v>36.069321428571428</v>
      </c>
      <c r="F198" s="7">
        <v>0.36069321428571427</v>
      </c>
      <c r="G198" s="6">
        <v>32.908951460036874</v>
      </c>
      <c r="H198" s="6">
        <v>3.63</v>
      </c>
      <c r="I198" s="6">
        <v>7.2739798214285711</v>
      </c>
      <c r="J198" s="7">
        <v>31.540506200066151</v>
      </c>
      <c r="K198" s="28">
        <v>1.8149999999999999</v>
      </c>
      <c r="L198" s="20">
        <v>119.45949379993384</v>
      </c>
      <c r="M198" s="18">
        <v>21502.708883988093</v>
      </c>
    </row>
    <row r="199" spans="2:13" x14ac:dyDescent="0.3">
      <c r="B199" s="7">
        <v>17.010958904109589</v>
      </c>
      <c r="C199" s="12">
        <v>39083</v>
      </c>
      <c r="D199" s="1">
        <v>365</v>
      </c>
      <c r="E199" s="20">
        <v>29.101290043290042</v>
      </c>
      <c r="F199" s="7">
        <v>0.29101290043290046</v>
      </c>
      <c r="G199" s="6">
        <v>34.525689795775207</v>
      </c>
      <c r="H199" s="6">
        <v>3.63</v>
      </c>
      <c r="I199" s="6">
        <v>5.8687601587301588</v>
      </c>
      <c r="J199" s="7">
        <v>25.671746041335993</v>
      </c>
      <c r="K199" s="28">
        <v>1.8149999999999999</v>
      </c>
      <c r="L199" s="20">
        <v>125.32825395866399</v>
      </c>
      <c r="M199" s="18">
        <v>22559.085712559518</v>
      </c>
    </row>
    <row r="200" spans="2:13" x14ac:dyDescent="0.3">
      <c r="B200" s="7">
        <v>18.013698630136986</v>
      </c>
      <c r="C200" s="12">
        <v>39448</v>
      </c>
      <c r="D200" s="1">
        <v>366</v>
      </c>
      <c r="E200" s="20">
        <v>24.245986111111115</v>
      </c>
      <c r="F200" s="7">
        <v>0.24245986111111115</v>
      </c>
      <c r="G200" s="6">
        <v>35.87268902417027</v>
      </c>
      <c r="H200" s="6">
        <v>3.63</v>
      </c>
      <c r="I200" s="6">
        <v>4.8896071990740744</v>
      </c>
      <c r="J200" s="7">
        <v>20.782138842261919</v>
      </c>
      <c r="K200" s="28">
        <v>1.8149999999999999</v>
      </c>
      <c r="L200" s="20">
        <v>130.21786115773807</v>
      </c>
      <c r="M200" s="18">
        <v>23439.215008392854</v>
      </c>
    </row>
    <row r="201" spans="2:13" x14ac:dyDescent="0.3">
      <c r="B201" s="7">
        <v>19.013698630136986</v>
      </c>
      <c r="C201" s="12">
        <v>39814</v>
      </c>
      <c r="D201" s="1">
        <v>365</v>
      </c>
      <c r="E201" s="20">
        <v>37.444533333333339</v>
      </c>
      <c r="F201" s="7">
        <v>0.37444533333333341</v>
      </c>
      <c r="G201" s="6">
        <v>37.952940876022126</v>
      </c>
      <c r="H201" s="6">
        <v>3.63</v>
      </c>
      <c r="I201" s="6">
        <v>7.5513142222222234</v>
      </c>
      <c r="J201" s="7">
        <v>13.230824620039694</v>
      </c>
      <c r="K201" s="28">
        <v>1.8149999999999999</v>
      </c>
      <c r="L201" s="20">
        <v>137.7691753799603</v>
      </c>
      <c r="M201" s="18">
        <v>24798.451568392855</v>
      </c>
    </row>
    <row r="202" spans="2:13" x14ac:dyDescent="0.3">
      <c r="B202" s="7">
        <v>20.013698630136986</v>
      </c>
      <c r="C202" s="12">
        <v>40179</v>
      </c>
      <c r="D202" s="1">
        <v>365</v>
      </c>
      <c r="E202" s="20">
        <v>33.194666666666663</v>
      </c>
      <c r="F202" s="7">
        <v>0.33194666666666661</v>
      </c>
      <c r="G202" s="6">
        <v>39.797089024170276</v>
      </c>
      <c r="H202" s="6">
        <v>3.63</v>
      </c>
      <c r="I202" s="6">
        <v>6.6942577777777768</v>
      </c>
      <c r="J202" s="6">
        <v>6.5365668422619176</v>
      </c>
      <c r="K202" s="28">
        <v>1.8149999999999999</v>
      </c>
      <c r="L202" s="20">
        <v>144.46343315773808</v>
      </c>
      <c r="M202" s="18">
        <v>26003.417968392856</v>
      </c>
    </row>
    <row r="203" spans="2:13" x14ac:dyDescent="0.3">
      <c r="B203" s="7">
        <v>21.013698630136986</v>
      </c>
      <c r="C203" s="12">
        <v>40544</v>
      </c>
      <c r="D203" s="1">
        <v>365</v>
      </c>
      <c r="E203" s="20">
        <v>27.210638888888891</v>
      </c>
      <c r="F203" s="7">
        <v>0.27210638888888888</v>
      </c>
      <c r="G203" s="6">
        <v>41.308791184664102</v>
      </c>
      <c r="H203" s="6">
        <v>3.63</v>
      </c>
      <c r="I203" s="6">
        <v>5.4874788425925924</v>
      </c>
      <c r="J203" s="6">
        <v>1.0490879996693252</v>
      </c>
      <c r="K203" s="28">
        <v>1.8149999999999999</v>
      </c>
      <c r="L203" s="20">
        <v>149.95091200033067</v>
      </c>
      <c r="M203" s="18">
        <v>26991.164160059521</v>
      </c>
    </row>
    <row r="204" spans="2:13" x14ac:dyDescent="0.3">
      <c r="B204" s="7">
        <v>22.016438356164382</v>
      </c>
      <c r="C204" s="12">
        <v>40909</v>
      </c>
      <c r="D204" s="1">
        <v>366</v>
      </c>
      <c r="E204" s="20">
        <v>11.702698412698414</v>
      </c>
      <c r="F204" s="7">
        <v>0.11702698412698413</v>
      </c>
      <c r="G204" s="6">
        <v>41.958941096480679</v>
      </c>
      <c r="H204" s="6">
        <v>3.63</v>
      </c>
      <c r="I204" s="6">
        <v>1.0490879996693252</v>
      </c>
      <c r="J204" s="20">
        <v>1.0000000000000001E-9</v>
      </c>
      <c r="K204" s="28">
        <v>1.8149999999999999</v>
      </c>
      <c r="L204" s="20">
        <v>151</v>
      </c>
      <c r="M204" s="18">
        <v>27180</v>
      </c>
    </row>
    <row r="205" spans="2:13" x14ac:dyDescent="0.3">
      <c r="B205" s="7">
        <v>23.016438356164382</v>
      </c>
      <c r="C205" s="12">
        <v>41275</v>
      </c>
      <c r="D205" s="1">
        <v>365</v>
      </c>
      <c r="E205" s="20">
        <v>28.968819444444442</v>
      </c>
      <c r="F205" s="7">
        <v>0.28968819444444444</v>
      </c>
      <c r="G205" s="6">
        <v>43.56831995450537</v>
      </c>
      <c r="H205" s="20">
        <v>1.0000000000000001E-9</v>
      </c>
      <c r="I205" s="20">
        <v>1.0000000000000001E-9</v>
      </c>
      <c r="J205" s="20">
        <v>1.0000000000000001E-9</v>
      </c>
      <c r="K205" s="29">
        <v>0</v>
      </c>
      <c r="L205" s="20">
        <v>151</v>
      </c>
      <c r="M205" s="18">
        <v>27180</v>
      </c>
    </row>
    <row r="206" spans="2:13" x14ac:dyDescent="0.3">
      <c r="B206" s="7">
        <v>24.016438356164382</v>
      </c>
      <c r="C206" s="12">
        <v>41640</v>
      </c>
      <c r="D206" s="1">
        <v>365</v>
      </c>
      <c r="E206" s="20">
        <v>26.496319444444438</v>
      </c>
      <c r="F206" s="7">
        <v>0.26496319444444444</v>
      </c>
      <c r="G206" s="6">
        <v>45.040337701418949</v>
      </c>
      <c r="H206" s="20">
        <v>1.0000000000000001E-9</v>
      </c>
      <c r="I206" s="20">
        <v>1.0000000000000001E-9</v>
      </c>
      <c r="J206" s="20">
        <v>1.0000000000000001E-9</v>
      </c>
      <c r="K206" s="29">
        <v>0</v>
      </c>
      <c r="L206" s="20">
        <v>151</v>
      </c>
      <c r="M206" s="18">
        <v>27180</v>
      </c>
    </row>
    <row r="207" spans="2:13" x14ac:dyDescent="0.3">
      <c r="B207" s="7">
        <v>25.016438356164382</v>
      </c>
      <c r="C207" s="12">
        <v>42005</v>
      </c>
      <c r="D207" s="1">
        <v>365</v>
      </c>
      <c r="E207" s="20">
        <v>36.091969696969699</v>
      </c>
      <c r="F207" s="7">
        <v>0.360919696969697</v>
      </c>
      <c r="G207" s="6">
        <v>47.045447129028375</v>
      </c>
      <c r="H207" s="20">
        <v>1.0000000000000001E-9</v>
      </c>
      <c r="I207" s="20">
        <v>1.0000000000000001E-9</v>
      </c>
      <c r="J207" s="20">
        <v>1.0000000000000001E-9</v>
      </c>
      <c r="K207" s="29">
        <v>0</v>
      </c>
      <c r="L207" s="20">
        <v>151</v>
      </c>
      <c r="M207" s="18">
        <v>27180</v>
      </c>
    </row>
    <row r="208" spans="2:13" x14ac:dyDescent="0.3">
      <c r="B208" s="7">
        <v>26.019178082191782</v>
      </c>
      <c r="C208" s="12">
        <v>42370</v>
      </c>
      <c r="D208" s="1">
        <v>366</v>
      </c>
      <c r="E208" s="20">
        <v>33.440555555555548</v>
      </c>
      <c r="F208" s="7">
        <v>0.33440555555555546</v>
      </c>
      <c r="G208" s="6">
        <v>48.903255771003685</v>
      </c>
      <c r="H208" s="20">
        <v>1.0000000000000001E-9</v>
      </c>
      <c r="I208" s="20">
        <v>1.0000000000000001E-9</v>
      </c>
      <c r="J208" s="20">
        <v>1.0000000000000001E-9</v>
      </c>
      <c r="K208" s="29">
        <v>0</v>
      </c>
      <c r="L208" s="20">
        <v>151</v>
      </c>
      <c r="M208" s="18">
        <v>27180</v>
      </c>
    </row>
    <row r="209" spans="1:13" x14ac:dyDescent="0.3">
      <c r="B209" s="7">
        <v>27.019178082191782</v>
      </c>
      <c r="C209" s="12">
        <v>42736</v>
      </c>
      <c r="D209" s="1">
        <v>365</v>
      </c>
      <c r="E209" s="20">
        <v>36.278958333333328</v>
      </c>
      <c r="F209" s="7">
        <v>0.36278958333333328</v>
      </c>
      <c r="G209" s="6">
        <v>50.918753456188867</v>
      </c>
      <c r="H209" s="20">
        <v>1.0000000000000001E-9</v>
      </c>
      <c r="I209" s="20">
        <v>1.0000000000000001E-9</v>
      </c>
      <c r="J209" s="20">
        <v>1.0000000000000001E-9</v>
      </c>
      <c r="K209" s="29">
        <v>0</v>
      </c>
      <c r="L209" s="20">
        <v>151</v>
      </c>
      <c r="M209" s="18">
        <v>27180</v>
      </c>
    </row>
    <row r="210" spans="1:13" x14ac:dyDescent="0.3">
      <c r="B210" s="7">
        <v>28.019178082191782</v>
      </c>
      <c r="C210" s="12">
        <v>43101</v>
      </c>
      <c r="D210" s="1">
        <v>365</v>
      </c>
      <c r="E210" s="20">
        <v>18.305530303030302</v>
      </c>
      <c r="F210" s="7">
        <v>0.18305530303030304</v>
      </c>
      <c r="G210" s="6">
        <v>51.935727361912775</v>
      </c>
      <c r="H210" s="20">
        <v>1.0000000000000001E-9</v>
      </c>
      <c r="I210" s="20">
        <v>1.0000000000000001E-9</v>
      </c>
      <c r="J210" s="20">
        <v>1.0000000000000001E-9</v>
      </c>
      <c r="K210" s="29">
        <v>0</v>
      </c>
      <c r="L210" s="20">
        <v>151</v>
      </c>
      <c r="M210" s="18">
        <v>27180</v>
      </c>
    </row>
    <row r="211" spans="1:13" x14ac:dyDescent="0.3">
      <c r="B211" s="7">
        <v>29.019178082191782</v>
      </c>
      <c r="C211" s="12">
        <v>43466</v>
      </c>
      <c r="D211" s="1">
        <v>365</v>
      </c>
      <c r="E211" s="20">
        <v>28.501249999999995</v>
      </c>
      <c r="F211" s="7">
        <v>0.28501249999999995</v>
      </c>
      <c r="G211" s="6">
        <v>53.519130139690553</v>
      </c>
      <c r="H211" s="20">
        <v>1.0000000000000001E-9</v>
      </c>
      <c r="I211" s="20">
        <v>1.0000000000000001E-9</v>
      </c>
      <c r="J211" s="20">
        <v>1.0000000000000001E-9</v>
      </c>
      <c r="K211" s="29">
        <v>0</v>
      </c>
      <c r="L211" s="20">
        <v>151</v>
      </c>
      <c r="M211" s="18">
        <v>27180</v>
      </c>
    </row>
    <row r="212" spans="1:13" x14ac:dyDescent="0.3">
      <c r="B212" s="7">
        <v>30</v>
      </c>
      <c r="C212" s="12">
        <v>43831</v>
      </c>
      <c r="D212" s="1">
        <v>366</v>
      </c>
      <c r="E212" s="20">
        <v>14.165833333333332</v>
      </c>
      <c r="F212" s="7">
        <v>0.1416583333333333</v>
      </c>
      <c r="G212" s="6">
        <v>54.306120880431294</v>
      </c>
      <c r="H212" s="20">
        <v>1.0000000000000001E-9</v>
      </c>
      <c r="I212" s="20">
        <v>1.0000000000000001E-9</v>
      </c>
      <c r="J212" s="20">
        <v>1.0000000000000001E-9</v>
      </c>
      <c r="K212" s="29">
        <v>0</v>
      </c>
      <c r="L212" s="20">
        <v>151</v>
      </c>
      <c r="M212" s="18">
        <v>27180</v>
      </c>
    </row>
    <row r="214" spans="1:13" x14ac:dyDescent="0.3">
      <c r="C214" s="13" t="s">
        <v>103</v>
      </c>
      <c r="F214" s="7">
        <v>0.32583672528258778</v>
      </c>
      <c r="H214" s="6">
        <v>2.6619999999999999</v>
      </c>
      <c r="I214" s="6">
        <f>AVERAGE(I183:I204)</f>
        <v>6.8636363636363633</v>
      </c>
      <c r="K214" s="28">
        <v>1.8149999999999999</v>
      </c>
    </row>
    <row r="217" spans="1:13" ht="14.4" x14ac:dyDescent="0.3">
      <c r="A217" s="3" t="s">
        <v>106</v>
      </c>
      <c r="C217" s="4" t="s">
        <v>76</v>
      </c>
    </row>
    <row r="218" spans="1:13" x14ac:dyDescent="0.3">
      <c r="C218" s="4" t="s">
        <v>53</v>
      </c>
      <c r="G218" s="6">
        <v>1</v>
      </c>
      <c r="H218" s="9" t="s">
        <v>77</v>
      </c>
    </row>
    <row r="219" spans="1:13" x14ac:dyDescent="0.3">
      <c r="C219" s="4" t="s">
        <v>78</v>
      </c>
      <c r="G219" s="20">
        <v>183.82459117319499</v>
      </c>
      <c r="H219" s="9" t="s">
        <v>79</v>
      </c>
    </row>
    <row r="220" spans="1:13" x14ac:dyDescent="0.3">
      <c r="C220" s="4" t="s">
        <v>80</v>
      </c>
      <c r="G220" s="8">
        <v>0.1</v>
      </c>
      <c r="H220" s="9" t="s">
        <v>79</v>
      </c>
      <c r="J220" s="19">
        <v>2.6111111111111113E-2</v>
      </c>
      <c r="K220" s="9" t="s">
        <v>81</v>
      </c>
    </row>
    <row r="221" spans="1:13" x14ac:dyDescent="0.3">
      <c r="C221" s="4" t="s">
        <v>120</v>
      </c>
      <c r="G221" s="8">
        <v>0.13189868111639799</v>
      </c>
      <c r="H221" s="9" t="s">
        <v>79</v>
      </c>
    </row>
    <row r="222" spans="1:13" x14ac:dyDescent="0.3">
      <c r="C222" s="4" t="s">
        <v>131</v>
      </c>
      <c r="G222" s="8">
        <v>0.183824591173195</v>
      </c>
      <c r="H222" s="9" t="s">
        <v>79</v>
      </c>
    </row>
    <row r="223" spans="1:13" x14ac:dyDescent="0.3">
      <c r="C223" s="4" t="s">
        <v>84</v>
      </c>
      <c r="G223" s="7">
        <v>90.547773455844194</v>
      </c>
      <c r="H223" s="9" t="s">
        <v>81</v>
      </c>
      <c r="J223" s="18">
        <v>16298.599222051955</v>
      </c>
      <c r="K223" s="9" t="s">
        <v>85</v>
      </c>
    </row>
    <row r="224" spans="1:13" x14ac:dyDescent="0.3">
      <c r="C224" s="4" t="s">
        <v>86</v>
      </c>
      <c r="G224" s="6">
        <v>88.975101111773327</v>
      </c>
      <c r="H224" s="9" t="s">
        <v>87</v>
      </c>
    </row>
    <row r="226" spans="2:13" ht="55.2" x14ac:dyDescent="0.3">
      <c r="B226" s="11" t="s">
        <v>27</v>
      </c>
      <c r="C226" s="11" t="s">
        <v>28</v>
      </c>
      <c r="D226" s="11" t="s">
        <v>88</v>
      </c>
      <c r="E226" s="11" t="s">
        <v>89</v>
      </c>
      <c r="F226" s="11" t="s">
        <v>90</v>
      </c>
      <c r="G226" s="11" t="s">
        <v>91</v>
      </c>
      <c r="H226" s="11" t="s">
        <v>92</v>
      </c>
      <c r="I226" s="11" t="s">
        <v>93</v>
      </c>
      <c r="J226" s="11" t="s">
        <v>94</v>
      </c>
      <c r="K226" s="11" t="s">
        <v>95</v>
      </c>
      <c r="L226" s="11" t="s">
        <v>96</v>
      </c>
      <c r="M226" s="11" t="s">
        <v>97</v>
      </c>
    </row>
    <row r="227" spans="2:13" x14ac:dyDescent="0.3">
      <c r="B227" s="10" t="s">
        <v>36</v>
      </c>
      <c r="C227" s="10" t="s">
        <v>40</v>
      </c>
      <c r="D227" s="10" t="s">
        <v>40</v>
      </c>
      <c r="E227" s="10" t="s">
        <v>39</v>
      </c>
      <c r="F227" s="10" t="s">
        <v>98</v>
      </c>
      <c r="G227" s="10" t="s">
        <v>99</v>
      </c>
      <c r="H227" s="10" t="s">
        <v>100</v>
      </c>
      <c r="I227" s="10" t="s">
        <v>101</v>
      </c>
      <c r="J227" s="10" t="s">
        <v>101</v>
      </c>
      <c r="K227" s="10" t="s">
        <v>40</v>
      </c>
      <c r="L227" s="10" t="s">
        <v>101</v>
      </c>
      <c r="M227" s="10" t="s">
        <v>102</v>
      </c>
    </row>
    <row r="228" spans="2:13" x14ac:dyDescent="0.3">
      <c r="B228" s="7">
        <v>1</v>
      </c>
      <c r="C228" s="12">
        <v>33239</v>
      </c>
      <c r="D228" s="1">
        <v>365</v>
      </c>
      <c r="E228" s="20">
        <v>58.48555555555555</v>
      </c>
      <c r="F228" s="7">
        <v>0.58485555555555546</v>
      </c>
      <c r="G228" s="6">
        <v>3.2491975308641972</v>
      </c>
      <c r="H228" s="8">
        <v>0.183824591173195</v>
      </c>
      <c r="I228" s="8">
        <v>0.59728240775206565</v>
      </c>
      <c r="J228" s="7">
        <v>89.950491048092132</v>
      </c>
      <c r="K228" s="28">
        <v>1.8382459117319498</v>
      </c>
      <c r="L228" s="8">
        <v>0.59728240775206565</v>
      </c>
      <c r="M228" s="20">
        <v>107.51083339537182</v>
      </c>
    </row>
    <row r="229" spans="2:13" x14ac:dyDescent="0.3">
      <c r="B229" s="7">
        <v>2.0027397260273974</v>
      </c>
      <c r="C229" s="12">
        <v>33604</v>
      </c>
      <c r="D229" s="1">
        <v>366</v>
      </c>
      <c r="E229" s="20">
        <v>34.081993265993269</v>
      </c>
      <c r="F229" s="7">
        <v>0.34081993265993271</v>
      </c>
      <c r="G229" s="6">
        <v>5.1426416011971563</v>
      </c>
      <c r="H229" s="8">
        <v>0.183824591173195</v>
      </c>
      <c r="I229" s="8">
        <v>0.34806158213826655</v>
      </c>
      <c r="J229" s="7">
        <v>89.602429465953861</v>
      </c>
      <c r="K229" s="28">
        <v>1.8382459117319498</v>
      </c>
      <c r="L229" s="8">
        <v>0.94534398989033219</v>
      </c>
      <c r="M229" s="20">
        <v>170.16191818025979</v>
      </c>
    </row>
    <row r="230" spans="2:13" x14ac:dyDescent="0.3">
      <c r="B230" s="7">
        <v>3.0027397260273974</v>
      </c>
      <c r="C230" s="12">
        <v>33970</v>
      </c>
      <c r="D230" s="1">
        <v>365</v>
      </c>
      <c r="E230" s="20">
        <v>41.843172727272716</v>
      </c>
      <c r="F230" s="7">
        <v>0.41843172727272715</v>
      </c>
      <c r="G230" s="6">
        <v>7.4672623082678626</v>
      </c>
      <c r="H230" s="8">
        <v>0.183824591173195</v>
      </c>
      <c r="I230" s="8">
        <v>0.4273224511100161</v>
      </c>
      <c r="J230" s="7">
        <v>89.175107014843846</v>
      </c>
      <c r="K230" s="28">
        <v>1.8382459117319498</v>
      </c>
      <c r="L230" s="6">
        <v>1.3726664410003484</v>
      </c>
      <c r="M230" s="20">
        <v>247.07995938006272</v>
      </c>
    </row>
    <row r="231" spans="2:13" x14ac:dyDescent="0.3">
      <c r="B231" s="7">
        <v>4.0027397260273974</v>
      </c>
      <c r="C231" s="12">
        <v>34335</v>
      </c>
      <c r="D231" s="1">
        <v>365</v>
      </c>
      <c r="E231" s="20">
        <v>38.299837662337659</v>
      </c>
      <c r="F231" s="7">
        <v>0.3829983766233766</v>
      </c>
      <c r="G231" s="6">
        <v>9.5950310672866213</v>
      </c>
      <c r="H231" s="8">
        <v>0.183824591173195</v>
      </c>
      <c r="I231" s="8">
        <v>0.39113622223771982</v>
      </c>
      <c r="J231" s="7">
        <v>88.783970792606127</v>
      </c>
      <c r="K231" s="28">
        <v>1.8382459117319498</v>
      </c>
      <c r="L231" s="6">
        <v>1.7638026632380681</v>
      </c>
      <c r="M231" s="20">
        <v>317.48447938285227</v>
      </c>
    </row>
    <row r="232" spans="2:13" x14ac:dyDescent="0.3">
      <c r="B232" s="7">
        <v>5.0027397260273974</v>
      </c>
      <c r="C232" s="12">
        <v>34700</v>
      </c>
      <c r="D232" s="1">
        <v>365</v>
      </c>
      <c r="E232" s="20">
        <v>39.319277777777771</v>
      </c>
      <c r="F232" s="7">
        <v>0.39319277777777767</v>
      </c>
      <c r="G232" s="6">
        <v>11.779435388274274</v>
      </c>
      <c r="H232" s="8">
        <v>0.183824591173195</v>
      </c>
      <c r="I232" s="8">
        <v>0.40154723126251601</v>
      </c>
      <c r="J232" s="7">
        <v>88.382423561343614</v>
      </c>
      <c r="K232" s="28">
        <v>1.8382459117319498</v>
      </c>
      <c r="L232" s="6">
        <v>2.1653498945005842</v>
      </c>
      <c r="M232" s="20">
        <v>389.76298101010514</v>
      </c>
    </row>
    <row r="233" spans="2:13" x14ac:dyDescent="0.3">
      <c r="B233" s="7">
        <v>6.0054794520547947</v>
      </c>
      <c r="C233" s="12">
        <v>35065</v>
      </c>
      <c r="D233" s="1">
        <v>366</v>
      </c>
      <c r="E233" s="20">
        <v>39.293030303030307</v>
      </c>
      <c r="F233" s="7">
        <v>0.39293030303030307</v>
      </c>
      <c r="G233" s="6">
        <v>13.962381516220402</v>
      </c>
      <c r="H233" s="8">
        <v>0.183824591173195</v>
      </c>
      <c r="I233" s="8">
        <v>0.40127917952280601</v>
      </c>
      <c r="J233" s="7">
        <v>87.981144381820812</v>
      </c>
      <c r="K233" s="28">
        <v>1.8382459117319498</v>
      </c>
      <c r="L233" s="6">
        <v>2.5666290740233904</v>
      </c>
      <c r="M233" s="20">
        <v>461.99323332421028</v>
      </c>
    </row>
    <row r="234" spans="2:13" x14ac:dyDescent="0.3">
      <c r="B234" s="7">
        <v>7.0054794520547947</v>
      </c>
      <c r="C234" s="12">
        <v>35431</v>
      </c>
      <c r="D234" s="1">
        <v>365</v>
      </c>
      <c r="E234" s="20">
        <v>56.534924242424246</v>
      </c>
      <c r="F234" s="7">
        <v>0.56534924242424245</v>
      </c>
      <c r="G234" s="6">
        <v>17.103210640799528</v>
      </c>
      <c r="H234" s="8">
        <v>0.183824591173195</v>
      </c>
      <c r="I234" s="8">
        <v>0.57736162977062155</v>
      </c>
      <c r="J234" s="7">
        <v>87.403782752050191</v>
      </c>
      <c r="K234" s="28">
        <v>1.8382459117319498</v>
      </c>
      <c r="L234" s="6">
        <v>3.143990703794012</v>
      </c>
      <c r="M234" s="20">
        <v>565.91832668292216</v>
      </c>
    </row>
    <row r="235" spans="2:13" x14ac:dyDescent="0.3">
      <c r="B235" s="7">
        <v>8.0054794520547947</v>
      </c>
      <c r="C235" s="12">
        <v>35796</v>
      </c>
      <c r="D235" s="1">
        <v>365</v>
      </c>
      <c r="E235" s="20">
        <v>36.81159090909091</v>
      </c>
      <c r="F235" s="7">
        <v>0.36811590909090908</v>
      </c>
      <c r="G235" s="6">
        <v>19.148299024637911</v>
      </c>
      <c r="H235" s="8">
        <v>0.183824591173195</v>
      </c>
      <c r="I235" s="8">
        <v>0.37593753607214103</v>
      </c>
      <c r="J235" s="7">
        <v>87.027845215978047</v>
      </c>
      <c r="K235" s="28">
        <v>1.8382459117319498</v>
      </c>
      <c r="L235" s="6">
        <v>3.5199282398661529</v>
      </c>
      <c r="M235" s="20">
        <v>633.58708317590754</v>
      </c>
    </row>
    <row r="236" spans="2:13" x14ac:dyDescent="0.3">
      <c r="B236" s="7">
        <v>9.0054794520547947</v>
      </c>
      <c r="C236" s="12">
        <v>36161</v>
      </c>
      <c r="D236" s="1">
        <v>365</v>
      </c>
      <c r="E236" s="20">
        <v>35.012479166666658</v>
      </c>
      <c r="F236" s="7">
        <v>0.35012479166666655</v>
      </c>
      <c r="G236" s="6">
        <v>21.093436756119392</v>
      </c>
      <c r="H236" s="8">
        <v>0.183824591173195</v>
      </c>
      <c r="I236" s="8">
        <v>0.35756414826513916</v>
      </c>
      <c r="J236" s="7">
        <v>86.670281067712907</v>
      </c>
      <c r="K236" s="28">
        <v>1.8382459117319498</v>
      </c>
      <c r="L236" s="6">
        <v>3.8774923881312922</v>
      </c>
      <c r="M236" s="20">
        <v>697.94862986363262</v>
      </c>
    </row>
    <row r="237" spans="2:13" x14ac:dyDescent="0.3">
      <c r="B237" s="7">
        <v>10.008219178082191</v>
      </c>
      <c r="C237" s="12">
        <v>36526</v>
      </c>
      <c r="D237" s="1">
        <v>366</v>
      </c>
      <c r="E237" s="20">
        <v>32.784861111111105</v>
      </c>
      <c r="F237" s="7">
        <v>0.32784861111111102</v>
      </c>
      <c r="G237" s="6">
        <v>22.914817928958897</v>
      </c>
      <c r="H237" s="8">
        <v>0.183824591173195</v>
      </c>
      <c r="I237" s="8">
        <v>0.33481464946777656</v>
      </c>
      <c r="J237" s="7">
        <v>86.335466418245133</v>
      </c>
      <c r="K237" s="28">
        <v>1.8382459117319498</v>
      </c>
      <c r="L237" s="6">
        <v>4.2123070375990688</v>
      </c>
      <c r="M237" s="20">
        <v>758.21526676783242</v>
      </c>
    </row>
    <row r="238" spans="2:13" x14ac:dyDescent="0.3">
      <c r="B238" s="7">
        <v>11.008219178082191</v>
      </c>
      <c r="C238" s="12">
        <v>36892</v>
      </c>
      <c r="D238" s="1">
        <v>365</v>
      </c>
      <c r="E238" s="20">
        <v>33.904984848484844</v>
      </c>
      <c r="F238" s="7">
        <v>0.33904984848484843</v>
      </c>
      <c r="G238" s="6">
        <v>24.798428198319165</v>
      </c>
      <c r="H238" s="8">
        <v>0.183824591173195</v>
      </c>
      <c r="I238" s="8">
        <v>0.34625388769478321</v>
      </c>
      <c r="J238" s="7">
        <v>85.989212530550347</v>
      </c>
      <c r="K238" s="28">
        <v>1.8382459117319498</v>
      </c>
      <c r="L238" s="6">
        <v>4.5585609252938522</v>
      </c>
      <c r="M238" s="20">
        <v>820.54096655289334</v>
      </c>
    </row>
    <row r="239" spans="2:13" x14ac:dyDescent="0.3">
      <c r="B239" s="7">
        <v>12.008219178082191</v>
      </c>
      <c r="C239" s="12">
        <v>37257</v>
      </c>
      <c r="D239" s="1">
        <v>365</v>
      </c>
      <c r="E239" s="20">
        <v>9.2631481481481472</v>
      </c>
      <c r="F239" s="7">
        <v>9.2631481481481467E-2</v>
      </c>
      <c r="G239" s="6">
        <v>25.313047539882952</v>
      </c>
      <c r="H239" s="8">
        <v>0.183824591173195</v>
      </c>
      <c r="I239" s="19">
        <v>9.4599690072781753E-2</v>
      </c>
      <c r="J239" s="7">
        <v>85.894612840477564</v>
      </c>
      <c r="K239" s="28">
        <v>1.8382459117319498</v>
      </c>
      <c r="L239" s="6">
        <v>4.6531606153666338</v>
      </c>
      <c r="M239" s="20">
        <v>837.56891076599413</v>
      </c>
    </row>
    <row r="240" spans="2:13" x14ac:dyDescent="0.3">
      <c r="B240" s="7">
        <v>13.008219178082191</v>
      </c>
      <c r="C240" s="12">
        <v>37622</v>
      </c>
      <c r="D240" s="1">
        <v>365</v>
      </c>
      <c r="E240" s="20">
        <v>35.412797619047616</v>
      </c>
      <c r="F240" s="7">
        <v>0.35412797619047615</v>
      </c>
      <c r="G240" s="6">
        <v>27.280425185385596</v>
      </c>
      <c r="H240" s="8">
        <v>0.183824591173195</v>
      </c>
      <c r="I240" s="8">
        <v>0.36165239136780669</v>
      </c>
      <c r="J240" s="7">
        <v>85.532960449109751</v>
      </c>
      <c r="K240" s="28">
        <v>1.8382459117319498</v>
      </c>
      <c r="L240" s="6">
        <v>5.0148130067344407</v>
      </c>
      <c r="M240" s="20">
        <v>902.66634121219931</v>
      </c>
    </row>
    <row r="241" spans="2:13" x14ac:dyDescent="0.3">
      <c r="B241" s="7">
        <v>14.010958904109589</v>
      </c>
      <c r="C241" s="12">
        <v>37987</v>
      </c>
      <c r="D241" s="1">
        <v>366</v>
      </c>
      <c r="E241" s="20">
        <v>34.409151515151514</v>
      </c>
      <c r="F241" s="7">
        <v>0.34409151515151515</v>
      </c>
      <c r="G241" s="6">
        <v>29.192044714005124</v>
      </c>
      <c r="H241" s="8">
        <v>0.183824591173195</v>
      </c>
      <c r="I241" s="8">
        <v>0.35140267832718058</v>
      </c>
      <c r="J241" s="7">
        <v>85.181557770782575</v>
      </c>
      <c r="K241" s="28">
        <v>1.8382459117319498</v>
      </c>
      <c r="L241" s="6">
        <v>5.3662156850616212</v>
      </c>
      <c r="M241" s="20">
        <v>965.91882331109184</v>
      </c>
    </row>
    <row r="242" spans="2:13" x14ac:dyDescent="0.3">
      <c r="B242" s="7">
        <v>15.010958904109589</v>
      </c>
      <c r="C242" s="12">
        <v>38353</v>
      </c>
      <c r="D242" s="1">
        <v>365</v>
      </c>
      <c r="E242" s="20">
        <v>30.835000000000001</v>
      </c>
      <c r="F242" s="7">
        <v>0.30835000000000001</v>
      </c>
      <c r="G242" s="6">
        <v>30.90510026956068</v>
      </c>
      <c r="H242" s="8">
        <v>0.183824591173195</v>
      </c>
      <c r="I242" s="8">
        <v>0.31490173715697045</v>
      </c>
      <c r="J242" s="7">
        <v>84.866656033625603</v>
      </c>
      <c r="K242" s="28">
        <v>1.8382459117319498</v>
      </c>
      <c r="L242" s="6">
        <v>5.6811174222185912</v>
      </c>
      <c r="M242" s="18">
        <v>1022.6011359993464</v>
      </c>
    </row>
    <row r="243" spans="2:13" x14ac:dyDescent="0.3">
      <c r="B243" s="7">
        <v>16.010958904109589</v>
      </c>
      <c r="C243" s="12">
        <v>38718</v>
      </c>
      <c r="D243" s="1">
        <v>365</v>
      </c>
      <c r="E243" s="20">
        <v>36.069321428571428</v>
      </c>
      <c r="F243" s="7">
        <v>0.36069321428571427</v>
      </c>
      <c r="G243" s="6">
        <v>32.908951460036874</v>
      </c>
      <c r="H243" s="8">
        <v>0.183824591173195</v>
      </c>
      <c r="I243" s="8">
        <v>0.36835712586120578</v>
      </c>
      <c r="J243" s="7">
        <v>84.498298907764394</v>
      </c>
      <c r="K243" s="28">
        <v>1.8382459117319498</v>
      </c>
      <c r="L243" s="6">
        <v>6.0494745480797967</v>
      </c>
      <c r="M243" s="18">
        <v>1088.9054186543633</v>
      </c>
    </row>
    <row r="244" spans="2:13" x14ac:dyDescent="0.3">
      <c r="B244" s="7">
        <v>17.010958904109589</v>
      </c>
      <c r="C244" s="12">
        <v>39083</v>
      </c>
      <c r="D244" s="1">
        <v>365</v>
      </c>
      <c r="E244" s="20">
        <v>29.101290043290042</v>
      </c>
      <c r="F244" s="7">
        <v>0.29101290043290046</v>
      </c>
      <c r="G244" s="6">
        <v>34.525689795775207</v>
      </c>
      <c r="H244" s="8">
        <v>0.183824591173195</v>
      </c>
      <c r="I244" s="8">
        <v>0.29719626360113127</v>
      </c>
      <c r="J244" s="7">
        <v>84.201102644163257</v>
      </c>
      <c r="K244" s="28">
        <v>1.8382459117319498</v>
      </c>
      <c r="L244" s="6">
        <v>6.3466708116809283</v>
      </c>
      <c r="M244" s="18">
        <v>1142.4007461025672</v>
      </c>
    </row>
    <row r="245" spans="2:13" x14ac:dyDescent="0.3">
      <c r="B245" s="7">
        <v>18.013698630136986</v>
      </c>
      <c r="C245" s="12">
        <v>39448</v>
      </c>
      <c r="D245" s="1">
        <v>366</v>
      </c>
      <c r="E245" s="20">
        <v>24.245986111111115</v>
      </c>
      <c r="F245" s="7">
        <v>0.24245986111111115</v>
      </c>
      <c r="G245" s="6">
        <v>35.87268902417027</v>
      </c>
      <c r="H245" s="8">
        <v>0.183824591173195</v>
      </c>
      <c r="I245" s="8">
        <v>0.24761158247033135</v>
      </c>
      <c r="J245" s="7">
        <v>83.95349106169293</v>
      </c>
      <c r="K245" s="28">
        <v>1.8382459117319498</v>
      </c>
      <c r="L245" s="6">
        <v>6.5942823941512598</v>
      </c>
      <c r="M245" s="18">
        <v>1186.9708309472267</v>
      </c>
    </row>
    <row r="246" spans="2:13" x14ac:dyDescent="0.3">
      <c r="B246" s="7">
        <v>19.013698630136986</v>
      </c>
      <c r="C246" s="12">
        <v>39814</v>
      </c>
      <c r="D246" s="1">
        <v>365</v>
      </c>
      <c r="E246" s="20">
        <v>37.444533333333339</v>
      </c>
      <c r="F246" s="7">
        <v>0.37444533333333341</v>
      </c>
      <c r="G246" s="6">
        <v>37.952940876022126</v>
      </c>
      <c r="H246" s="8">
        <v>0.183824591173195</v>
      </c>
      <c r="I246" s="8">
        <v>0.38240144620394856</v>
      </c>
      <c r="J246" s="7">
        <v>83.571089615488987</v>
      </c>
      <c r="K246" s="28">
        <v>1.8382459117319498</v>
      </c>
      <c r="L246" s="6">
        <v>6.9766838403552081</v>
      </c>
      <c r="M246" s="18">
        <v>1255.8030912639374</v>
      </c>
    </row>
    <row r="247" spans="2:13" x14ac:dyDescent="0.3">
      <c r="B247" s="7">
        <v>20.013698630136986</v>
      </c>
      <c r="C247" s="12">
        <v>40179</v>
      </c>
      <c r="D247" s="1">
        <v>365</v>
      </c>
      <c r="E247" s="20">
        <v>33.194666666666663</v>
      </c>
      <c r="F247" s="7">
        <v>0.33194666666666661</v>
      </c>
      <c r="G247" s="6">
        <v>39.797089024170276</v>
      </c>
      <c r="H247" s="8">
        <v>0.183824591173195</v>
      </c>
      <c r="I247" s="8">
        <v>0.3389997793961379</v>
      </c>
      <c r="J247" s="7">
        <v>83.232089836092854</v>
      </c>
      <c r="K247" s="28">
        <v>1.8382459117319498</v>
      </c>
      <c r="L247" s="6">
        <v>7.3156836197513462</v>
      </c>
      <c r="M247" s="18">
        <v>1316.8230515552423</v>
      </c>
    </row>
    <row r="248" spans="2:13" x14ac:dyDescent="0.3">
      <c r="B248" s="7">
        <v>21.013698630136986</v>
      </c>
      <c r="C248" s="12">
        <v>40544</v>
      </c>
      <c r="D248" s="1">
        <v>365</v>
      </c>
      <c r="E248" s="20">
        <v>27.210638888888891</v>
      </c>
      <c r="F248" s="7">
        <v>0.27210638888888888</v>
      </c>
      <c r="G248" s="6">
        <v>41.308791184664102</v>
      </c>
      <c r="H248" s="8">
        <v>0.183824591173195</v>
      </c>
      <c r="I248" s="8">
        <v>0.27788803162841341</v>
      </c>
      <c r="J248" s="7">
        <v>82.954201804464446</v>
      </c>
      <c r="K248" s="28">
        <v>1.8382459117319498</v>
      </c>
      <c r="L248" s="6">
        <v>7.5935716513797598</v>
      </c>
      <c r="M248" s="18">
        <v>1366.8428972483568</v>
      </c>
    </row>
    <row r="249" spans="2:13" x14ac:dyDescent="0.3">
      <c r="B249" s="7">
        <v>22.016438356164382</v>
      </c>
      <c r="C249" s="12">
        <v>40909</v>
      </c>
      <c r="D249" s="1">
        <v>366</v>
      </c>
      <c r="E249" s="20">
        <v>11.702698412698414</v>
      </c>
      <c r="F249" s="7">
        <v>0.11702698412698413</v>
      </c>
      <c r="G249" s="6">
        <v>41.958941096480679</v>
      </c>
      <c r="H249" s="8">
        <v>0.183824591173195</v>
      </c>
      <c r="I249" s="8">
        <v>0.11951354174097133</v>
      </c>
      <c r="J249" s="7">
        <v>82.834688262723475</v>
      </c>
      <c r="K249" s="28">
        <v>1.8382459117319498</v>
      </c>
      <c r="L249" s="6">
        <v>7.7130851931207314</v>
      </c>
      <c r="M249" s="18">
        <v>1388.3553347617317</v>
      </c>
    </row>
    <row r="250" spans="2:13" x14ac:dyDescent="0.3">
      <c r="B250" s="7">
        <v>23.016438356164382</v>
      </c>
      <c r="C250" s="12">
        <v>41275</v>
      </c>
      <c r="D250" s="1">
        <v>365</v>
      </c>
      <c r="E250" s="20">
        <v>28.968819444444442</v>
      </c>
      <c r="F250" s="7">
        <v>0.28968819444444444</v>
      </c>
      <c r="G250" s="6">
        <v>43.56831995450537</v>
      </c>
      <c r="H250" s="8">
        <v>0.183824591173195</v>
      </c>
      <c r="I250" s="8">
        <v>0.2958434106191723</v>
      </c>
      <c r="J250" s="7">
        <v>82.538844852104305</v>
      </c>
      <c r="K250" s="28">
        <v>1.8382459117319498</v>
      </c>
      <c r="L250" s="6">
        <v>8.0089286037399035</v>
      </c>
      <c r="M250" s="18">
        <v>1441.6071486731826</v>
      </c>
    </row>
    <row r="251" spans="2:13" x14ac:dyDescent="0.3">
      <c r="B251" s="7">
        <v>24.016438356164382</v>
      </c>
      <c r="C251" s="12">
        <v>41640</v>
      </c>
      <c r="D251" s="1">
        <v>365</v>
      </c>
      <c r="E251" s="20">
        <v>26.496319444444438</v>
      </c>
      <c r="F251" s="7">
        <v>0.26496319444444444</v>
      </c>
      <c r="G251" s="6">
        <v>45.040337701418949</v>
      </c>
      <c r="H251" s="8">
        <v>0.183824591173195</v>
      </c>
      <c r="I251" s="8">
        <v>0.27059306052607646</v>
      </c>
      <c r="J251" s="7">
        <v>82.268251791578223</v>
      </c>
      <c r="K251" s="28">
        <v>1.8382459117319498</v>
      </c>
      <c r="L251" s="6">
        <v>8.2795216642659799</v>
      </c>
      <c r="M251" s="18">
        <v>1490.3138995678764</v>
      </c>
    </row>
    <row r="252" spans="2:13" x14ac:dyDescent="0.3">
      <c r="B252" s="7">
        <v>25.016438356164382</v>
      </c>
      <c r="C252" s="12">
        <v>42005</v>
      </c>
      <c r="D252" s="1">
        <v>365</v>
      </c>
      <c r="E252" s="20">
        <v>36.091969696969699</v>
      </c>
      <c r="F252" s="7">
        <v>0.360919696969697</v>
      </c>
      <c r="G252" s="6">
        <v>47.045447129028375</v>
      </c>
      <c r="H252" s="8">
        <v>0.183824591173195</v>
      </c>
      <c r="I252" s="8">
        <v>0.36858842078782211</v>
      </c>
      <c r="J252" s="7">
        <v>81.899663370790407</v>
      </c>
      <c r="K252" s="28">
        <v>1.8382459117319498</v>
      </c>
      <c r="L252" s="6">
        <v>8.6481100850538013</v>
      </c>
      <c r="M252" s="18">
        <v>1556.6598153096843</v>
      </c>
    </row>
    <row r="253" spans="2:13" x14ac:dyDescent="0.3">
      <c r="B253" s="7">
        <v>26.019178082191782</v>
      </c>
      <c r="C253" s="12">
        <v>42370</v>
      </c>
      <c r="D253" s="1">
        <v>366</v>
      </c>
      <c r="E253" s="20">
        <v>33.440555555555548</v>
      </c>
      <c r="F253" s="7">
        <v>0.33440555555555546</v>
      </c>
      <c r="G253" s="6">
        <v>48.903255771003685</v>
      </c>
      <c r="H253" s="8">
        <v>0.183824591173195</v>
      </c>
      <c r="I253" s="8">
        <v>0.34151091408913964</v>
      </c>
      <c r="J253" s="7">
        <v>81.558152456701265</v>
      </c>
      <c r="K253" s="28">
        <v>1.8382459117319498</v>
      </c>
      <c r="L253" s="6">
        <v>8.9896209991429412</v>
      </c>
      <c r="M253" s="18">
        <v>1618.1317798457294</v>
      </c>
    </row>
    <row r="254" spans="2:13" x14ac:dyDescent="0.3">
      <c r="B254" s="7">
        <v>27.019178082191782</v>
      </c>
      <c r="C254" s="12">
        <v>42736</v>
      </c>
      <c r="D254" s="1">
        <v>365</v>
      </c>
      <c r="E254" s="20">
        <v>36.278958333333328</v>
      </c>
      <c r="F254" s="7">
        <v>0.36278958333333328</v>
      </c>
      <c r="G254" s="6">
        <v>50.918753456188867</v>
      </c>
      <c r="H254" s="8">
        <v>0.183824591173195</v>
      </c>
      <c r="I254" s="8">
        <v>0.3704980379896875</v>
      </c>
      <c r="J254" s="7">
        <v>81.187654418711574</v>
      </c>
      <c r="K254" s="28">
        <v>1.8382459117319498</v>
      </c>
      <c r="L254" s="6">
        <v>9.3601190371326286</v>
      </c>
      <c r="M254" s="18">
        <v>1684.8214266838731</v>
      </c>
    </row>
    <row r="255" spans="2:13" x14ac:dyDescent="0.3">
      <c r="B255" s="7">
        <v>28.019178082191782</v>
      </c>
      <c r="C255" s="12">
        <v>43101</v>
      </c>
      <c r="D255" s="1">
        <v>365</v>
      </c>
      <c r="E255" s="20">
        <v>18.305530303030302</v>
      </c>
      <c r="F255" s="7">
        <v>0.18305530303030304</v>
      </c>
      <c r="G255" s="6">
        <v>51.935727361912775</v>
      </c>
      <c r="H255" s="8">
        <v>0.183824591173195</v>
      </c>
      <c r="I255" s="8">
        <v>0.18694481245350433</v>
      </c>
      <c r="J255" s="7">
        <v>81.00070960625807</v>
      </c>
      <c r="K255" s="28">
        <v>1.8382459117319498</v>
      </c>
      <c r="L255" s="6">
        <v>9.5470638495861326</v>
      </c>
      <c r="M255" s="18">
        <v>1718.471492925504</v>
      </c>
    </row>
    <row r="256" spans="2:13" x14ac:dyDescent="0.3">
      <c r="B256" s="7">
        <v>29.019178082191782</v>
      </c>
      <c r="C256" s="12">
        <v>43466</v>
      </c>
      <c r="D256" s="1">
        <v>365</v>
      </c>
      <c r="E256" s="20">
        <v>28.501249999999995</v>
      </c>
      <c r="F256" s="7">
        <v>0.28501249999999995</v>
      </c>
      <c r="G256" s="6">
        <v>53.519130139690553</v>
      </c>
      <c r="H256" s="8">
        <v>0.183824591173195</v>
      </c>
      <c r="I256" s="8">
        <v>0.29106836828750127</v>
      </c>
      <c r="J256" s="7">
        <v>80.709641237970573</v>
      </c>
      <c r="K256" s="28">
        <v>1.8382459117319498</v>
      </c>
      <c r="L256" s="6">
        <v>9.8381322178736337</v>
      </c>
      <c r="M256" s="18">
        <v>1770.8637992172542</v>
      </c>
    </row>
    <row r="257" spans="1:13" x14ac:dyDescent="0.3">
      <c r="B257" s="7">
        <v>30</v>
      </c>
      <c r="C257" s="12">
        <v>43831</v>
      </c>
      <c r="D257" s="1">
        <v>366</v>
      </c>
      <c r="E257" s="20">
        <v>14.165833333333332</v>
      </c>
      <c r="F257" s="7">
        <v>0.1416583333333333</v>
      </c>
      <c r="G257" s="6">
        <v>54.306120880431294</v>
      </c>
      <c r="H257" s="8">
        <v>0.183824591173195</v>
      </c>
      <c r="I257" s="8">
        <v>0.14466825117375653</v>
      </c>
      <c r="J257" s="7">
        <v>80.564972986796818</v>
      </c>
      <c r="K257" s="28">
        <v>1.8382459117319498</v>
      </c>
      <c r="L257" s="6">
        <v>9.9828004690473904</v>
      </c>
      <c r="M257" s="18">
        <v>1796.9040844285303</v>
      </c>
    </row>
    <row r="259" spans="1:13" x14ac:dyDescent="0.3">
      <c r="C259" s="13" t="s">
        <v>103</v>
      </c>
      <c r="F259" s="7">
        <v>0.32583672528258778</v>
      </c>
      <c r="H259" s="8">
        <v>0.18382459117319502</v>
      </c>
      <c r="I259" s="8">
        <v>0.33276001563491303</v>
      </c>
      <c r="K259" s="28">
        <v>1.8382459117319498</v>
      </c>
    </row>
    <row r="262" spans="1:13" ht="14.4" x14ac:dyDescent="0.3">
      <c r="A262" s="3" t="s">
        <v>107</v>
      </c>
      <c r="C262" s="4" t="s">
        <v>76</v>
      </c>
    </row>
    <row r="263" spans="1:13" x14ac:dyDescent="0.3">
      <c r="C263" s="4" t="s">
        <v>53</v>
      </c>
      <c r="G263" s="6">
        <v>1</v>
      </c>
      <c r="H263" s="9" t="s">
        <v>77</v>
      </c>
    </row>
    <row r="264" spans="1:13" x14ac:dyDescent="0.3">
      <c r="C264" s="4" t="s">
        <v>78</v>
      </c>
      <c r="G264" s="7">
        <v>16.3528710331999</v>
      </c>
      <c r="H264" s="9" t="s">
        <v>79</v>
      </c>
    </row>
    <row r="265" spans="1:13" x14ac:dyDescent="0.3">
      <c r="C265" s="4" t="s">
        <v>80</v>
      </c>
      <c r="G265" s="22">
        <v>6.0000000000000001E-3</v>
      </c>
      <c r="H265" s="9" t="s">
        <v>79</v>
      </c>
      <c r="J265" s="22">
        <v>1.5666666666666667E-3</v>
      </c>
      <c r="K265" s="9" t="s">
        <v>81</v>
      </c>
    </row>
    <row r="266" spans="1:13" x14ac:dyDescent="0.3">
      <c r="C266" s="4" t="s">
        <v>120</v>
      </c>
      <c r="G266" s="22">
        <v>4.7846073924790204E-3</v>
      </c>
      <c r="H266" s="9" t="s">
        <v>79</v>
      </c>
    </row>
    <row r="267" spans="1:13" x14ac:dyDescent="0.3">
      <c r="C267" s="4" t="s">
        <v>131</v>
      </c>
      <c r="G267" s="19">
        <v>1.6352871033199899E-2</v>
      </c>
      <c r="H267" s="9" t="s">
        <v>79</v>
      </c>
    </row>
    <row r="268" spans="1:13" x14ac:dyDescent="0.3">
      <c r="C268" s="4" t="s">
        <v>84</v>
      </c>
      <c r="G268" s="6">
        <v>1.3547718130694999</v>
      </c>
      <c r="H268" s="9" t="s">
        <v>81</v>
      </c>
      <c r="J268" s="20">
        <v>243.85892635250997</v>
      </c>
      <c r="K268" s="9" t="s">
        <v>85</v>
      </c>
    </row>
    <row r="269" spans="1:13" x14ac:dyDescent="0.3">
      <c r="C269" s="4" t="s">
        <v>86</v>
      </c>
      <c r="G269" s="6">
        <v>34.449404504587243</v>
      </c>
      <c r="H269" s="9" t="s">
        <v>87</v>
      </c>
    </row>
    <row r="271" spans="1:13" ht="55.2" x14ac:dyDescent="0.3">
      <c r="B271" s="11" t="s">
        <v>27</v>
      </c>
      <c r="C271" s="11" t="s">
        <v>28</v>
      </c>
      <c r="D271" s="11" t="s">
        <v>88</v>
      </c>
      <c r="E271" s="11" t="s">
        <v>89</v>
      </c>
      <c r="F271" s="11" t="s">
        <v>90</v>
      </c>
      <c r="G271" s="11" t="s">
        <v>91</v>
      </c>
      <c r="H271" s="11" t="s">
        <v>92</v>
      </c>
      <c r="I271" s="11" t="s">
        <v>93</v>
      </c>
      <c r="J271" s="11" t="s">
        <v>94</v>
      </c>
      <c r="K271" s="11" t="s">
        <v>95</v>
      </c>
      <c r="L271" s="11" t="s">
        <v>96</v>
      </c>
      <c r="M271" s="11" t="s">
        <v>97</v>
      </c>
    </row>
    <row r="272" spans="1:13" x14ac:dyDescent="0.3">
      <c r="B272" s="10" t="s">
        <v>36</v>
      </c>
      <c r="C272" s="10" t="s">
        <v>40</v>
      </c>
      <c r="D272" s="10" t="s">
        <v>40</v>
      </c>
      <c r="E272" s="10" t="s">
        <v>39</v>
      </c>
      <c r="F272" s="10" t="s">
        <v>98</v>
      </c>
      <c r="G272" s="10" t="s">
        <v>99</v>
      </c>
      <c r="H272" s="10" t="s">
        <v>100</v>
      </c>
      <c r="I272" s="10" t="s">
        <v>101</v>
      </c>
      <c r="J272" s="10" t="s">
        <v>101</v>
      </c>
      <c r="K272" s="10" t="s">
        <v>40</v>
      </c>
      <c r="L272" s="10" t="s">
        <v>101</v>
      </c>
      <c r="M272" s="10" t="s">
        <v>102</v>
      </c>
    </row>
    <row r="273" spans="2:13" x14ac:dyDescent="0.3">
      <c r="B273" s="7">
        <v>1</v>
      </c>
      <c r="C273" s="12">
        <v>33239</v>
      </c>
      <c r="D273" s="1">
        <v>365</v>
      </c>
      <c r="E273" s="20">
        <v>58.48555555555555</v>
      </c>
      <c r="F273" s="7">
        <v>0.58485555555555546</v>
      </c>
      <c r="G273" s="6">
        <v>3.2491975308641972</v>
      </c>
      <c r="H273" s="19">
        <v>1.6352871033199899E-2</v>
      </c>
      <c r="I273" s="19">
        <v>5.3133708183613765E-2</v>
      </c>
      <c r="J273" s="6">
        <v>1.301638104885886</v>
      </c>
      <c r="K273" s="28">
        <v>2.7254785055333164</v>
      </c>
      <c r="L273" s="19">
        <v>5.3133708183613765E-2</v>
      </c>
      <c r="M273" s="6">
        <v>9.5640674730504784</v>
      </c>
    </row>
    <row r="274" spans="2:13" x14ac:dyDescent="0.3">
      <c r="B274" s="7">
        <v>2.0027397260273974</v>
      </c>
      <c r="C274" s="12">
        <v>33604</v>
      </c>
      <c r="D274" s="1">
        <v>366</v>
      </c>
      <c r="E274" s="20">
        <v>34.081993265993269</v>
      </c>
      <c r="F274" s="7">
        <v>0.34081993265993271</v>
      </c>
      <c r="G274" s="6">
        <v>5.1426416011971563</v>
      </c>
      <c r="H274" s="19">
        <v>1.6352871033199899E-2</v>
      </c>
      <c r="I274" s="19">
        <v>3.0963246690731965E-2</v>
      </c>
      <c r="J274" s="6">
        <v>1.2706748581951541</v>
      </c>
      <c r="K274" s="28">
        <v>2.7254785055333164</v>
      </c>
      <c r="L274" s="19">
        <v>8.4096954874345736E-2</v>
      </c>
      <c r="M274" s="7">
        <v>15.137451877382233</v>
      </c>
    </row>
    <row r="275" spans="2:13" x14ac:dyDescent="0.3">
      <c r="B275" s="7">
        <v>3.0027397260273974</v>
      </c>
      <c r="C275" s="12">
        <v>33970</v>
      </c>
      <c r="D275" s="1">
        <v>365</v>
      </c>
      <c r="E275" s="20">
        <v>41.843172727272716</v>
      </c>
      <c r="F275" s="7">
        <v>0.41843172727272715</v>
      </c>
      <c r="G275" s="6">
        <v>7.4672623082678626</v>
      </c>
      <c r="H275" s="19">
        <v>1.6352871033199899E-2</v>
      </c>
      <c r="I275" s="19">
        <v>3.8014222623833221E-2</v>
      </c>
      <c r="J275" s="6">
        <v>1.232660635571321</v>
      </c>
      <c r="K275" s="28">
        <v>2.7254785055333164</v>
      </c>
      <c r="L275" s="8">
        <v>0.12211117749817896</v>
      </c>
      <c r="M275" s="7">
        <v>21.980011949672214</v>
      </c>
    </row>
    <row r="276" spans="2:13" x14ac:dyDescent="0.3">
      <c r="B276" s="7">
        <v>4.0027397260273974</v>
      </c>
      <c r="C276" s="12">
        <v>34335</v>
      </c>
      <c r="D276" s="1">
        <v>365</v>
      </c>
      <c r="E276" s="20">
        <v>38.299837662337659</v>
      </c>
      <c r="F276" s="7">
        <v>0.3829983766233766</v>
      </c>
      <c r="G276" s="6">
        <v>9.5950310672866213</v>
      </c>
      <c r="H276" s="19">
        <v>1.6352871033199899E-2</v>
      </c>
      <c r="I276" s="19">
        <v>3.4795128104705558E-2</v>
      </c>
      <c r="J276" s="6">
        <v>1.1978655074666154</v>
      </c>
      <c r="K276" s="28">
        <v>2.7254785055333164</v>
      </c>
      <c r="L276" s="8">
        <v>0.15690630560288452</v>
      </c>
      <c r="M276" s="7">
        <v>28.243135008519214</v>
      </c>
    </row>
    <row r="277" spans="2:13" x14ac:dyDescent="0.3">
      <c r="B277" s="7">
        <v>5.0027397260273974</v>
      </c>
      <c r="C277" s="12">
        <v>34700</v>
      </c>
      <c r="D277" s="1">
        <v>365</v>
      </c>
      <c r="E277" s="20">
        <v>39.319277777777771</v>
      </c>
      <c r="F277" s="7">
        <v>0.39319277777777767</v>
      </c>
      <c r="G277" s="6">
        <v>11.779435388274274</v>
      </c>
      <c r="H277" s="19">
        <v>1.6352871033199899E-2</v>
      </c>
      <c r="I277" s="19">
        <v>3.5721282145475694E-2</v>
      </c>
      <c r="J277" s="6">
        <v>1.1621442253211396</v>
      </c>
      <c r="K277" s="28">
        <v>2.7254785055333164</v>
      </c>
      <c r="L277" s="8">
        <v>0.1926275877483602</v>
      </c>
      <c r="M277" s="7">
        <v>34.672965794704837</v>
      </c>
    </row>
    <row r="278" spans="2:13" x14ac:dyDescent="0.3">
      <c r="B278" s="7">
        <v>6.0054794520547947</v>
      </c>
      <c r="C278" s="12">
        <v>35065</v>
      </c>
      <c r="D278" s="1">
        <v>366</v>
      </c>
      <c r="E278" s="20">
        <v>39.293030303030307</v>
      </c>
      <c r="F278" s="7">
        <v>0.39293030303030307</v>
      </c>
      <c r="G278" s="6">
        <v>13.962381516220402</v>
      </c>
      <c r="H278" s="19">
        <v>1.6352871033199899E-2</v>
      </c>
      <c r="I278" s="19">
        <v>3.5697436502726124E-2</v>
      </c>
      <c r="J278" s="6">
        <v>1.1264467888184135</v>
      </c>
      <c r="K278" s="28">
        <v>2.7254785055333164</v>
      </c>
      <c r="L278" s="8">
        <v>0.22832502425108631</v>
      </c>
      <c r="M278" s="7">
        <v>41.098504365195538</v>
      </c>
    </row>
    <row r="279" spans="2:13" x14ac:dyDescent="0.3">
      <c r="B279" s="7">
        <v>7.0054794520547947</v>
      </c>
      <c r="C279" s="12">
        <v>35431</v>
      </c>
      <c r="D279" s="1">
        <v>365</v>
      </c>
      <c r="E279" s="20">
        <v>56.534924242424246</v>
      </c>
      <c r="F279" s="7">
        <v>0.56534924242424245</v>
      </c>
      <c r="G279" s="6">
        <v>17.103210640799528</v>
      </c>
      <c r="H279" s="19">
        <v>1.6352871033199899E-2</v>
      </c>
      <c r="I279" s="19">
        <v>5.1361573611560567E-2</v>
      </c>
      <c r="J279" s="6">
        <v>1.0750852152068531</v>
      </c>
      <c r="K279" s="28">
        <v>2.7254785055333164</v>
      </c>
      <c r="L279" s="8">
        <v>0.27968659786264688</v>
      </c>
      <c r="M279" s="7">
        <v>50.343587615276441</v>
      </c>
    </row>
    <row r="280" spans="2:13" x14ac:dyDescent="0.3">
      <c r="B280" s="7">
        <v>8.0054794520547947</v>
      </c>
      <c r="C280" s="12">
        <v>35796</v>
      </c>
      <c r="D280" s="1">
        <v>365</v>
      </c>
      <c r="E280" s="20">
        <v>36.81159090909091</v>
      </c>
      <c r="F280" s="7">
        <v>0.36811590909090908</v>
      </c>
      <c r="G280" s="6">
        <v>19.148299024637911</v>
      </c>
      <c r="H280" s="19">
        <v>1.6352871033199899E-2</v>
      </c>
      <c r="I280" s="19">
        <v>3.3443066592404307E-2</v>
      </c>
      <c r="J280" s="6">
        <v>1.0416421486144487</v>
      </c>
      <c r="K280" s="28">
        <v>2.7254785055333164</v>
      </c>
      <c r="L280" s="8">
        <v>0.31312966445505119</v>
      </c>
      <c r="M280" s="7">
        <v>56.363339601909217</v>
      </c>
    </row>
    <row r="281" spans="2:13" x14ac:dyDescent="0.3">
      <c r="B281" s="7">
        <v>9.0054794520547947</v>
      </c>
      <c r="C281" s="12">
        <v>36161</v>
      </c>
      <c r="D281" s="1">
        <v>365</v>
      </c>
      <c r="E281" s="20">
        <v>35.012479166666658</v>
      </c>
      <c r="F281" s="7">
        <v>0.35012479166666655</v>
      </c>
      <c r="G281" s="6">
        <v>21.093436756119392</v>
      </c>
      <c r="H281" s="19">
        <v>1.6352871033199899E-2</v>
      </c>
      <c r="I281" s="19">
        <v>3.1808586464727673E-2</v>
      </c>
      <c r="J281" s="6">
        <v>1.009833562149721</v>
      </c>
      <c r="K281" s="28">
        <v>2.7254785055333164</v>
      </c>
      <c r="L281" s="8">
        <v>0.34493825091977887</v>
      </c>
      <c r="M281" s="7">
        <v>62.088885165560193</v>
      </c>
    </row>
    <row r="282" spans="2:13" x14ac:dyDescent="0.3">
      <c r="B282" s="7">
        <v>10.008219178082191</v>
      </c>
      <c r="C282" s="12">
        <v>36526</v>
      </c>
      <c r="D282" s="1">
        <v>366</v>
      </c>
      <c r="E282" s="20">
        <v>32.784861111111105</v>
      </c>
      <c r="F282" s="7">
        <v>0.32784861111111102</v>
      </c>
      <c r="G282" s="6">
        <v>22.914817928958897</v>
      </c>
      <c r="H282" s="19">
        <v>1.6352871033199899E-2</v>
      </c>
      <c r="I282" s="19">
        <v>2.9784811421742812E-2</v>
      </c>
      <c r="J282" s="8">
        <v>0.98004875072797815</v>
      </c>
      <c r="K282" s="28">
        <v>2.7254785055333164</v>
      </c>
      <c r="L282" s="8">
        <v>0.3747230623415217</v>
      </c>
      <c r="M282" s="7">
        <v>67.450151221473902</v>
      </c>
    </row>
    <row r="283" spans="2:13" x14ac:dyDescent="0.3">
      <c r="B283" s="7">
        <v>11.008219178082191</v>
      </c>
      <c r="C283" s="12">
        <v>36892</v>
      </c>
      <c r="D283" s="1">
        <v>365</v>
      </c>
      <c r="E283" s="20">
        <v>33.904984848484844</v>
      </c>
      <c r="F283" s="7">
        <v>0.33904984848484843</v>
      </c>
      <c r="G283" s="6">
        <v>24.798428198319165</v>
      </c>
      <c r="H283" s="19">
        <v>1.6352871033199899E-2</v>
      </c>
      <c r="I283" s="19">
        <v>3.0802435811659406E-2</v>
      </c>
      <c r="J283" s="8">
        <v>0.94924631491631872</v>
      </c>
      <c r="K283" s="28">
        <v>2.7254785055333164</v>
      </c>
      <c r="L283" s="8">
        <v>0.40552549815318112</v>
      </c>
      <c r="M283" s="7">
        <v>72.994589667572598</v>
      </c>
    </row>
    <row r="284" spans="2:13" x14ac:dyDescent="0.3">
      <c r="B284" s="7">
        <v>12.008219178082191</v>
      </c>
      <c r="C284" s="12">
        <v>37257</v>
      </c>
      <c r="D284" s="1">
        <v>365</v>
      </c>
      <c r="E284" s="20">
        <v>9.2631481481481472</v>
      </c>
      <c r="F284" s="7">
        <v>9.2631481481481467E-2</v>
      </c>
      <c r="G284" s="6">
        <v>25.313047539882952</v>
      </c>
      <c r="H284" s="19">
        <v>1.6352871033199899E-2</v>
      </c>
      <c r="I284" s="22">
        <v>8.4155037237828405E-3</v>
      </c>
      <c r="J284" s="8">
        <v>0.94083081119253587</v>
      </c>
      <c r="K284" s="28">
        <v>2.7254785055333164</v>
      </c>
      <c r="L284" s="8">
        <v>0.41394100187696398</v>
      </c>
      <c r="M284" s="7">
        <v>74.509380337853514</v>
      </c>
    </row>
    <row r="285" spans="2:13" x14ac:dyDescent="0.3">
      <c r="B285" s="7">
        <v>13.008219178082191</v>
      </c>
      <c r="C285" s="12">
        <v>37622</v>
      </c>
      <c r="D285" s="1">
        <v>365</v>
      </c>
      <c r="E285" s="20">
        <v>35.412797619047616</v>
      </c>
      <c r="F285" s="7">
        <v>0.35412797619047615</v>
      </c>
      <c r="G285" s="6">
        <v>27.280425185385596</v>
      </c>
      <c r="H285" s="19">
        <v>1.6352871033199899E-2</v>
      </c>
      <c r="I285" s="19">
        <v>3.2172272910505229E-2</v>
      </c>
      <c r="J285" s="8">
        <v>0.90865853828203069</v>
      </c>
      <c r="K285" s="28">
        <v>2.7254785055333164</v>
      </c>
      <c r="L285" s="8">
        <v>0.44611327478746921</v>
      </c>
      <c r="M285" s="7">
        <v>80.300389461744459</v>
      </c>
    </row>
    <row r="286" spans="2:13" x14ac:dyDescent="0.3">
      <c r="B286" s="7">
        <v>14.010958904109589</v>
      </c>
      <c r="C286" s="12">
        <v>37987</v>
      </c>
      <c r="D286" s="1">
        <v>366</v>
      </c>
      <c r="E286" s="20">
        <v>34.409151515151514</v>
      </c>
      <c r="F286" s="7">
        <v>0.34409151515151515</v>
      </c>
      <c r="G286" s="6">
        <v>29.192044714005124</v>
      </c>
      <c r="H286" s="19">
        <v>1.6352871033199899E-2</v>
      </c>
      <c r="I286" s="19">
        <v>3.1260467616061535E-2</v>
      </c>
      <c r="J286" s="8">
        <v>0.8773980706659692</v>
      </c>
      <c r="K286" s="28">
        <v>2.7254785055333164</v>
      </c>
      <c r="L286" s="8">
        <v>0.47737374240353075</v>
      </c>
      <c r="M286" s="7">
        <v>85.927273632635533</v>
      </c>
    </row>
    <row r="287" spans="2:13" x14ac:dyDescent="0.3">
      <c r="B287" s="7">
        <v>15.010958904109589</v>
      </c>
      <c r="C287" s="12">
        <v>38353</v>
      </c>
      <c r="D287" s="1">
        <v>365</v>
      </c>
      <c r="E287" s="20">
        <v>30.835000000000001</v>
      </c>
      <c r="F287" s="7">
        <v>0.30835000000000001</v>
      </c>
      <c r="G287" s="6">
        <v>30.90510026956068</v>
      </c>
      <c r="H287" s="19">
        <v>1.6352871033199899E-2</v>
      </c>
      <c r="I287" s="19">
        <v>2.8013376572706607E-2</v>
      </c>
      <c r="J287" s="8">
        <v>0.84938469409326256</v>
      </c>
      <c r="K287" s="28">
        <v>2.7254785055333164</v>
      </c>
      <c r="L287" s="8">
        <v>0.50538711897623734</v>
      </c>
      <c r="M287" s="7">
        <v>90.969681415722718</v>
      </c>
    </row>
    <row r="288" spans="2:13" x14ac:dyDescent="0.3">
      <c r="B288" s="7">
        <v>16.010958904109589</v>
      </c>
      <c r="C288" s="12">
        <v>38718</v>
      </c>
      <c r="D288" s="1">
        <v>365</v>
      </c>
      <c r="E288" s="20">
        <v>36.069321428571428</v>
      </c>
      <c r="F288" s="7">
        <v>0.36069321428571427</v>
      </c>
      <c r="G288" s="6">
        <v>32.908951460036874</v>
      </c>
      <c r="H288" s="19">
        <v>1.6352871033199899E-2</v>
      </c>
      <c r="I288" s="19">
        <v>3.2768720087581228E-2</v>
      </c>
      <c r="J288" s="8">
        <v>0.81661597400568131</v>
      </c>
      <c r="K288" s="28">
        <v>2.7254785055333164</v>
      </c>
      <c r="L288" s="8">
        <v>0.53815583906381859</v>
      </c>
      <c r="M288" s="7">
        <v>96.86805103148734</v>
      </c>
    </row>
    <row r="289" spans="2:13" x14ac:dyDescent="0.3">
      <c r="B289" s="7">
        <v>17.010958904109589</v>
      </c>
      <c r="C289" s="12">
        <v>39083</v>
      </c>
      <c r="D289" s="1">
        <v>365</v>
      </c>
      <c r="E289" s="20">
        <v>29.101290043290042</v>
      </c>
      <c r="F289" s="7">
        <v>0.29101290043290046</v>
      </c>
      <c r="G289" s="6">
        <v>34.525689795775207</v>
      </c>
      <c r="H289" s="19">
        <v>1.6352871033199899E-2</v>
      </c>
      <c r="I289" s="19">
        <v>2.6438313498759244E-2</v>
      </c>
      <c r="J289" s="8">
        <v>0.79017766050692206</v>
      </c>
      <c r="K289" s="28">
        <v>2.7254785055333164</v>
      </c>
      <c r="L289" s="8">
        <v>0.56459415256257783</v>
      </c>
      <c r="M289" s="20">
        <v>101.62694746126401</v>
      </c>
    </row>
    <row r="290" spans="2:13" x14ac:dyDescent="0.3">
      <c r="B290" s="7">
        <v>18.013698630136986</v>
      </c>
      <c r="C290" s="12">
        <v>39448</v>
      </c>
      <c r="D290" s="1">
        <v>366</v>
      </c>
      <c r="E290" s="20">
        <v>24.245986111111115</v>
      </c>
      <c r="F290" s="7">
        <v>0.24245986111111115</v>
      </c>
      <c r="G290" s="6">
        <v>35.87268902417027</v>
      </c>
      <c r="H290" s="19">
        <v>1.6352871033199899E-2</v>
      </c>
      <c r="I290" s="19">
        <v>2.2027304663764222E-2</v>
      </c>
      <c r="J290" s="8">
        <v>0.76815035584315783</v>
      </c>
      <c r="K290" s="28">
        <v>2.7254785055333164</v>
      </c>
      <c r="L290" s="8">
        <v>0.58662145722634207</v>
      </c>
      <c r="M290" s="20">
        <v>105.59186230074157</v>
      </c>
    </row>
    <row r="291" spans="2:13" x14ac:dyDescent="0.3">
      <c r="B291" s="7">
        <v>19.013698630136986</v>
      </c>
      <c r="C291" s="12">
        <v>39814</v>
      </c>
      <c r="D291" s="1">
        <v>365</v>
      </c>
      <c r="E291" s="20">
        <v>37.444533333333339</v>
      </c>
      <c r="F291" s="7">
        <v>0.37444533333333341</v>
      </c>
      <c r="G291" s="6">
        <v>37.952940876022126</v>
      </c>
      <c r="H291" s="19">
        <v>1.6352871033199899E-2</v>
      </c>
      <c r="I291" s="19">
        <v>3.4018090249908602E-2</v>
      </c>
      <c r="J291" s="8">
        <v>0.73413226559324918</v>
      </c>
      <c r="K291" s="28">
        <v>2.7254785055333164</v>
      </c>
      <c r="L291" s="8">
        <v>0.62063954747625072</v>
      </c>
      <c r="M291" s="20">
        <v>111.71511854572513</v>
      </c>
    </row>
    <row r="292" spans="2:13" x14ac:dyDescent="0.3">
      <c r="B292" s="7">
        <v>20.013698630136986</v>
      </c>
      <c r="C292" s="12">
        <v>40179</v>
      </c>
      <c r="D292" s="1">
        <v>365</v>
      </c>
      <c r="E292" s="20">
        <v>33.194666666666663</v>
      </c>
      <c r="F292" s="7">
        <v>0.33194666666666661</v>
      </c>
      <c r="G292" s="6">
        <v>39.797089024170276</v>
      </c>
      <c r="H292" s="19">
        <v>1.6352871033199899E-2</v>
      </c>
      <c r="I292" s="19">
        <v>3.0157116832781085E-2</v>
      </c>
      <c r="J292" s="8">
        <v>0.70397514876046807</v>
      </c>
      <c r="K292" s="28">
        <v>2.7254785055333164</v>
      </c>
      <c r="L292" s="8">
        <v>0.65079666430903182</v>
      </c>
      <c r="M292" s="20">
        <v>117.14339957562572</v>
      </c>
    </row>
    <row r="293" spans="2:13" x14ac:dyDescent="0.3">
      <c r="B293" s="7">
        <v>21.013698630136986</v>
      </c>
      <c r="C293" s="12">
        <v>40544</v>
      </c>
      <c r="D293" s="1">
        <v>365</v>
      </c>
      <c r="E293" s="20">
        <v>27.210638888888891</v>
      </c>
      <c r="F293" s="7">
        <v>0.27210638888888888</v>
      </c>
      <c r="G293" s="6">
        <v>41.308791184664102</v>
      </c>
      <c r="H293" s="19">
        <v>1.6352871033199899E-2</v>
      </c>
      <c r="I293" s="19">
        <v>2.4720670471165211E-2</v>
      </c>
      <c r="J293" s="8">
        <v>0.67925447828930285</v>
      </c>
      <c r="K293" s="28">
        <v>2.7254785055333164</v>
      </c>
      <c r="L293" s="8">
        <v>0.67551733478019704</v>
      </c>
      <c r="M293" s="20">
        <v>121.59312026043547</v>
      </c>
    </row>
    <row r="294" spans="2:13" x14ac:dyDescent="0.3">
      <c r="B294" s="7">
        <v>22.016438356164382</v>
      </c>
      <c r="C294" s="12">
        <v>40909</v>
      </c>
      <c r="D294" s="1">
        <v>366</v>
      </c>
      <c r="E294" s="20">
        <v>11.702698412698414</v>
      </c>
      <c r="F294" s="7">
        <v>0.11702698412698413</v>
      </c>
      <c r="G294" s="6">
        <v>41.958941096480679</v>
      </c>
      <c r="H294" s="19">
        <v>1.6352871033199899E-2</v>
      </c>
      <c r="I294" s="19">
        <v>1.0631817660182796E-2</v>
      </c>
      <c r="J294" s="8">
        <v>0.66862266062912001</v>
      </c>
      <c r="K294" s="28">
        <v>2.7254785055333164</v>
      </c>
      <c r="L294" s="8">
        <v>0.68614915244037988</v>
      </c>
      <c r="M294" s="20">
        <v>123.50684743926838</v>
      </c>
    </row>
    <row r="295" spans="2:13" x14ac:dyDescent="0.3">
      <c r="B295" s="7">
        <v>23.016438356164382</v>
      </c>
      <c r="C295" s="12">
        <v>41275</v>
      </c>
      <c r="D295" s="1">
        <v>365</v>
      </c>
      <c r="E295" s="20">
        <v>28.968819444444442</v>
      </c>
      <c r="F295" s="7">
        <v>0.28968819444444444</v>
      </c>
      <c r="G295" s="6">
        <v>43.56831995450537</v>
      </c>
      <c r="H295" s="19">
        <v>1.6352871033199899E-2</v>
      </c>
      <c r="I295" s="19">
        <v>2.6317964908836308E-2</v>
      </c>
      <c r="J295" s="8">
        <v>0.6423046957202837</v>
      </c>
      <c r="K295" s="28">
        <v>2.7254785055333164</v>
      </c>
      <c r="L295" s="8">
        <v>0.71246711734921619</v>
      </c>
      <c r="M295" s="20">
        <v>128.24408112285892</v>
      </c>
    </row>
    <row r="296" spans="2:13" x14ac:dyDescent="0.3">
      <c r="B296" s="7">
        <v>24.016438356164382</v>
      </c>
      <c r="C296" s="12">
        <v>41640</v>
      </c>
      <c r="D296" s="1">
        <v>365</v>
      </c>
      <c r="E296" s="20">
        <v>26.496319444444438</v>
      </c>
      <c r="F296" s="7">
        <v>0.26496319444444444</v>
      </c>
      <c r="G296" s="6">
        <v>45.040337701418949</v>
      </c>
      <c r="H296" s="19">
        <v>1.6352871033199899E-2</v>
      </c>
      <c r="I296" s="19">
        <v>2.4071716373859263E-2</v>
      </c>
      <c r="J296" s="8">
        <v>0.6182329793464244</v>
      </c>
      <c r="K296" s="28">
        <v>2.7254785055333164</v>
      </c>
      <c r="L296" s="8">
        <v>0.73653883372307549</v>
      </c>
      <c r="M296" s="20">
        <v>132.57699007015358</v>
      </c>
    </row>
    <row r="297" spans="2:13" x14ac:dyDescent="0.3">
      <c r="B297" s="7">
        <v>25.016438356164382</v>
      </c>
      <c r="C297" s="12">
        <v>42005</v>
      </c>
      <c r="D297" s="1">
        <v>365</v>
      </c>
      <c r="E297" s="20">
        <v>36.091969696969699</v>
      </c>
      <c r="F297" s="7">
        <v>0.360919696969697</v>
      </c>
      <c r="G297" s="6">
        <v>47.045447129028375</v>
      </c>
      <c r="H297" s="19">
        <v>1.6352871033199899E-2</v>
      </c>
      <c r="I297" s="19">
        <v>3.2789295877150244E-2</v>
      </c>
      <c r="J297" s="8">
        <v>0.58544368346927411</v>
      </c>
      <c r="K297" s="28">
        <v>2.7254785055333164</v>
      </c>
      <c r="L297" s="8">
        <v>0.76932812960022579</v>
      </c>
      <c r="M297" s="20">
        <v>138.47906332804064</v>
      </c>
    </row>
    <row r="298" spans="2:13" x14ac:dyDescent="0.3">
      <c r="B298" s="7">
        <v>26.019178082191782</v>
      </c>
      <c r="C298" s="12">
        <v>42370</v>
      </c>
      <c r="D298" s="1">
        <v>366</v>
      </c>
      <c r="E298" s="20">
        <v>33.440555555555548</v>
      </c>
      <c r="F298" s="7">
        <v>0.33440555555555546</v>
      </c>
      <c r="G298" s="6">
        <v>48.903255771003685</v>
      </c>
      <c r="H298" s="19">
        <v>1.6352871033199899E-2</v>
      </c>
      <c r="I298" s="19">
        <v>3.0380505126586459E-2</v>
      </c>
      <c r="J298" s="8">
        <v>0.5550631783426877</v>
      </c>
      <c r="K298" s="28">
        <v>2.7254785055333164</v>
      </c>
      <c r="L298" s="8">
        <v>0.7997086347268122</v>
      </c>
      <c r="M298" s="20">
        <v>143.94755425082619</v>
      </c>
    </row>
    <row r="299" spans="2:13" x14ac:dyDescent="0.3">
      <c r="B299" s="7">
        <v>27.019178082191782</v>
      </c>
      <c r="C299" s="12">
        <v>42736</v>
      </c>
      <c r="D299" s="1">
        <v>365</v>
      </c>
      <c r="E299" s="20">
        <v>36.278958333333328</v>
      </c>
      <c r="F299" s="7">
        <v>0.36278958333333328</v>
      </c>
      <c r="G299" s="6">
        <v>50.918753456188867</v>
      </c>
      <c r="H299" s="19">
        <v>1.6352871033199899E-2</v>
      </c>
      <c r="I299" s="19">
        <v>3.2959173713546258E-2</v>
      </c>
      <c r="J299" s="8">
        <v>0.52210400462914142</v>
      </c>
      <c r="K299" s="28">
        <v>2.7254785055333164</v>
      </c>
      <c r="L299" s="8">
        <v>0.83266780844035848</v>
      </c>
      <c r="M299" s="20">
        <v>149.88020551926454</v>
      </c>
    </row>
    <row r="300" spans="2:13" x14ac:dyDescent="0.3">
      <c r="B300" s="7">
        <v>28.019178082191782</v>
      </c>
      <c r="C300" s="12">
        <v>43101</v>
      </c>
      <c r="D300" s="1">
        <v>365</v>
      </c>
      <c r="E300" s="20">
        <v>18.305530303030302</v>
      </c>
      <c r="F300" s="7">
        <v>0.18305530303030304</v>
      </c>
      <c r="G300" s="6">
        <v>51.935727361912775</v>
      </c>
      <c r="H300" s="19">
        <v>1.6352871033199899E-2</v>
      </c>
      <c r="I300" s="19">
        <v>1.6630443124432626E-2</v>
      </c>
      <c r="J300" s="8">
        <v>0.50547356150470879</v>
      </c>
      <c r="K300" s="28">
        <v>2.7254785055333164</v>
      </c>
      <c r="L300" s="8">
        <v>0.84929825156479111</v>
      </c>
      <c r="M300" s="20">
        <v>152.8736852816624</v>
      </c>
    </row>
    <row r="301" spans="2:13" x14ac:dyDescent="0.3">
      <c r="B301" s="7">
        <v>29.019178082191782</v>
      </c>
      <c r="C301" s="12">
        <v>43466</v>
      </c>
      <c r="D301" s="1">
        <v>365</v>
      </c>
      <c r="E301" s="20">
        <v>28.501249999999995</v>
      </c>
      <c r="F301" s="7">
        <v>0.28501249999999995</v>
      </c>
      <c r="G301" s="6">
        <v>53.519130139690553</v>
      </c>
      <c r="H301" s="19">
        <v>1.6352871033199899E-2</v>
      </c>
      <c r="I301" s="19">
        <v>2.5893181418610474E-2</v>
      </c>
      <c r="J301" s="8">
        <v>0.47958038008609832</v>
      </c>
      <c r="K301" s="28">
        <v>2.7254785055333164</v>
      </c>
      <c r="L301" s="8">
        <v>0.87519143298340163</v>
      </c>
      <c r="M301" s="20">
        <v>157.53445793701229</v>
      </c>
    </row>
    <row r="302" spans="2:13" x14ac:dyDescent="0.3">
      <c r="B302" s="7">
        <v>30</v>
      </c>
      <c r="C302" s="12">
        <v>43831</v>
      </c>
      <c r="D302" s="1">
        <v>366</v>
      </c>
      <c r="E302" s="20">
        <v>14.165833333333332</v>
      </c>
      <c r="F302" s="7">
        <v>0.1416583333333333</v>
      </c>
      <c r="G302" s="6">
        <v>54.306120880431294</v>
      </c>
      <c r="H302" s="19">
        <v>1.6352871033199899E-2</v>
      </c>
      <c r="I302" s="19">
        <v>1.2869558087655789E-2</v>
      </c>
      <c r="J302" s="8">
        <v>0.46671082199844255</v>
      </c>
      <c r="K302" s="28">
        <v>2.7254785055333164</v>
      </c>
      <c r="L302" s="8">
        <v>0.8880609910710574</v>
      </c>
      <c r="M302" s="20">
        <v>159.85097839279032</v>
      </c>
    </row>
    <row r="304" spans="2:13" x14ac:dyDescent="0.3">
      <c r="C304" s="13" t="s">
        <v>103</v>
      </c>
      <c r="F304" s="7">
        <v>0.32583672528258778</v>
      </c>
      <c r="H304" s="19">
        <v>1.6352871033199892E-2</v>
      </c>
      <c r="I304" s="19">
        <v>2.9602033035701913E-2</v>
      </c>
      <c r="K304" s="28">
        <v>2.7254785055333164</v>
      </c>
    </row>
    <row r="307" spans="1:13" ht="14.4" x14ac:dyDescent="0.3">
      <c r="A307" s="3" t="s">
        <v>108</v>
      </c>
      <c r="C307" s="4" t="s">
        <v>76</v>
      </c>
    </row>
    <row r="308" spans="1:13" x14ac:dyDescent="0.3">
      <c r="C308" s="4" t="s">
        <v>53</v>
      </c>
      <c r="G308" s="6">
        <v>1</v>
      </c>
      <c r="H308" s="9" t="s">
        <v>77</v>
      </c>
    </row>
    <row r="309" spans="1:13" x14ac:dyDescent="0.3">
      <c r="C309" s="4" t="s">
        <v>78</v>
      </c>
      <c r="G309" s="20">
        <v>508.55476605934001</v>
      </c>
      <c r="H309" s="9" t="s">
        <v>79</v>
      </c>
    </row>
    <row r="310" spans="1:13" x14ac:dyDescent="0.3">
      <c r="C310" s="4" t="s">
        <v>80</v>
      </c>
      <c r="G310" s="19">
        <v>0.05</v>
      </c>
      <c r="H310" s="9" t="s">
        <v>79</v>
      </c>
      <c r="J310" s="19">
        <v>1.3055555555555556E-2</v>
      </c>
      <c r="K310" s="9" t="s">
        <v>81</v>
      </c>
    </row>
    <row r="311" spans="1:13" x14ac:dyDescent="0.3">
      <c r="C311" s="4" t="s">
        <v>120</v>
      </c>
      <c r="G311" s="19">
        <v>1.36717084564819E-2</v>
      </c>
      <c r="H311" s="9" t="s">
        <v>79</v>
      </c>
    </row>
    <row r="312" spans="1:13" x14ac:dyDescent="0.3">
      <c r="C312" s="4" t="s">
        <v>131</v>
      </c>
      <c r="G312" s="8">
        <v>0.50855476605934002</v>
      </c>
      <c r="H312" s="9" t="s">
        <v>79</v>
      </c>
    </row>
    <row r="313" spans="1:13" x14ac:dyDescent="0.3">
      <c r="C313" s="4" t="s">
        <v>84</v>
      </c>
      <c r="G313" s="18">
        <v>6124.4000000000005</v>
      </c>
      <c r="H313" s="9" t="s">
        <v>81</v>
      </c>
      <c r="J313" s="18">
        <v>1102392</v>
      </c>
      <c r="K313" s="9" t="s">
        <v>85</v>
      </c>
    </row>
    <row r="314" spans="1:13" x14ac:dyDescent="0.3">
      <c r="C314" s="4" t="s">
        <v>86</v>
      </c>
      <c r="G314" s="6">
        <v>99.549055636471522</v>
      </c>
      <c r="H314" s="9" t="s">
        <v>87</v>
      </c>
    </row>
    <row r="316" spans="1:13" ht="55.2" x14ac:dyDescent="0.3">
      <c r="B316" s="11" t="s">
        <v>27</v>
      </c>
      <c r="C316" s="11" t="s">
        <v>28</v>
      </c>
      <c r="D316" s="11" t="s">
        <v>88</v>
      </c>
      <c r="E316" s="11" t="s">
        <v>89</v>
      </c>
      <c r="F316" s="11" t="s">
        <v>90</v>
      </c>
      <c r="G316" s="11" t="s">
        <v>91</v>
      </c>
      <c r="H316" s="11" t="s">
        <v>92</v>
      </c>
      <c r="I316" s="11" t="s">
        <v>93</v>
      </c>
      <c r="J316" s="11" t="s">
        <v>94</v>
      </c>
      <c r="K316" s="11" t="s">
        <v>95</v>
      </c>
      <c r="L316" s="11" t="s">
        <v>96</v>
      </c>
      <c r="M316" s="11" t="s">
        <v>97</v>
      </c>
    </row>
    <row r="317" spans="1:13" x14ac:dyDescent="0.3">
      <c r="B317" s="10" t="s">
        <v>36</v>
      </c>
      <c r="C317" s="10" t="s">
        <v>40</v>
      </c>
      <c r="D317" s="10" t="s">
        <v>40</v>
      </c>
      <c r="E317" s="10" t="s">
        <v>39</v>
      </c>
      <c r="F317" s="10" t="s">
        <v>98</v>
      </c>
      <c r="G317" s="10" t="s">
        <v>99</v>
      </c>
      <c r="H317" s="10" t="s">
        <v>100</v>
      </c>
      <c r="I317" s="10" t="s">
        <v>101</v>
      </c>
      <c r="J317" s="10" t="s">
        <v>101</v>
      </c>
      <c r="K317" s="10" t="s">
        <v>40</v>
      </c>
      <c r="L317" s="10" t="s">
        <v>101</v>
      </c>
      <c r="M317" s="10" t="s">
        <v>102</v>
      </c>
    </row>
    <row r="318" spans="1:13" x14ac:dyDescent="0.3">
      <c r="B318" s="7">
        <v>1</v>
      </c>
      <c r="C318" s="12">
        <v>33239</v>
      </c>
      <c r="D318" s="1">
        <v>365</v>
      </c>
      <c r="E318" s="20">
        <v>58.48555555555555</v>
      </c>
      <c r="F318" s="7">
        <v>0.58485555555555546</v>
      </c>
      <c r="G318" s="6">
        <v>3.2491975308641972</v>
      </c>
      <c r="H318" s="8">
        <v>0.50855476605934002</v>
      </c>
      <c r="I318" s="6">
        <v>1.6523948901892269</v>
      </c>
      <c r="J318" s="18">
        <v>6122.747605109811</v>
      </c>
      <c r="K318" s="30">
        <v>10.171095321186799</v>
      </c>
      <c r="L318" s="6">
        <v>1.6523948901892269</v>
      </c>
      <c r="M318" s="20">
        <v>297.43108023406086</v>
      </c>
    </row>
    <row r="319" spans="1:13" x14ac:dyDescent="0.3">
      <c r="B319" s="7">
        <v>2.0027397260273974</v>
      </c>
      <c r="C319" s="12">
        <v>33604</v>
      </c>
      <c r="D319" s="1">
        <v>366</v>
      </c>
      <c r="E319" s="20">
        <v>34.081993265993269</v>
      </c>
      <c r="F319" s="7">
        <v>0.34081993265993271</v>
      </c>
      <c r="G319" s="6">
        <v>5.1426416011971563</v>
      </c>
      <c r="H319" s="8">
        <v>0.50855476605934002</v>
      </c>
      <c r="I319" s="8">
        <v>0.96292000623462271</v>
      </c>
      <c r="J319" s="18">
        <v>6121.7846851035765</v>
      </c>
      <c r="K319" s="30">
        <v>10.171095321186799</v>
      </c>
      <c r="L319" s="6">
        <v>2.6153148964238495</v>
      </c>
      <c r="M319" s="20">
        <v>470.75668135629292</v>
      </c>
    </row>
    <row r="320" spans="1:13" x14ac:dyDescent="0.3">
      <c r="B320" s="7">
        <v>3.0027397260273974</v>
      </c>
      <c r="C320" s="12">
        <v>33970</v>
      </c>
      <c r="D320" s="1">
        <v>365</v>
      </c>
      <c r="E320" s="20">
        <v>41.843172727272716</v>
      </c>
      <c r="F320" s="7">
        <v>0.41843172727272715</v>
      </c>
      <c r="G320" s="6">
        <v>7.4672623082678626</v>
      </c>
      <c r="H320" s="8">
        <v>0.50855476605934002</v>
      </c>
      <c r="I320" s="6">
        <v>1.1821969398610406</v>
      </c>
      <c r="J320" s="18">
        <v>6120.6024881637159</v>
      </c>
      <c r="K320" s="30">
        <v>10.171095321186799</v>
      </c>
      <c r="L320" s="6">
        <v>3.7975118362848903</v>
      </c>
      <c r="M320" s="20">
        <v>683.55213053128023</v>
      </c>
    </row>
    <row r="321" spans="2:13" x14ac:dyDescent="0.3">
      <c r="B321" s="7">
        <v>4.0027397260273974</v>
      </c>
      <c r="C321" s="12">
        <v>34335</v>
      </c>
      <c r="D321" s="1">
        <v>365</v>
      </c>
      <c r="E321" s="20">
        <v>38.299837662337659</v>
      </c>
      <c r="F321" s="7">
        <v>0.3829983766233766</v>
      </c>
      <c r="G321" s="6">
        <v>9.5950310672866213</v>
      </c>
      <c r="H321" s="8">
        <v>0.50855476605934002</v>
      </c>
      <c r="I321" s="6">
        <v>1.0820869434711573</v>
      </c>
      <c r="J321" s="18">
        <v>6119.5204012202448</v>
      </c>
      <c r="K321" s="30">
        <v>10.171095321186799</v>
      </c>
      <c r="L321" s="6">
        <v>4.8795987797560478</v>
      </c>
      <c r="M321" s="20">
        <v>878.32778035608862</v>
      </c>
    </row>
    <row r="322" spans="2:13" x14ac:dyDescent="0.3">
      <c r="B322" s="7">
        <v>5.0027397260273974</v>
      </c>
      <c r="C322" s="12">
        <v>34700</v>
      </c>
      <c r="D322" s="1">
        <v>365</v>
      </c>
      <c r="E322" s="20">
        <v>39.319277777777771</v>
      </c>
      <c r="F322" s="7">
        <v>0.39319277777777767</v>
      </c>
      <c r="G322" s="6">
        <v>11.779435388274274</v>
      </c>
      <c r="H322" s="8">
        <v>0.50855476605934002</v>
      </c>
      <c r="I322" s="6">
        <v>1.1108892284388876</v>
      </c>
      <c r="J322" s="18">
        <v>6118.4095119918056</v>
      </c>
      <c r="K322" s="30">
        <v>10.171095321186799</v>
      </c>
      <c r="L322" s="6">
        <v>5.9904880081949354</v>
      </c>
      <c r="M322" s="18">
        <v>1078.2878414750883</v>
      </c>
    </row>
    <row r="323" spans="2:13" x14ac:dyDescent="0.3">
      <c r="B323" s="7">
        <v>6.0054794520547947</v>
      </c>
      <c r="C323" s="12">
        <v>35065</v>
      </c>
      <c r="D323" s="1">
        <v>366</v>
      </c>
      <c r="E323" s="20">
        <v>39.293030303030307</v>
      </c>
      <c r="F323" s="7">
        <v>0.39293030303030307</v>
      </c>
      <c r="G323" s="6">
        <v>13.962381516220402</v>
      </c>
      <c r="H323" s="8">
        <v>0.50855476605934002</v>
      </c>
      <c r="I323" s="6">
        <v>1.1101476574177853</v>
      </c>
      <c r="J323" s="18">
        <v>6117.299364334388</v>
      </c>
      <c r="K323" s="30">
        <v>10.171095321186799</v>
      </c>
      <c r="L323" s="6">
        <v>7.100635665612721</v>
      </c>
      <c r="M323" s="18">
        <v>1278.1144198102897</v>
      </c>
    </row>
    <row r="324" spans="2:13" x14ac:dyDescent="0.3">
      <c r="B324" s="7">
        <v>7.0054794520547947</v>
      </c>
      <c r="C324" s="12">
        <v>35431</v>
      </c>
      <c r="D324" s="1">
        <v>365</v>
      </c>
      <c r="E324" s="20">
        <v>56.534924242424246</v>
      </c>
      <c r="F324" s="7">
        <v>0.56534924242424245</v>
      </c>
      <c r="G324" s="6">
        <v>17.103210640799528</v>
      </c>
      <c r="H324" s="8">
        <v>0.50855476605934002</v>
      </c>
      <c r="I324" s="6">
        <v>1.5972836206826986</v>
      </c>
      <c r="J324" s="18">
        <v>6115.7020807137051</v>
      </c>
      <c r="K324" s="30">
        <v>10.171095321186799</v>
      </c>
      <c r="L324" s="6">
        <v>8.69791928629542</v>
      </c>
      <c r="M324" s="18">
        <v>1565.6254715331756</v>
      </c>
    </row>
    <row r="325" spans="2:13" x14ac:dyDescent="0.3">
      <c r="B325" s="7">
        <v>8.0054794520547947</v>
      </c>
      <c r="C325" s="12">
        <v>35796</v>
      </c>
      <c r="D325" s="1">
        <v>365</v>
      </c>
      <c r="E325" s="20">
        <v>36.81159090909091</v>
      </c>
      <c r="F325" s="7">
        <v>0.36811590909090908</v>
      </c>
      <c r="G325" s="6">
        <v>19.148299024637911</v>
      </c>
      <c r="H325" s="8">
        <v>0.50855476605934002</v>
      </c>
      <c r="I325" s="6">
        <v>1.0400394446136032</v>
      </c>
      <c r="J325" s="18">
        <v>6114.6620412690918</v>
      </c>
      <c r="K325" s="30">
        <v>10.171095321186799</v>
      </c>
      <c r="L325" s="6">
        <v>9.737958730909023</v>
      </c>
      <c r="M325" s="18">
        <v>1752.8325715636242</v>
      </c>
    </row>
    <row r="326" spans="2:13" x14ac:dyDescent="0.3">
      <c r="B326" s="7">
        <v>9.0054794520547947</v>
      </c>
      <c r="C326" s="12">
        <v>36161</v>
      </c>
      <c r="D326" s="1">
        <v>365</v>
      </c>
      <c r="E326" s="20">
        <v>35.012479166666658</v>
      </c>
      <c r="F326" s="7">
        <v>0.35012479166666655</v>
      </c>
      <c r="G326" s="6">
        <v>21.093436756119392</v>
      </c>
      <c r="H326" s="8">
        <v>0.50855476605934002</v>
      </c>
      <c r="I326" s="8">
        <v>0.9892090639867599</v>
      </c>
      <c r="J326" s="18">
        <v>6113.6728322051049</v>
      </c>
      <c r="K326" s="30">
        <v>10.171095321186799</v>
      </c>
      <c r="L326" s="7">
        <v>10.727167794895783</v>
      </c>
      <c r="M326" s="18">
        <v>1930.8902030812408</v>
      </c>
    </row>
    <row r="327" spans="2:13" x14ac:dyDescent="0.3">
      <c r="B327" s="7">
        <v>10.008219178082191</v>
      </c>
      <c r="C327" s="12">
        <v>36526</v>
      </c>
      <c r="D327" s="1">
        <v>366</v>
      </c>
      <c r="E327" s="20">
        <v>32.784861111111105</v>
      </c>
      <c r="F327" s="7">
        <v>0.32784861111111102</v>
      </c>
      <c r="G327" s="6">
        <v>22.914817928958897</v>
      </c>
      <c r="H327" s="8">
        <v>0.50855476605934002</v>
      </c>
      <c r="I327" s="8">
        <v>0.92627207625828123</v>
      </c>
      <c r="J327" s="18">
        <v>6112.7465601288468</v>
      </c>
      <c r="K327" s="30">
        <v>10.171095321186799</v>
      </c>
      <c r="L327" s="7">
        <v>11.653439871154063</v>
      </c>
      <c r="M327" s="18">
        <v>2097.6191768077315</v>
      </c>
    </row>
    <row r="328" spans="2:13" x14ac:dyDescent="0.3">
      <c r="B328" s="7">
        <v>11.008219178082191</v>
      </c>
      <c r="C328" s="12">
        <v>36892</v>
      </c>
      <c r="D328" s="1">
        <v>365</v>
      </c>
      <c r="E328" s="20">
        <v>33.904984848484844</v>
      </c>
      <c r="F328" s="7">
        <v>0.33904984848484843</v>
      </c>
      <c r="G328" s="6">
        <v>24.798428198319165</v>
      </c>
      <c r="H328" s="8">
        <v>0.50855476605934002</v>
      </c>
      <c r="I328" s="8">
        <v>0.95791897988148211</v>
      </c>
      <c r="J328" s="18">
        <v>6111.7886411489653</v>
      </c>
      <c r="K328" s="30">
        <v>10.171095321186799</v>
      </c>
      <c r="L328" s="7">
        <v>12.611358851035545</v>
      </c>
      <c r="M328" s="18">
        <v>2270.0445931863983</v>
      </c>
    </row>
    <row r="329" spans="2:13" x14ac:dyDescent="0.3">
      <c r="B329" s="7">
        <v>12.008219178082191</v>
      </c>
      <c r="C329" s="12">
        <v>37257</v>
      </c>
      <c r="D329" s="1">
        <v>365</v>
      </c>
      <c r="E329" s="20">
        <v>9.2631481481481472</v>
      </c>
      <c r="F329" s="7">
        <v>9.2631481481481467E-2</v>
      </c>
      <c r="G329" s="6">
        <v>25.313047539882952</v>
      </c>
      <c r="H329" s="8">
        <v>0.50855476605934002</v>
      </c>
      <c r="I329" s="8">
        <v>0.26171211885858275</v>
      </c>
      <c r="J329" s="18">
        <v>6111.5269290301067</v>
      </c>
      <c r="K329" s="30">
        <v>10.171095321186799</v>
      </c>
      <c r="L329" s="7">
        <v>12.873070969894128</v>
      </c>
      <c r="M329" s="18">
        <v>2317.1527745809431</v>
      </c>
    </row>
    <row r="330" spans="2:13" x14ac:dyDescent="0.3">
      <c r="B330" s="7">
        <v>13.008219178082191</v>
      </c>
      <c r="C330" s="12">
        <v>37622</v>
      </c>
      <c r="D330" s="1">
        <v>365</v>
      </c>
      <c r="E330" s="20">
        <v>35.412797619047616</v>
      </c>
      <c r="F330" s="7">
        <v>0.35412797619047615</v>
      </c>
      <c r="G330" s="6">
        <v>27.280425185385596</v>
      </c>
      <c r="H330" s="8">
        <v>0.50855476605934002</v>
      </c>
      <c r="I330" s="6">
        <v>1.0005192782589729</v>
      </c>
      <c r="J330" s="18">
        <v>6110.5264097518475</v>
      </c>
      <c r="K330" s="30">
        <v>10.171095321186799</v>
      </c>
      <c r="L330" s="7">
        <v>13.8735902481531</v>
      </c>
      <c r="M330" s="18">
        <v>2497.2462446675581</v>
      </c>
    </row>
    <row r="331" spans="2:13" x14ac:dyDescent="0.3">
      <c r="B331" s="7">
        <v>14.010958904109589</v>
      </c>
      <c r="C331" s="12">
        <v>37987</v>
      </c>
      <c r="D331" s="1">
        <v>366</v>
      </c>
      <c r="E331" s="20">
        <v>34.409151515151514</v>
      </c>
      <c r="F331" s="7">
        <v>0.34409151515151515</v>
      </c>
      <c r="G331" s="6">
        <v>29.192044714005124</v>
      </c>
      <c r="H331" s="8">
        <v>0.50855476605934002</v>
      </c>
      <c r="I331" s="8">
        <v>0.97216322217157014</v>
      </c>
      <c r="J331" s="18">
        <v>6109.5542465296758</v>
      </c>
      <c r="K331" s="30">
        <v>10.171095321186799</v>
      </c>
      <c r="L331" s="7">
        <v>14.84575347032467</v>
      </c>
      <c r="M331" s="18">
        <v>2672.2356246584404</v>
      </c>
    </row>
    <row r="332" spans="2:13" x14ac:dyDescent="0.3">
      <c r="B332" s="7">
        <v>15.010958904109589</v>
      </c>
      <c r="C332" s="12">
        <v>38353</v>
      </c>
      <c r="D332" s="1">
        <v>365</v>
      </c>
      <c r="E332" s="20">
        <v>30.835000000000001</v>
      </c>
      <c r="F332" s="7">
        <v>0.30835000000000001</v>
      </c>
      <c r="G332" s="6">
        <v>30.90510026956068</v>
      </c>
      <c r="H332" s="8">
        <v>0.50855476605934002</v>
      </c>
      <c r="I332" s="8">
        <v>0.87118256730220844</v>
      </c>
      <c r="J332" s="18">
        <v>6108.6830639623731</v>
      </c>
      <c r="K332" s="30">
        <v>10.171095321186799</v>
      </c>
      <c r="L332" s="7">
        <v>15.716936037626878</v>
      </c>
      <c r="M332" s="18">
        <v>2829.0484867728383</v>
      </c>
    </row>
    <row r="333" spans="2:13" x14ac:dyDescent="0.3">
      <c r="B333" s="7">
        <v>16.010958904109589</v>
      </c>
      <c r="C333" s="12">
        <v>38718</v>
      </c>
      <c r="D333" s="1">
        <v>365</v>
      </c>
      <c r="E333" s="20">
        <v>36.069321428571428</v>
      </c>
      <c r="F333" s="7">
        <v>0.36069321428571427</v>
      </c>
      <c r="G333" s="6">
        <v>32.908951460036874</v>
      </c>
      <c r="H333" s="8">
        <v>0.50855476605934002</v>
      </c>
      <c r="I333" s="6">
        <v>1.019068073390349</v>
      </c>
      <c r="J333" s="18">
        <v>6107.6639958889828</v>
      </c>
      <c r="K333" s="30">
        <v>10.171095321186799</v>
      </c>
      <c r="L333" s="7">
        <v>16.736004111017227</v>
      </c>
      <c r="M333" s="18">
        <v>3012.4807399831006</v>
      </c>
    </row>
    <row r="334" spans="2:13" x14ac:dyDescent="0.3">
      <c r="B334" s="7">
        <v>17.010958904109589</v>
      </c>
      <c r="C334" s="12">
        <v>39083</v>
      </c>
      <c r="D334" s="1">
        <v>365</v>
      </c>
      <c r="E334" s="20">
        <v>29.101290043290042</v>
      </c>
      <c r="F334" s="7">
        <v>0.29101290043290046</v>
      </c>
      <c r="G334" s="6">
        <v>34.525689795775207</v>
      </c>
      <c r="H334" s="8">
        <v>0.50855476605934002</v>
      </c>
      <c r="I334" s="8">
        <v>0.8221999861105761</v>
      </c>
      <c r="J334" s="18">
        <v>6106.841795902872</v>
      </c>
      <c r="K334" s="30">
        <v>10.171095321186799</v>
      </c>
      <c r="L334" s="7">
        <v>17.558204097127803</v>
      </c>
      <c r="M334" s="18">
        <v>3160.4767374830044</v>
      </c>
    </row>
    <row r="335" spans="2:13" x14ac:dyDescent="0.3">
      <c r="B335" s="7">
        <v>18.013698630136986</v>
      </c>
      <c r="C335" s="12">
        <v>39448</v>
      </c>
      <c r="D335" s="1">
        <v>366</v>
      </c>
      <c r="E335" s="20">
        <v>24.245986111111115</v>
      </c>
      <c r="F335" s="7">
        <v>0.24245986111111115</v>
      </c>
      <c r="G335" s="6">
        <v>35.87268902417027</v>
      </c>
      <c r="H335" s="8">
        <v>0.50855476605934002</v>
      </c>
      <c r="I335" s="8">
        <v>0.68502287747856216</v>
      </c>
      <c r="J335" s="18">
        <v>6106.1567730253937</v>
      </c>
      <c r="K335" s="30">
        <v>10.171095321186799</v>
      </c>
      <c r="L335" s="7">
        <v>18.243226974606365</v>
      </c>
      <c r="M335" s="18">
        <v>3283.780855429146</v>
      </c>
    </row>
    <row r="336" spans="2:13" x14ac:dyDescent="0.3">
      <c r="B336" s="7">
        <v>19.013698630136986</v>
      </c>
      <c r="C336" s="12">
        <v>39814</v>
      </c>
      <c r="D336" s="1">
        <v>365</v>
      </c>
      <c r="E336" s="20">
        <v>37.444533333333339</v>
      </c>
      <c r="F336" s="7">
        <v>0.37444533333333341</v>
      </c>
      <c r="G336" s="6">
        <v>37.952940876022126</v>
      </c>
      <c r="H336" s="8">
        <v>0.50855476605934002</v>
      </c>
      <c r="I336" s="6">
        <v>1.0579219938630275</v>
      </c>
      <c r="J336" s="18">
        <v>6105.098851031531</v>
      </c>
      <c r="K336" s="30">
        <v>10.171095321186799</v>
      </c>
      <c r="L336" s="7">
        <v>19.301148968469391</v>
      </c>
      <c r="M336" s="18">
        <v>3474.2068143244906</v>
      </c>
    </row>
    <row r="337" spans="1:13" x14ac:dyDescent="0.3">
      <c r="B337" s="7">
        <v>20.013698630136986</v>
      </c>
      <c r="C337" s="12">
        <v>40179</v>
      </c>
      <c r="D337" s="1">
        <v>365</v>
      </c>
      <c r="E337" s="20">
        <v>33.194666666666663</v>
      </c>
      <c r="F337" s="7">
        <v>0.33194666666666661</v>
      </c>
      <c r="G337" s="6">
        <v>39.797089024170276</v>
      </c>
      <c r="H337" s="8">
        <v>0.50855476605934002</v>
      </c>
      <c r="I337" s="8">
        <v>0.93785033006024643</v>
      </c>
      <c r="J337" s="18">
        <v>6104.1610007014706</v>
      </c>
      <c r="K337" s="30">
        <v>10.171095321186799</v>
      </c>
      <c r="L337" s="7">
        <v>20.238999298529638</v>
      </c>
      <c r="M337" s="18">
        <v>3643.0198737353348</v>
      </c>
    </row>
    <row r="338" spans="1:13" x14ac:dyDescent="0.3">
      <c r="B338" s="7">
        <v>21.013698630136986</v>
      </c>
      <c r="C338" s="12">
        <v>40544</v>
      </c>
      <c r="D338" s="1">
        <v>365</v>
      </c>
      <c r="E338" s="20">
        <v>27.210638888888891</v>
      </c>
      <c r="F338" s="7">
        <v>0.27210638888888888</v>
      </c>
      <c r="G338" s="6">
        <v>41.308791184664102</v>
      </c>
      <c r="H338" s="8">
        <v>0.50855476605934002</v>
      </c>
      <c r="I338" s="8">
        <v>0.76878333858133718</v>
      </c>
      <c r="J338" s="18">
        <v>6103.3922173628889</v>
      </c>
      <c r="K338" s="30">
        <v>10.171095321186799</v>
      </c>
      <c r="L338" s="7">
        <v>21.007782637110974</v>
      </c>
      <c r="M338" s="18">
        <v>3781.4008746799755</v>
      </c>
    </row>
    <row r="339" spans="1:13" x14ac:dyDescent="0.3">
      <c r="B339" s="7">
        <v>22.016438356164382</v>
      </c>
      <c r="C339" s="12">
        <v>40909</v>
      </c>
      <c r="D339" s="1">
        <v>366</v>
      </c>
      <c r="E339" s="20">
        <v>11.702698412698414</v>
      </c>
      <c r="F339" s="7">
        <v>0.11702698412698413</v>
      </c>
      <c r="G339" s="6">
        <v>41.958941096480679</v>
      </c>
      <c r="H339" s="8">
        <v>0.50855476605934002</v>
      </c>
      <c r="I339" s="8">
        <v>0.33063683630738067</v>
      </c>
      <c r="J339" s="18">
        <v>6103.0615805265816</v>
      </c>
      <c r="K339" s="30">
        <v>10.171095321186799</v>
      </c>
      <c r="L339" s="7">
        <v>21.338419473418355</v>
      </c>
      <c r="M339" s="18">
        <v>3840.9155052153037</v>
      </c>
    </row>
    <row r="340" spans="1:13" x14ac:dyDescent="0.3">
      <c r="B340" s="7">
        <v>23.016438356164382</v>
      </c>
      <c r="C340" s="12">
        <v>41275</v>
      </c>
      <c r="D340" s="1">
        <v>365</v>
      </c>
      <c r="E340" s="20">
        <v>28.968819444444442</v>
      </c>
      <c r="F340" s="7">
        <v>0.28968819444444444</v>
      </c>
      <c r="G340" s="6">
        <v>43.56831995450537</v>
      </c>
      <c r="H340" s="8">
        <v>0.50855476605934002</v>
      </c>
      <c r="I340" s="8">
        <v>0.81845728864359468</v>
      </c>
      <c r="J340" s="18">
        <v>6102.2431232379377</v>
      </c>
      <c r="K340" s="30">
        <v>10.171095321186799</v>
      </c>
      <c r="L340" s="7">
        <v>22.156876762061948</v>
      </c>
      <c r="M340" s="18">
        <v>3988.2378171711507</v>
      </c>
    </row>
    <row r="341" spans="1:13" x14ac:dyDescent="0.3">
      <c r="B341" s="7">
        <v>24.016438356164382</v>
      </c>
      <c r="C341" s="12">
        <v>41640</v>
      </c>
      <c r="D341" s="1">
        <v>365</v>
      </c>
      <c r="E341" s="20">
        <v>26.496319444444438</v>
      </c>
      <c r="F341" s="7">
        <v>0.26496319444444444</v>
      </c>
      <c r="G341" s="6">
        <v>45.040337701418949</v>
      </c>
      <c r="H341" s="8">
        <v>0.50855476605934002</v>
      </c>
      <c r="I341" s="8">
        <v>0.74860164091683246</v>
      </c>
      <c r="J341" s="18">
        <v>6101.494521597021</v>
      </c>
      <c r="K341" s="30">
        <v>10.171095321186799</v>
      </c>
      <c r="L341" s="7">
        <v>22.90547840297878</v>
      </c>
      <c r="M341" s="18">
        <v>4122.9861125361804</v>
      </c>
    </row>
    <row r="342" spans="1:13" x14ac:dyDescent="0.3">
      <c r="B342" s="7">
        <v>25.016438356164382</v>
      </c>
      <c r="C342" s="12">
        <v>42005</v>
      </c>
      <c r="D342" s="1">
        <v>365</v>
      </c>
      <c r="E342" s="20">
        <v>36.091969696969699</v>
      </c>
      <c r="F342" s="7">
        <v>0.360919696969697</v>
      </c>
      <c r="G342" s="6">
        <v>47.045447129028375</v>
      </c>
      <c r="H342" s="8">
        <v>0.50855476605934002</v>
      </c>
      <c r="I342" s="6">
        <v>1.0197079558812898</v>
      </c>
      <c r="J342" s="18">
        <v>6100.4748136411399</v>
      </c>
      <c r="K342" s="30">
        <v>10.171095321186799</v>
      </c>
      <c r="L342" s="7">
        <v>23.925186358860071</v>
      </c>
      <c r="M342" s="18">
        <v>4306.5335445948131</v>
      </c>
    </row>
    <row r="343" spans="1:13" x14ac:dyDescent="0.3">
      <c r="B343" s="7">
        <v>26.019178082191782</v>
      </c>
      <c r="C343" s="12">
        <v>42370</v>
      </c>
      <c r="D343" s="1">
        <v>366</v>
      </c>
      <c r="E343" s="20">
        <v>33.440555555555548</v>
      </c>
      <c r="F343" s="7">
        <v>0.33440555555555546</v>
      </c>
      <c r="G343" s="6">
        <v>48.903255771003685</v>
      </c>
      <c r="H343" s="8">
        <v>0.50855476605934002</v>
      </c>
      <c r="I343" s="8">
        <v>0.94479743930277305</v>
      </c>
      <c r="J343" s="18">
        <v>6099.5300162018375</v>
      </c>
      <c r="K343" s="30">
        <v>10.171095321186799</v>
      </c>
      <c r="L343" s="7">
        <v>24.869983798162842</v>
      </c>
      <c r="M343" s="18">
        <v>4476.5970836693114</v>
      </c>
    </row>
    <row r="344" spans="1:13" x14ac:dyDescent="0.3">
      <c r="B344" s="7">
        <v>27.019178082191782</v>
      </c>
      <c r="C344" s="12">
        <v>42736</v>
      </c>
      <c r="D344" s="1">
        <v>365</v>
      </c>
      <c r="E344" s="20">
        <v>36.278958333333328</v>
      </c>
      <c r="F344" s="7">
        <v>0.36278958333333328</v>
      </c>
      <c r="G344" s="6">
        <v>50.918753456188867</v>
      </c>
      <c r="H344" s="8">
        <v>0.50855476605934002</v>
      </c>
      <c r="I344" s="6">
        <v>1.0249909537824931</v>
      </c>
      <c r="J344" s="18">
        <v>6098.5050252480551</v>
      </c>
      <c r="K344" s="30">
        <v>10.171095321186799</v>
      </c>
      <c r="L344" s="7">
        <v>25.894974751945334</v>
      </c>
      <c r="M344" s="18">
        <v>4661.0954553501597</v>
      </c>
    </row>
    <row r="345" spans="1:13" x14ac:dyDescent="0.3">
      <c r="B345" s="7">
        <v>28.019178082191782</v>
      </c>
      <c r="C345" s="12">
        <v>43101</v>
      </c>
      <c r="D345" s="1">
        <v>365</v>
      </c>
      <c r="E345" s="20">
        <v>18.305530303030302</v>
      </c>
      <c r="F345" s="7">
        <v>0.18305530303030304</v>
      </c>
      <c r="G345" s="6">
        <v>51.935727361912775</v>
      </c>
      <c r="H345" s="8">
        <v>0.50855476605934002</v>
      </c>
      <c r="I345" s="8">
        <v>0.51718692671387423</v>
      </c>
      <c r="J345" s="18">
        <v>6097.9878383213409</v>
      </c>
      <c r="K345" s="30">
        <v>10.171095321186799</v>
      </c>
      <c r="L345" s="7">
        <v>26.41216167865921</v>
      </c>
      <c r="M345" s="18">
        <v>4754.189102158658</v>
      </c>
    </row>
    <row r="346" spans="1:13" x14ac:dyDescent="0.3">
      <c r="B346" s="7">
        <v>29.019178082191782</v>
      </c>
      <c r="C346" s="12">
        <v>43466</v>
      </c>
      <c r="D346" s="1">
        <v>365</v>
      </c>
      <c r="E346" s="20">
        <v>28.501249999999995</v>
      </c>
      <c r="F346" s="7">
        <v>0.28501249999999995</v>
      </c>
      <c r="G346" s="6">
        <v>53.519130139690553</v>
      </c>
      <c r="H346" s="8">
        <v>0.50855476605934002</v>
      </c>
      <c r="I346" s="8">
        <v>0.80524702923048674</v>
      </c>
      <c r="J346" s="18">
        <v>6097.1825912921104</v>
      </c>
      <c r="K346" s="30">
        <v>10.171095321186799</v>
      </c>
      <c r="L346" s="7">
        <v>27.217408707889696</v>
      </c>
      <c r="M346" s="18">
        <v>4899.1335674201455</v>
      </c>
    </row>
    <row r="347" spans="1:13" x14ac:dyDescent="0.3">
      <c r="B347" s="7">
        <v>30</v>
      </c>
      <c r="C347" s="12">
        <v>43831</v>
      </c>
      <c r="D347" s="1">
        <v>366</v>
      </c>
      <c r="E347" s="20">
        <v>14.165833333333332</v>
      </c>
      <c r="F347" s="7">
        <v>0.1416583333333333</v>
      </c>
      <c r="G347" s="6">
        <v>54.306120880431294</v>
      </c>
      <c r="H347" s="8">
        <v>0.50855476605934002</v>
      </c>
      <c r="I347" s="8">
        <v>0.40022789204827403</v>
      </c>
      <c r="J347" s="18">
        <v>6096.7823634000624</v>
      </c>
      <c r="K347" s="30">
        <v>10.171095321186799</v>
      </c>
      <c r="L347" s="7">
        <v>27.61763659993797</v>
      </c>
      <c r="M347" s="18">
        <v>4971.1745879888349</v>
      </c>
    </row>
    <row r="349" spans="1:13" x14ac:dyDescent="0.3">
      <c r="C349" s="13" t="s">
        <v>103</v>
      </c>
      <c r="F349" s="7">
        <v>0.32583672528258778</v>
      </c>
      <c r="H349" s="8">
        <v>0.50855476605934025</v>
      </c>
      <c r="I349" s="8">
        <v>0.92058788666459901</v>
      </c>
      <c r="K349" s="30">
        <v>10.171095321186799</v>
      </c>
    </row>
    <row r="352" spans="1:13" ht="14.4" x14ac:dyDescent="0.3">
      <c r="A352" s="3" t="s">
        <v>109</v>
      </c>
      <c r="C352" s="4" t="s">
        <v>76</v>
      </c>
    </row>
    <row r="353" spans="2:13" x14ac:dyDescent="0.3">
      <c r="C353" s="4" t="s">
        <v>53</v>
      </c>
      <c r="G353" s="6">
        <v>1</v>
      </c>
      <c r="H353" s="9" t="s">
        <v>77</v>
      </c>
    </row>
    <row r="354" spans="2:13" x14ac:dyDescent="0.3">
      <c r="C354" s="4" t="s">
        <v>78</v>
      </c>
      <c r="G354" s="20">
        <v>123.21218222281701</v>
      </c>
      <c r="H354" s="9" t="s">
        <v>79</v>
      </c>
    </row>
    <row r="355" spans="2:13" x14ac:dyDescent="0.3">
      <c r="C355" s="4" t="s">
        <v>80</v>
      </c>
      <c r="G355" s="8">
        <v>0.1</v>
      </c>
      <c r="H355" s="9" t="s">
        <v>79</v>
      </c>
      <c r="J355" s="19">
        <v>2.6111111111111113E-2</v>
      </c>
      <c r="K355" s="9" t="s">
        <v>81</v>
      </c>
    </row>
    <row r="356" spans="2:13" x14ac:dyDescent="0.3">
      <c r="C356" s="4" t="s">
        <v>120</v>
      </c>
      <c r="G356" s="19">
        <v>3.2709863016119702E-2</v>
      </c>
      <c r="H356" s="9" t="s">
        <v>79</v>
      </c>
    </row>
    <row r="357" spans="2:13" x14ac:dyDescent="0.3">
      <c r="C357" s="4" t="s">
        <v>131</v>
      </c>
      <c r="G357" s="8">
        <v>0.123212182222817</v>
      </c>
      <c r="H357" s="9" t="s">
        <v>79</v>
      </c>
    </row>
    <row r="358" spans="2:13" x14ac:dyDescent="0.3">
      <c r="C358" s="4" t="s">
        <v>84</v>
      </c>
      <c r="G358" s="6">
        <v>1.6190640990418901</v>
      </c>
      <c r="H358" s="9" t="s">
        <v>81</v>
      </c>
      <c r="J358" s="20">
        <v>291.43153782754024</v>
      </c>
      <c r="K358" s="9" t="s">
        <v>85</v>
      </c>
    </row>
    <row r="359" spans="2:13" x14ac:dyDescent="0.3">
      <c r="C359" s="4" t="s">
        <v>86</v>
      </c>
      <c r="G359" s="6">
        <v>0</v>
      </c>
      <c r="H359" s="9" t="s">
        <v>87</v>
      </c>
    </row>
    <row r="361" spans="2:13" ht="55.2" x14ac:dyDescent="0.3">
      <c r="B361" s="11" t="s">
        <v>27</v>
      </c>
      <c r="C361" s="11" t="s">
        <v>28</v>
      </c>
      <c r="D361" s="11" t="s">
        <v>88</v>
      </c>
      <c r="E361" s="11" t="s">
        <v>89</v>
      </c>
      <c r="F361" s="11" t="s">
        <v>90</v>
      </c>
      <c r="G361" s="11" t="s">
        <v>91</v>
      </c>
      <c r="H361" s="11" t="s">
        <v>92</v>
      </c>
      <c r="I361" s="11" t="s">
        <v>93</v>
      </c>
      <c r="J361" s="11" t="s">
        <v>94</v>
      </c>
      <c r="K361" s="11" t="s">
        <v>95</v>
      </c>
      <c r="L361" s="11" t="s">
        <v>96</v>
      </c>
      <c r="M361" s="11" t="s">
        <v>97</v>
      </c>
    </row>
    <row r="362" spans="2:13" x14ac:dyDescent="0.3">
      <c r="B362" s="10" t="s">
        <v>36</v>
      </c>
      <c r="C362" s="10" t="s">
        <v>40</v>
      </c>
      <c r="D362" s="10" t="s">
        <v>40</v>
      </c>
      <c r="E362" s="10" t="s">
        <v>39</v>
      </c>
      <c r="F362" s="10" t="s">
        <v>98</v>
      </c>
      <c r="G362" s="10" t="s">
        <v>99</v>
      </c>
      <c r="H362" s="10" t="s">
        <v>100</v>
      </c>
      <c r="I362" s="10" t="s">
        <v>101</v>
      </c>
      <c r="J362" s="10" t="s">
        <v>101</v>
      </c>
      <c r="K362" s="10" t="s">
        <v>40</v>
      </c>
      <c r="L362" s="10" t="s">
        <v>101</v>
      </c>
      <c r="M362" s="10" t="s">
        <v>102</v>
      </c>
    </row>
    <row r="363" spans="2:13" x14ac:dyDescent="0.3">
      <c r="B363" s="7">
        <v>1</v>
      </c>
      <c r="C363" s="12">
        <v>33239</v>
      </c>
      <c r="D363" s="1">
        <v>365</v>
      </c>
      <c r="E363" s="20">
        <v>58.48555555555555</v>
      </c>
      <c r="F363" s="7">
        <v>0.58485555555555546</v>
      </c>
      <c r="G363" s="6">
        <v>3.2491975308641972</v>
      </c>
      <c r="H363" s="8">
        <v>0.123212182222817</v>
      </c>
      <c r="I363" s="8">
        <v>0.40034071825076656</v>
      </c>
      <c r="J363" s="6">
        <v>1.2187233807911235</v>
      </c>
      <c r="K363" s="28">
        <v>1.23212182222817</v>
      </c>
      <c r="L363" s="8">
        <v>0.40034071825076656</v>
      </c>
      <c r="M363" s="7">
        <v>72.061329285137987</v>
      </c>
    </row>
    <row r="364" spans="2:13" x14ac:dyDescent="0.3">
      <c r="B364" s="7">
        <v>2.0027397260273974</v>
      </c>
      <c r="C364" s="12">
        <v>33604</v>
      </c>
      <c r="D364" s="1">
        <v>366</v>
      </c>
      <c r="E364" s="20">
        <v>34.081993265993269</v>
      </c>
      <c r="F364" s="7">
        <v>0.34081993265993271</v>
      </c>
      <c r="G364" s="6">
        <v>5.1426416011971563</v>
      </c>
      <c r="H364" s="8">
        <v>0.123212182222817</v>
      </c>
      <c r="I364" s="8">
        <v>0.23329537582257692</v>
      </c>
      <c r="J364" s="8">
        <v>0.98542800496854666</v>
      </c>
      <c r="K364" s="28">
        <v>1.23212182222817</v>
      </c>
      <c r="L364" s="8">
        <v>0.63363609407334343</v>
      </c>
      <c r="M364" s="20">
        <v>114.05449693320182</v>
      </c>
    </row>
    <row r="365" spans="2:13" x14ac:dyDescent="0.3">
      <c r="B365" s="7">
        <v>3.0027397260273974</v>
      </c>
      <c r="C365" s="12">
        <v>33970</v>
      </c>
      <c r="D365" s="1">
        <v>365</v>
      </c>
      <c r="E365" s="20">
        <v>41.843172727272716</v>
      </c>
      <c r="F365" s="7">
        <v>0.41843172727272715</v>
      </c>
      <c r="G365" s="6">
        <v>7.4672623082678626</v>
      </c>
      <c r="H365" s="8">
        <v>0.123212182222817</v>
      </c>
      <c r="I365" s="8">
        <v>0.28642159015852958</v>
      </c>
      <c r="J365" s="8">
        <v>0.69900641481001702</v>
      </c>
      <c r="K365" s="28">
        <v>1.23212182222817</v>
      </c>
      <c r="L365" s="8">
        <v>0.92005768423187306</v>
      </c>
      <c r="M365" s="20">
        <v>165.61038316173716</v>
      </c>
    </row>
    <row r="366" spans="2:13" x14ac:dyDescent="0.3">
      <c r="B366" s="7">
        <v>4.0027397260273974</v>
      </c>
      <c r="C366" s="12">
        <v>34335</v>
      </c>
      <c r="D366" s="1">
        <v>365</v>
      </c>
      <c r="E366" s="20">
        <v>38.299837662337659</v>
      </c>
      <c r="F366" s="7">
        <v>0.3829983766233766</v>
      </c>
      <c r="G366" s="6">
        <v>9.5950310672866213</v>
      </c>
      <c r="H366" s="8">
        <v>0.123212182222817</v>
      </c>
      <c r="I366" s="8">
        <v>0.26216703206423653</v>
      </c>
      <c r="J366" s="8">
        <v>0.43683938274578049</v>
      </c>
      <c r="K366" s="28">
        <v>1.23212182222817</v>
      </c>
      <c r="L366" s="6">
        <v>1.1822247162961097</v>
      </c>
      <c r="M366" s="20">
        <v>212.80044893329975</v>
      </c>
    </row>
    <row r="367" spans="2:13" x14ac:dyDescent="0.3">
      <c r="B367" s="7">
        <v>5.0027397260273974</v>
      </c>
      <c r="C367" s="12">
        <v>34700</v>
      </c>
      <c r="D367" s="1">
        <v>365</v>
      </c>
      <c r="E367" s="20">
        <v>39.319277777777771</v>
      </c>
      <c r="F367" s="7">
        <v>0.39319277777777767</v>
      </c>
      <c r="G367" s="6">
        <v>11.779435388274274</v>
      </c>
      <c r="H367" s="8">
        <v>0.123212182222817</v>
      </c>
      <c r="I367" s="8">
        <v>0.26914522324583962</v>
      </c>
      <c r="J367" s="8">
        <v>0.16769415949994088</v>
      </c>
      <c r="K367" s="28">
        <v>1.23212182222817</v>
      </c>
      <c r="L367" s="6">
        <v>1.4513699395419493</v>
      </c>
      <c r="M367" s="20">
        <v>261.24658911755085</v>
      </c>
    </row>
    <row r="368" spans="2:13" x14ac:dyDescent="0.3">
      <c r="B368" s="7">
        <v>6.0054794520547947</v>
      </c>
      <c r="C368" s="12">
        <v>35065</v>
      </c>
      <c r="D368" s="1">
        <v>366</v>
      </c>
      <c r="E368" s="20">
        <v>39.293030303030307</v>
      </c>
      <c r="F368" s="7">
        <v>0.39293030303030307</v>
      </c>
      <c r="G368" s="6">
        <v>13.962381516220402</v>
      </c>
      <c r="H368" s="8">
        <v>0.123212182222817</v>
      </c>
      <c r="I368" s="8">
        <v>0.16769415949994088</v>
      </c>
      <c r="J368" s="20">
        <v>1.0000000000000001E-9</v>
      </c>
      <c r="K368" s="28">
        <v>1.23212182222817</v>
      </c>
      <c r="L368" s="6">
        <v>1.6190640990418901</v>
      </c>
      <c r="M368" s="20">
        <v>291.43153782754024</v>
      </c>
    </row>
    <row r="369" spans="2:13" x14ac:dyDescent="0.3">
      <c r="B369" s="7">
        <v>7.0054794520547947</v>
      </c>
      <c r="C369" s="12">
        <v>35431</v>
      </c>
      <c r="D369" s="1">
        <v>365</v>
      </c>
      <c r="E369" s="20">
        <v>56.534924242424246</v>
      </c>
      <c r="F369" s="7">
        <v>0.56534924242424245</v>
      </c>
      <c r="G369" s="6">
        <v>17.103210640799528</v>
      </c>
      <c r="H369" s="20">
        <v>1.0000000000000001E-9</v>
      </c>
      <c r="I369" s="20">
        <v>1.0000000000000001E-9</v>
      </c>
      <c r="J369" s="20">
        <v>1.0000000000000001E-9</v>
      </c>
      <c r="K369" s="29">
        <v>0</v>
      </c>
      <c r="L369" s="6">
        <v>1.6190640990418901</v>
      </c>
      <c r="M369" s="20">
        <v>291.43153782754024</v>
      </c>
    </row>
    <row r="370" spans="2:13" x14ac:dyDescent="0.3">
      <c r="B370" s="7">
        <v>8.0054794520547947</v>
      </c>
      <c r="C370" s="12">
        <v>35796</v>
      </c>
      <c r="D370" s="1">
        <v>365</v>
      </c>
      <c r="E370" s="20">
        <v>36.81159090909091</v>
      </c>
      <c r="F370" s="7">
        <v>0.36811590909090908</v>
      </c>
      <c r="G370" s="6">
        <v>19.148299024637911</v>
      </c>
      <c r="H370" s="20">
        <v>1.0000000000000001E-9</v>
      </c>
      <c r="I370" s="20">
        <v>1.0000000000000001E-9</v>
      </c>
      <c r="J370" s="20">
        <v>1.0000000000000001E-9</v>
      </c>
      <c r="K370" s="29">
        <v>0</v>
      </c>
      <c r="L370" s="6">
        <v>1.6190640990418901</v>
      </c>
      <c r="M370" s="20">
        <v>291.43153782754024</v>
      </c>
    </row>
    <row r="371" spans="2:13" x14ac:dyDescent="0.3">
      <c r="B371" s="7">
        <v>9.0054794520547947</v>
      </c>
      <c r="C371" s="12">
        <v>36161</v>
      </c>
      <c r="D371" s="1">
        <v>365</v>
      </c>
      <c r="E371" s="20">
        <v>35.012479166666658</v>
      </c>
      <c r="F371" s="7">
        <v>0.35012479166666655</v>
      </c>
      <c r="G371" s="6">
        <v>21.093436756119392</v>
      </c>
      <c r="H371" s="20">
        <v>1.0000000000000001E-9</v>
      </c>
      <c r="I371" s="20">
        <v>1.0000000000000001E-9</v>
      </c>
      <c r="J371" s="20">
        <v>1.0000000000000001E-9</v>
      </c>
      <c r="K371" s="29">
        <v>0</v>
      </c>
      <c r="L371" s="6">
        <v>1.6190640990418901</v>
      </c>
      <c r="M371" s="20">
        <v>291.43153782754024</v>
      </c>
    </row>
    <row r="372" spans="2:13" x14ac:dyDescent="0.3">
      <c r="B372" s="7">
        <v>10.008219178082191</v>
      </c>
      <c r="C372" s="12">
        <v>36526</v>
      </c>
      <c r="D372" s="1">
        <v>366</v>
      </c>
      <c r="E372" s="20">
        <v>32.784861111111105</v>
      </c>
      <c r="F372" s="7">
        <v>0.32784861111111102</v>
      </c>
      <c r="G372" s="6">
        <v>22.914817928958897</v>
      </c>
      <c r="H372" s="20">
        <v>1.0000000000000001E-9</v>
      </c>
      <c r="I372" s="20">
        <v>1.0000000000000001E-9</v>
      </c>
      <c r="J372" s="20">
        <v>1.0000000000000001E-9</v>
      </c>
      <c r="K372" s="29">
        <v>0</v>
      </c>
      <c r="L372" s="6">
        <v>1.6190640990418901</v>
      </c>
      <c r="M372" s="20">
        <v>291.43153782754024</v>
      </c>
    </row>
    <row r="373" spans="2:13" x14ac:dyDescent="0.3">
      <c r="B373" s="7">
        <v>11.008219178082191</v>
      </c>
      <c r="C373" s="12">
        <v>36892</v>
      </c>
      <c r="D373" s="1">
        <v>365</v>
      </c>
      <c r="E373" s="20">
        <v>33.904984848484844</v>
      </c>
      <c r="F373" s="7">
        <v>0.33904984848484843</v>
      </c>
      <c r="G373" s="6">
        <v>24.798428198319165</v>
      </c>
      <c r="H373" s="20">
        <v>1.0000000000000001E-9</v>
      </c>
      <c r="I373" s="20">
        <v>1.0000000000000001E-9</v>
      </c>
      <c r="J373" s="20">
        <v>1.0000000000000001E-9</v>
      </c>
      <c r="K373" s="29">
        <v>0</v>
      </c>
      <c r="L373" s="6">
        <v>1.6190640990418901</v>
      </c>
      <c r="M373" s="20">
        <v>291.43153782754024</v>
      </c>
    </row>
    <row r="374" spans="2:13" x14ac:dyDescent="0.3">
      <c r="B374" s="7">
        <v>12.008219178082191</v>
      </c>
      <c r="C374" s="12">
        <v>37257</v>
      </c>
      <c r="D374" s="1">
        <v>365</v>
      </c>
      <c r="E374" s="20">
        <v>9.2631481481481472</v>
      </c>
      <c r="F374" s="7">
        <v>9.2631481481481467E-2</v>
      </c>
      <c r="G374" s="6">
        <v>25.313047539882952</v>
      </c>
      <c r="H374" s="20">
        <v>1.0000000000000001E-9</v>
      </c>
      <c r="I374" s="20">
        <v>1.0000000000000001E-9</v>
      </c>
      <c r="J374" s="20">
        <v>1.0000000000000001E-9</v>
      </c>
      <c r="K374" s="29">
        <v>0</v>
      </c>
      <c r="L374" s="6">
        <v>1.6190640990418901</v>
      </c>
      <c r="M374" s="20">
        <v>291.43153782754024</v>
      </c>
    </row>
    <row r="375" spans="2:13" x14ac:dyDescent="0.3">
      <c r="B375" s="7">
        <v>13.008219178082191</v>
      </c>
      <c r="C375" s="12">
        <v>37622</v>
      </c>
      <c r="D375" s="1">
        <v>365</v>
      </c>
      <c r="E375" s="20">
        <v>35.412797619047616</v>
      </c>
      <c r="F375" s="7">
        <v>0.35412797619047615</v>
      </c>
      <c r="G375" s="6">
        <v>27.280425185385596</v>
      </c>
      <c r="H375" s="20">
        <v>1.0000000000000001E-9</v>
      </c>
      <c r="I375" s="20">
        <v>1.0000000000000001E-9</v>
      </c>
      <c r="J375" s="20">
        <v>1.0000000000000001E-9</v>
      </c>
      <c r="K375" s="29">
        <v>0</v>
      </c>
      <c r="L375" s="6">
        <v>1.6190640990418901</v>
      </c>
      <c r="M375" s="20">
        <v>291.43153782754024</v>
      </c>
    </row>
    <row r="376" spans="2:13" x14ac:dyDescent="0.3">
      <c r="B376" s="7">
        <v>14.010958904109589</v>
      </c>
      <c r="C376" s="12">
        <v>37987</v>
      </c>
      <c r="D376" s="1">
        <v>366</v>
      </c>
      <c r="E376" s="20">
        <v>34.409151515151514</v>
      </c>
      <c r="F376" s="7">
        <v>0.34409151515151515</v>
      </c>
      <c r="G376" s="6">
        <v>29.192044714005124</v>
      </c>
      <c r="H376" s="20">
        <v>1.0000000000000001E-9</v>
      </c>
      <c r="I376" s="20">
        <v>1.0000000000000001E-9</v>
      </c>
      <c r="J376" s="20">
        <v>1.0000000000000001E-9</v>
      </c>
      <c r="K376" s="29">
        <v>0</v>
      </c>
      <c r="L376" s="6">
        <v>1.6190640990418901</v>
      </c>
      <c r="M376" s="20">
        <v>291.43153782754024</v>
      </c>
    </row>
    <row r="377" spans="2:13" x14ac:dyDescent="0.3">
      <c r="B377" s="7">
        <v>15.010958904109589</v>
      </c>
      <c r="C377" s="12">
        <v>38353</v>
      </c>
      <c r="D377" s="1">
        <v>365</v>
      </c>
      <c r="E377" s="20">
        <v>30.835000000000001</v>
      </c>
      <c r="F377" s="7">
        <v>0.30835000000000001</v>
      </c>
      <c r="G377" s="6">
        <v>30.90510026956068</v>
      </c>
      <c r="H377" s="20">
        <v>1.0000000000000001E-9</v>
      </c>
      <c r="I377" s="20">
        <v>1.0000000000000001E-9</v>
      </c>
      <c r="J377" s="20">
        <v>1.0000000000000001E-9</v>
      </c>
      <c r="K377" s="29">
        <v>0</v>
      </c>
      <c r="L377" s="6">
        <v>1.6190640990418901</v>
      </c>
      <c r="M377" s="20">
        <v>291.43153782754024</v>
      </c>
    </row>
    <row r="378" spans="2:13" x14ac:dyDescent="0.3">
      <c r="B378" s="7">
        <v>16.010958904109589</v>
      </c>
      <c r="C378" s="12">
        <v>38718</v>
      </c>
      <c r="D378" s="1">
        <v>365</v>
      </c>
      <c r="E378" s="20">
        <v>36.069321428571428</v>
      </c>
      <c r="F378" s="7">
        <v>0.36069321428571427</v>
      </c>
      <c r="G378" s="6">
        <v>32.908951460036874</v>
      </c>
      <c r="H378" s="20">
        <v>1.0000000000000001E-9</v>
      </c>
      <c r="I378" s="20">
        <v>1.0000000000000001E-9</v>
      </c>
      <c r="J378" s="20">
        <v>1.0000000000000001E-9</v>
      </c>
      <c r="K378" s="29">
        <v>0</v>
      </c>
      <c r="L378" s="6">
        <v>1.6190640990418901</v>
      </c>
      <c r="M378" s="20">
        <v>291.43153782754024</v>
      </c>
    </row>
    <row r="379" spans="2:13" x14ac:dyDescent="0.3">
      <c r="B379" s="7">
        <v>17.010958904109589</v>
      </c>
      <c r="C379" s="12">
        <v>39083</v>
      </c>
      <c r="D379" s="1">
        <v>365</v>
      </c>
      <c r="E379" s="20">
        <v>29.101290043290042</v>
      </c>
      <c r="F379" s="7">
        <v>0.29101290043290046</v>
      </c>
      <c r="G379" s="6">
        <v>34.525689795775207</v>
      </c>
      <c r="H379" s="20">
        <v>1.0000000000000001E-9</v>
      </c>
      <c r="I379" s="20">
        <v>1.0000000000000001E-9</v>
      </c>
      <c r="J379" s="20">
        <v>1.0000000000000001E-9</v>
      </c>
      <c r="K379" s="29">
        <v>0</v>
      </c>
      <c r="L379" s="6">
        <v>1.6190640990418901</v>
      </c>
      <c r="M379" s="20">
        <v>291.43153782754024</v>
      </c>
    </row>
    <row r="380" spans="2:13" x14ac:dyDescent="0.3">
      <c r="B380" s="7">
        <v>18.013698630136986</v>
      </c>
      <c r="C380" s="12">
        <v>39448</v>
      </c>
      <c r="D380" s="1">
        <v>366</v>
      </c>
      <c r="E380" s="20">
        <v>24.245986111111115</v>
      </c>
      <c r="F380" s="7">
        <v>0.24245986111111115</v>
      </c>
      <c r="G380" s="6">
        <v>35.87268902417027</v>
      </c>
      <c r="H380" s="20">
        <v>1.0000000000000001E-9</v>
      </c>
      <c r="I380" s="20">
        <v>1.0000000000000001E-9</v>
      </c>
      <c r="J380" s="20">
        <v>1.0000000000000001E-9</v>
      </c>
      <c r="K380" s="29">
        <v>0</v>
      </c>
      <c r="L380" s="6">
        <v>1.6190640990418901</v>
      </c>
      <c r="M380" s="20">
        <v>291.43153782754024</v>
      </c>
    </row>
    <row r="381" spans="2:13" x14ac:dyDescent="0.3">
      <c r="B381" s="7">
        <v>19.013698630136986</v>
      </c>
      <c r="C381" s="12">
        <v>39814</v>
      </c>
      <c r="D381" s="1">
        <v>365</v>
      </c>
      <c r="E381" s="20">
        <v>37.444533333333339</v>
      </c>
      <c r="F381" s="7">
        <v>0.37444533333333341</v>
      </c>
      <c r="G381" s="6">
        <v>37.952940876022126</v>
      </c>
      <c r="H381" s="20">
        <v>1.0000000000000001E-9</v>
      </c>
      <c r="I381" s="20">
        <v>1.0000000000000001E-9</v>
      </c>
      <c r="J381" s="20">
        <v>1.0000000000000001E-9</v>
      </c>
      <c r="K381" s="29">
        <v>0</v>
      </c>
      <c r="L381" s="6">
        <v>1.6190640990418901</v>
      </c>
      <c r="M381" s="20">
        <v>291.43153782754024</v>
      </c>
    </row>
    <row r="382" spans="2:13" x14ac:dyDescent="0.3">
      <c r="B382" s="7">
        <v>20.013698630136986</v>
      </c>
      <c r="C382" s="12">
        <v>40179</v>
      </c>
      <c r="D382" s="1">
        <v>365</v>
      </c>
      <c r="E382" s="20">
        <v>33.194666666666663</v>
      </c>
      <c r="F382" s="7">
        <v>0.33194666666666661</v>
      </c>
      <c r="G382" s="6">
        <v>39.797089024170276</v>
      </c>
      <c r="H382" s="20">
        <v>1.0000000000000001E-9</v>
      </c>
      <c r="I382" s="20">
        <v>1.0000000000000001E-9</v>
      </c>
      <c r="J382" s="20">
        <v>1.0000000000000001E-9</v>
      </c>
      <c r="K382" s="29">
        <v>0</v>
      </c>
      <c r="L382" s="6">
        <v>1.6190640990418901</v>
      </c>
      <c r="M382" s="20">
        <v>291.43153782754024</v>
      </c>
    </row>
    <row r="383" spans="2:13" x14ac:dyDescent="0.3">
      <c r="B383" s="7">
        <v>21.013698630136986</v>
      </c>
      <c r="C383" s="12">
        <v>40544</v>
      </c>
      <c r="D383" s="1">
        <v>365</v>
      </c>
      <c r="E383" s="20">
        <v>27.210638888888891</v>
      </c>
      <c r="F383" s="7">
        <v>0.27210638888888888</v>
      </c>
      <c r="G383" s="6">
        <v>41.308791184664102</v>
      </c>
      <c r="H383" s="20">
        <v>1.0000000000000001E-9</v>
      </c>
      <c r="I383" s="20">
        <v>1.0000000000000001E-9</v>
      </c>
      <c r="J383" s="20">
        <v>1.0000000000000001E-9</v>
      </c>
      <c r="K383" s="29">
        <v>0</v>
      </c>
      <c r="L383" s="6">
        <v>1.6190640990418901</v>
      </c>
      <c r="M383" s="20">
        <v>291.43153782754024</v>
      </c>
    </row>
    <row r="384" spans="2:13" x14ac:dyDescent="0.3">
      <c r="B384" s="7">
        <v>22.016438356164382</v>
      </c>
      <c r="C384" s="12">
        <v>40909</v>
      </c>
      <c r="D384" s="1">
        <v>366</v>
      </c>
      <c r="E384" s="20">
        <v>11.702698412698414</v>
      </c>
      <c r="F384" s="7">
        <v>0.11702698412698413</v>
      </c>
      <c r="G384" s="6">
        <v>41.958941096480679</v>
      </c>
      <c r="H384" s="20">
        <v>1.0000000000000001E-9</v>
      </c>
      <c r="I384" s="20">
        <v>1.0000000000000001E-9</v>
      </c>
      <c r="J384" s="20">
        <v>1.0000000000000001E-9</v>
      </c>
      <c r="K384" s="29">
        <v>0</v>
      </c>
      <c r="L384" s="6">
        <v>1.6190640990418901</v>
      </c>
      <c r="M384" s="20">
        <v>291.43153782754024</v>
      </c>
    </row>
    <row r="385" spans="1:13" x14ac:dyDescent="0.3">
      <c r="B385" s="7">
        <v>23.016438356164382</v>
      </c>
      <c r="C385" s="12">
        <v>41275</v>
      </c>
      <c r="D385" s="1">
        <v>365</v>
      </c>
      <c r="E385" s="20">
        <v>28.968819444444442</v>
      </c>
      <c r="F385" s="7">
        <v>0.28968819444444444</v>
      </c>
      <c r="G385" s="6">
        <v>43.56831995450537</v>
      </c>
      <c r="H385" s="20">
        <v>1.0000000000000001E-9</v>
      </c>
      <c r="I385" s="20">
        <v>1.0000000000000001E-9</v>
      </c>
      <c r="J385" s="20">
        <v>1.0000000000000001E-9</v>
      </c>
      <c r="K385" s="29">
        <v>0</v>
      </c>
      <c r="L385" s="6">
        <v>1.6190640990418901</v>
      </c>
      <c r="M385" s="20">
        <v>291.43153782754024</v>
      </c>
    </row>
    <row r="386" spans="1:13" x14ac:dyDescent="0.3">
      <c r="B386" s="7">
        <v>24.016438356164382</v>
      </c>
      <c r="C386" s="12">
        <v>41640</v>
      </c>
      <c r="D386" s="1">
        <v>365</v>
      </c>
      <c r="E386" s="20">
        <v>26.496319444444438</v>
      </c>
      <c r="F386" s="7">
        <v>0.26496319444444444</v>
      </c>
      <c r="G386" s="6">
        <v>45.040337701418949</v>
      </c>
      <c r="H386" s="20">
        <v>1.0000000000000001E-9</v>
      </c>
      <c r="I386" s="20">
        <v>1.0000000000000001E-9</v>
      </c>
      <c r="J386" s="20">
        <v>1.0000000000000001E-9</v>
      </c>
      <c r="K386" s="29">
        <v>0</v>
      </c>
      <c r="L386" s="6">
        <v>1.6190640990418901</v>
      </c>
      <c r="M386" s="20">
        <v>291.43153782754024</v>
      </c>
    </row>
    <row r="387" spans="1:13" x14ac:dyDescent="0.3">
      <c r="B387" s="7">
        <v>25.016438356164382</v>
      </c>
      <c r="C387" s="12">
        <v>42005</v>
      </c>
      <c r="D387" s="1">
        <v>365</v>
      </c>
      <c r="E387" s="20">
        <v>36.091969696969699</v>
      </c>
      <c r="F387" s="7">
        <v>0.360919696969697</v>
      </c>
      <c r="G387" s="6">
        <v>47.045447129028375</v>
      </c>
      <c r="H387" s="20">
        <v>1.0000000000000001E-9</v>
      </c>
      <c r="I387" s="20">
        <v>1.0000000000000001E-9</v>
      </c>
      <c r="J387" s="20">
        <v>1.0000000000000001E-9</v>
      </c>
      <c r="K387" s="29">
        <v>0</v>
      </c>
      <c r="L387" s="6">
        <v>1.6190640990418901</v>
      </c>
      <c r="M387" s="20">
        <v>291.43153782754024</v>
      </c>
    </row>
    <row r="388" spans="1:13" x14ac:dyDescent="0.3">
      <c r="B388" s="7">
        <v>26.019178082191782</v>
      </c>
      <c r="C388" s="12">
        <v>42370</v>
      </c>
      <c r="D388" s="1">
        <v>366</v>
      </c>
      <c r="E388" s="20">
        <v>33.440555555555548</v>
      </c>
      <c r="F388" s="7">
        <v>0.33440555555555546</v>
      </c>
      <c r="G388" s="6">
        <v>48.903255771003685</v>
      </c>
      <c r="H388" s="20">
        <v>1.0000000000000001E-9</v>
      </c>
      <c r="I388" s="20">
        <v>1.0000000000000001E-9</v>
      </c>
      <c r="J388" s="20">
        <v>1.0000000000000001E-9</v>
      </c>
      <c r="K388" s="29">
        <v>0</v>
      </c>
      <c r="L388" s="6">
        <v>1.6190640990418901</v>
      </c>
      <c r="M388" s="20">
        <v>291.43153782754024</v>
      </c>
    </row>
    <row r="389" spans="1:13" x14ac:dyDescent="0.3">
      <c r="B389" s="7">
        <v>27.019178082191782</v>
      </c>
      <c r="C389" s="12">
        <v>42736</v>
      </c>
      <c r="D389" s="1">
        <v>365</v>
      </c>
      <c r="E389" s="20">
        <v>36.278958333333328</v>
      </c>
      <c r="F389" s="7">
        <v>0.36278958333333328</v>
      </c>
      <c r="G389" s="6">
        <v>50.918753456188867</v>
      </c>
      <c r="H389" s="20">
        <v>1.0000000000000001E-9</v>
      </c>
      <c r="I389" s="20">
        <v>1.0000000000000001E-9</v>
      </c>
      <c r="J389" s="20">
        <v>1.0000000000000001E-9</v>
      </c>
      <c r="K389" s="29">
        <v>0</v>
      </c>
      <c r="L389" s="6">
        <v>1.6190640990418901</v>
      </c>
      <c r="M389" s="20">
        <v>291.43153782754024</v>
      </c>
    </row>
    <row r="390" spans="1:13" x14ac:dyDescent="0.3">
      <c r="B390" s="7">
        <v>28.019178082191782</v>
      </c>
      <c r="C390" s="12">
        <v>43101</v>
      </c>
      <c r="D390" s="1">
        <v>365</v>
      </c>
      <c r="E390" s="20">
        <v>18.305530303030302</v>
      </c>
      <c r="F390" s="7">
        <v>0.18305530303030304</v>
      </c>
      <c r="G390" s="6">
        <v>51.935727361912775</v>
      </c>
      <c r="H390" s="20">
        <v>1.0000000000000001E-9</v>
      </c>
      <c r="I390" s="20">
        <v>1.0000000000000001E-9</v>
      </c>
      <c r="J390" s="20">
        <v>1.0000000000000001E-9</v>
      </c>
      <c r="K390" s="29">
        <v>0</v>
      </c>
      <c r="L390" s="6">
        <v>1.6190640990418901</v>
      </c>
      <c r="M390" s="20">
        <v>291.43153782754024</v>
      </c>
    </row>
    <row r="391" spans="1:13" x14ac:dyDescent="0.3">
      <c r="B391" s="7">
        <v>29.019178082191782</v>
      </c>
      <c r="C391" s="12">
        <v>43466</v>
      </c>
      <c r="D391" s="1">
        <v>365</v>
      </c>
      <c r="E391" s="20">
        <v>28.501249999999995</v>
      </c>
      <c r="F391" s="7">
        <v>0.28501249999999995</v>
      </c>
      <c r="G391" s="6">
        <v>53.519130139690553</v>
      </c>
      <c r="H391" s="20">
        <v>1.0000000000000001E-9</v>
      </c>
      <c r="I391" s="20">
        <v>1.0000000000000001E-9</v>
      </c>
      <c r="J391" s="20">
        <v>1.0000000000000001E-9</v>
      </c>
      <c r="K391" s="29">
        <v>0</v>
      </c>
      <c r="L391" s="6">
        <v>1.6190640990418901</v>
      </c>
      <c r="M391" s="20">
        <v>291.43153782754024</v>
      </c>
    </row>
    <row r="392" spans="1:13" x14ac:dyDescent="0.3">
      <c r="B392" s="7">
        <v>30</v>
      </c>
      <c r="C392" s="12">
        <v>43831</v>
      </c>
      <c r="D392" s="1">
        <v>366</v>
      </c>
      <c r="E392" s="20">
        <v>14.165833333333332</v>
      </c>
      <c r="F392" s="7">
        <v>0.1416583333333333</v>
      </c>
      <c r="G392" s="6">
        <v>54.306120880431294</v>
      </c>
      <c r="H392" s="20">
        <v>1.0000000000000001E-9</v>
      </c>
      <c r="I392" s="20">
        <v>1.0000000000000001E-9</v>
      </c>
      <c r="J392" s="20">
        <v>1.0000000000000001E-9</v>
      </c>
      <c r="K392" s="29">
        <v>0</v>
      </c>
      <c r="L392" s="6">
        <v>1.6190640990418901</v>
      </c>
      <c r="M392" s="20">
        <v>291.43153782754024</v>
      </c>
    </row>
    <row r="394" spans="1:13" x14ac:dyDescent="0.3">
      <c r="C394" s="13" t="s">
        <v>103</v>
      </c>
      <c r="F394" s="7">
        <v>0.32583672528258778</v>
      </c>
      <c r="H394" s="19">
        <v>2.46424364445634E-2</v>
      </c>
      <c r="I394" s="19">
        <f>AVERAGE(I363:I368)</f>
        <v>0.2698440165069817</v>
      </c>
      <c r="K394" s="28">
        <v>1.23212182222817</v>
      </c>
    </row>
    <row r="397" spans="1:13" ht="14.4" x14ac:dyDescent="0.3">
      <c r="A397" s="3" t="s">
        <v>110</v>
      </c>
      <c r="C397" s="4" t="s">
        <v>76</v>
      </c>
    </row>
    <row r="398" spans="1:13" x14ac:dyDescent="0.3">
      <c r="C398" s="4" t="s">
        <v>53</v>
      </c>
      <c r="G398" s="6">
        <v>1</v>
      </c>
      <c r="H398" s="9" t="s">
        <v>77</v>
      </c>
    </row>
    <row r="399" spans="1:13" x14ac:dyDescent="0.3">
      <c r="C399" s="4" t="s">
        <v>78</v>
      </c>
      <c r="G399" s="20">
        <v>164.60258792175</v>
      </c>
      <c r="H399" s="9" t="s">
        <v>79</v>
      </c>
    </row>
    <row r="400" spans="1:13" x14ac:dyDescent="0.3">
      <c r="C400" s="4" t="s">
        <v>80</v>
      </c>
      <c r="G400" s="19">
        <v>0.05</v>
      </c>
      <c r="H400" s="9" t="s">
        <v>79</v>
      </c>
      <c r="J400" s="19">
        <v>1.3055555555555556E-2</v>
      </c>
      <c r="K400" s="9" t="s">
        <v>81</v>
      </c>
    </row>
    <row r="401" spans="2:13" x14ac:dyDescent="0.3">
      <c r="C401" s="4" t="s">
        <v>120</v>
      </c>
      <c r="G401" s="19">
        <v>1.5773542003674999E-2</v>
      </c>
      <c r="H401" s="9" t="s">
        <v>79</v>
      </c>
    </row>
    <row r="402" spans="2:13" x14ac:dyDescent="0.3">
      <c r="C402" s="4" t="s">
        <v>131</v>
      </c>
      <c r="G402" s="8">
        <v>0.16460258792175</v>
      </c>
      <c r="H402" s="9" t="s">
        <v>79</v>
      </c>
    </row>
    <row r="403" spans="2:13" x14ac:dyDescent="0.3">
      <c r="C403" s="4" t="s">
        <v>84</v>
      </c>
      <c r="G403" s="7">
        <v>13.106408154137801</v>
      </c>
      <c r="H403" s="9" t="s">
        <v>81</v>
      </c>
      <c r="J403" s="18">
        <v>2359.1534677448044</v>
      </c>
      <c r="K403" s="9" t="s">
        <v>85</v>
      </c>
    </row>
    <row r="404" spans="2:13" x14ac:dyDescent="0.3">
      <c r="C404" s="4" t="s">
        <v>86</v>
      </c>
      <c r="G404" s="6">
        <v>31.797270985427964</v>
      </c>
      <c r="H404" s="9" t="s">
        <v>87</v>
      </c>
    </row>
    <row r="406" spans="2:13" ht="55.2" x14ac:dyDescent="0.3">
      <c r="B406" s="11" t="s">
        <v>27</v>
      </c>
      <c r="C406" s="11" t="s">
        <v>28</v>
      </c>
      <c r="D406" s="11" t="s">
        <v>88</v>
      </c>
      <c r="E406" s="11" t="s">
        <v>89</v>
      </c>
      <c r="F406" s="11" t="s">
        <v>90</v>
      </c>
      <c r="G406" s="11" t="s">
        <v>91</v>
      </c>
      <c r="H406" s="11" t="s">
        <v>92</v>
      </c>
      <c r="I406" s="11" t="s">
        <v>93</v>
      </c>
      <c r="J406" s="11" t="s">
        <v>94</v>
      </c>
      <c r="K406" s="11" t="s">
        <v>95</v>
      </c>
      <c r="L406" s="11" t="s">
        <v>96</v>
      </c>
      <c r="M406" s="11" t="s">
        <v>97</v>
      </c>
    </row>
    <row r="407" spans="2:13" x14ac:dyDescent="0.3">
      <c r="B407" s="10" t="s">
        <v>36</v>
      </c>
      <c r="C407" s="10" t="s">
        <v>40</v>
      </c>
      <c r="D407" s="10" t="s">
        <v>40</v>
      </c>
      <c r="E407" s="10" t="s">
        <v>39</v>
      </c>
      <c r="F407" s="10" t="s">
        <v>98</v>
      </c>
      <c r="G407" s="10" t="s">
        <v>99</v>
      </c>
      <c r="H407" s="10" t="s">
        <v>100</v>
      </c>
      <c r="I407" s="10" t="s">
        <v>101</v>
      </c>
      <c r="J407" s="10" t="s">
        <v>101</v>
      </c>
      <c r="K407" s="10" t="s">
        <v>40</v>
      </c>
      <c r="L407" s="10" t="s">
        <v>101</v>
      </c>
      <c r="M407" s="10" t="s">
        <v>102</v>
      </c>
    </row>
    <row r="408" spans="2:13" x14ac:dyDescent="0.3">
      <c r="B408" s="7">
        <v>1</v>
      </c>
      <c r="C408" s="12">
        <v>33239</v>
      </c>
      <c r="D408" s="1">
        <v>365</v>
      </c>
      <c r="E408" s="20">
        <v>58.48555555555555</v>
      </c>
      <c r="F408" s="7">
        <v>0.58485555555555546</v>
      </c>
      <c r="G408" s="6">
        <v>3.2491975308641972</v>
      </c>
      <c r="H408" s="8">
        <v>0.16460258792175</v>
      </c>
      <c r="I408" s="8">
        <v>0.53482632224920701</v>
      </c>
      <c r="J408" s="7">
        <v>12.571581831888594</v>
      </c>
      <c r="K408" s="28">
        <v>3.292051758435</v>
      </c>
      <c r="L408" s="8">
        <v>0.53482632224920701</v>
      </c>
      <c r="M408" s="7">
        <v>96.268738004857255</v>
      </c>
    </row>
    <row r="409" spans="2:13" x14ac:dyDescent="0.3">
      <c r="B409" s="7">
        <v>2.0027397260273974</v>
      </c>
      <c r="C409" s="12">
        <v>33604</v>
      </c>
      <c r="D409" s="1">
        <v>366</v>
      </c>
      <c r="E409" s="20">
        <v>34.081993265993269</v>
      </c>
      <c r="F409" s="7">
        <v>0.34081993265993271</v>
      </c>
      <c r="G409" s="6">
        <v>5.1426416011971563</v>
      </c>
      <c r="H409" s="8">
        <v>0.16460258792175</v>
      </c>
      <c r="I409" s="8">
        <v>0.31166579406189715</v>
      </c>
      <c r="J409" s="7">
        <v>12.259916037826697</v>
      </c>
      <c r="K409" s="28">
        <v>3.292051758435</v>
      </c>
      <c r="L409" s="8">
        <v>0.8464921163111041</v>
      </c>
      <c r="M409" s="20">
        <v>152.36858093599875</v>
      </c>
    </row>
    <row r="410" spans="2:13" x14ac:dyDescent="0.3">
      <c r="B410" s="7">
        <v>3.0027397260273974</v>
      </c>
      <c r="C410" s="12">
        <v>33970</v>
      </c>
      <c r="D410" s="1">
        <v>365</v>
      </c>
      <c r="E410" s="20">
        <v>41.843172727272716</v>
      </c>
      <c r="F410" s="7">
        <v>0.41843172727272715</v>
      </c>
      <c r="G410" s="6">
        <v>7.4672623082678626</v>
      </c>
      <c r="H410" s="8">
        <v>0.16460258792175</v>
      </c>
      <c r="I410" s="8">
        <v>0.3826385843203266</v>
      </c>
      <c r="J410" s="7">
        <v>11.87727745350637</v>
      </c>
      <c r="K410" s="28">
        <v>3.292051758435</v>
      </c>
      <c r="L410" s="6">
        <v>1.2291307006314307</v>
      </c>
      <c r="M410" s="20">
        <v>221.24352611365754</v>
      </c>
    </row>
    <row r="411" spans="2:13" x14ac:dyDescent="0.3">
      <c r="B411" s="7">
        <v>4.0027397260273974</v>
      </c>
      <c r="C411" s="12">
        <v>34335</v>
      </c>
      <c r="D411" s="1">
        <v>365</v>
      </c>
      <c r="E411" s="20">
        <v>38.299837662337659</v>
      </c>
      <c r="F411" s="7">
        <v>0.3829983766233766</v>
      </c>
      <c r="G411" s="6">
        <v>9.5950310672866213</v>
      </c>
      <c r="H411" s="8">
        <v>0.16460258792175</v>
      </c>
      <c r="I411" s="8">
        <v>0.35023624423353816</v>
      </c>
      <c r="J411" s="7">
        <v>11.527041209272831</v>
      </c>
      <c r="K411" s="28">
        <v>3.292051758435</v>
      </c>
      <c r="L411" s="6">
        <v>1.5793669448649688</v>
      </c>
      <c r="M411" s="20">
        <v>284.28605007569439</v>
      </c>
    </row>
    <row r="412" spans="2:13" x14ac:dyDescent="0.3">
      <c r="B412" s="7">
        <v>5.0027397260273974</v>
      </c>
      <c r="C412" s="12">
        <v>34700</v>
      </c>
      <c r="D412" s="1">
        <v>365</v>
      </c>
      <c r="E412" s="20">
        <v>39.319277777777771</v>
      </c>
      <c r="F412" s="7">
        <v>0.39319277777777767</v>
      </c>
      <c r="G412" s="6">
        <v>11.779435388274274</v>
      </c>
      <c r="H412" s="8">
        <v>0.16460258792175</v>
      </c>
      <c r="I412" s="8">
        <v>0.35955860430202086</v>
      </c>
      <c r="J412" s="7">
        <v>11.167482604970809</v>
      </c>
      <c r="K412" s="28">
        <v>3.292051758435</v>
      </c>
      <c r="L412" s="6">
        <v>1.9389255491669897</v>
      </c>
      <c r="M412" s="20">
        <v>349.00659885005814</v>
      </c>
    </row>
    <row r="413" spans="2:13" x14ac:dyDescent="0.3">
      <c r="B413" s="7">
        <v>6.0054794520547947</v>
      </c>
      <c r="C413" s="12">
        <v>35065</v>
      </c>
      <c r="D413" s="1">
        <v>366</v>
      </c>
      <c r="E413" s="20">
        <v>39.293030303030307</v>
      </c>
      <c r="F413" s="7">
        <v>0.39293030303030307</v>
      </c>
      <c r="G413" s="6">
        <v>13.962381516220402</v>
      </c>
      <c r="H413" s="8">
        <v>0.16460258792175</v>
      </c>
      <c r="I413" s="8">
        <v>0.35931858195369631</v>
      </c>
      <c r="J413" s="7">
        <v>10.808164023017113</v>
      </c>
      <c r="K413" s="28">
        <v>3.292051758435</v>
      </c>
      <c r="L413" s="6">
        <v>2.2982441311206858</v>
      </c>
      <c r="M413" s="20">
        <v>413.68394360172346</v>
      </c>
    </row>
    <row r="414" spans="2:13" x14ac:dyDescent="0.3">
      <c r="B414" s="7">
        <v>7.0054794520547947</v>
      </c>
      <c r="C414" s="12">
        <v>35431</v>
      </c>
      <c r="D414" s="1">
        <v>365</v>
      </c>
      <c r="E414" s="20">
        <v>56.534924242424246</v>
      </c>
      <c r="F414" s="7">
        <v>0.56534924242424245</v>
      </c>
      <c r="G414" s="6">
        <v>17.103210640799528</v>
      </c>
      <c r="H414" s="8">
        <v>0.16460258792175</v>
      </c>
      <c r="I414" s="8">
        <v>0.5169886021257285</v>
      </c>
      <c r="J414" s="7">
        <v>10.291175420891385</v>
      </c>
      <c r="K414" s="28">
        <v>3.292051758435</v>
      </c>
      <c r="L414" s="6">
        <v>2.8152327332464142</v>
      </c>
      <c r="M414" s="20">
        <v>506.74189198435454</v>
      </c>
    </row>
    <row r="415" spans="2:13" x14ac:dyDescent="0.3">
      <c r="B415" s="7">
        <v>8.0054794520547947</v>
      </c>
      <c r="C415" s="12">
        <v>35796</v>
      </c>
      <c r="D415" s="1">
        <v>365</v>
      </c>
      <c r="E415" s="20">
        <v>36.81159090909091</v>
      </c>
      <c r="F415" s="7">
        <v>0.36811590909090908</v>
      </c>
      <c r="G415" s="6">
        <v>19.148299024637911</v>
      </c>
      <c r="H415" s="8">
        <v>0.16460258792175</v>
      </c>
      <c r="I415" s="8">
        <v>0.33662684050850722</v>
      </c>
      <c r="J415" s="6">
        <v>9.9545485803828768</v>
      </c>
      <c r="K415" s="28">
        <v>3.292051758435</v>
      </c>
      <c r="L415" s="6">
        <v>3.1518595737549213</v>
      </c>
      <c r="M415" s="20">
        <v>567.33472327588584</v>
      </c>
    </row>
    <row r="416" spans="2:13" x14ac:dyDescent="0.3">
      <c r="B416" s="7">
        <v>9.0054794520547947</v>
      </c>
      <c r="C416" s="12">
        <v>36161</v>
      </c>
      <c r="D416" s="1">
        <v>365</v>
      </c>
      <c r="E416" s="20">
        <v>35.012479166666658</v>
      </c>
      <c r="F416" s="7">
        <v>0.35012479166666655</v>
      </c>
      <c r="G416" s="6">
        <v>21.093436756119392</v>
      </c>
      <c r="H416" s="8">
        <v>0.16460258792175</v>
      </c>
      <c r="I416" s="8">
        <v>0.32017470446609381</v>
      </c>
      <c r="J416" s="6">
        <v>9.6343738759167827</v>
      </c>
      <c r="K416" s="28">
        <v>3.292051758435</v>
      </c>
      <c r="L416" s="6">
        <v>3.472034278221015</v>
      </c>
      <c r="M416" s="20">
        <v>624.96617007978273</v>
      </c>
    </row>
    <row r="417" spans="2:13" x14ac:dyDescent="0.3">
      <c r="B417" s="7">
        <v>10.008219178082191</v>
      </c>
      <c r="C417" s="12">
        <v>36526</v>
      </c>
      <c r="D417" s="1">
        <v>366</v>
      </c>
      <c r="E417" s="20">
        <v>32.784861111111105</v>
      </c>
      <c r="F417" s="7">
        <v>0.32784861111111102</v>
      </c>
      <c r="G417" s="6">
        <v>22.914817928958897</v>
      </c>
      <c r="H417" s="8">
        <v>0.16460258792175</v>
      </c>
      <c r="I417" s="8">
        <v>0.29980405464133486</v>
      </c>
      <c r="J417" s="6">
        <v>9.3345698212754478</v>
      </c>
      <c r="K417" s="28">
        <v>3.292051758435</v>
      </c>
      <c r="L417" s="6">
        <v>3.7718383328623499</v>
      </c>
      <c r="M417" s="20">
        <v>678.93089991522299</v>
      </c>
    </row>
    <row r="418" spans="2:13" x14ac:dyDescent="0.3">
      <c r="B418" s="7">
        <v>11.008219178082191</v>
      </c>
      <c r="C418" s="12">
        <v>36892</v>
      </c>
      <c r="D418" s="1">
        <v>365</v>
      </c>
      <c r="E418" s="20">
        <v>33.904984848484844</v>
      </c>
      <c r="F418" s="7">
        <v>0.33904984848484843</v>
      </c>
      <c r="G418" s="6">
        <v>24.798428198319165</v>
      </c>
      <c r="H418" s="8">
        <v>0.16460258792175</v>
      </c>
      <c r="I418" s="8">
        <v>0.31004712497268494</v>
      </c>
      <c r="J418" s="6">
        <v>9.0245226963027623</v>
      </c>
      <c r="K418" s="28">
        <v>3.292051758435</v>
      </c>
      <c r="L418" s="6">
        <v>4.0818854578350345</v>
      </c>
      <c r="M418" s="20">
        <v>734.73938241030623</v>
      </c>
    </row>
    <row r="419" spans="2:13" x14ac:dyDescent="0.3">
      <c r="B419" s="7">
        <v>12.008219178082191</v>
      </c>
      <c r="C419" s="12">
        <v>37257</v>
      </c>
      <c r="D419" s="1">
        <v>365</v>
      </c>
      <c r="E419" s="20">
        <v>9.2631481481481472</v>
      </c>
      <c r="F419" s="7">
        <v>9.2631481481481467E-2</v>
      </c>
      <c r="G419" s="6">
        <v>25.313047539882952</v>
      </c>
      <c r="H419" s="8">
        <v>0.16460258792175</v>
      </c>
      <c r="I419" s="19">
        <v>8.4707675415986172E-2</v>
      </c>
      <c r="J419" s="6">
        <v>8.9398150208867762</v>
      </c>
      <c r="K419" s="28">
        <v>3.292051758435</v>
      </c>
      <c r="L419" s="6">
        <v>4.1665931332510207</v>
      </c>
      <c r="M419" s="20">
        <v>749.98676398518376</v>
      </c>
    </row>
    <row r="420" spans="2:13" x14ac:dyDescent="0.3">
      <c r="B420" s="7">
        <v>13.008219178082191</v>
      </c>
      <c r="C420" s="12">
        <v>37622</v>
      </c>
      <c r="D420" s="1">
        <v>365</v>
      </c>
      <c r="E420" s="20">
        <v>35.412797619047616</v>
      </c>
      <c r="F420" s="7">
        <v>0.35412797619047615</v>
      </c>
      <c r="G420" s="6">
        <v>27.280425185385596</v>
      </c>
      <c r="H420" s="8">
        <v>0.16460258792175</v>
      </c>
      <c r="I420" s="8">
        <v>0.32383545186913471</v>
      </c>
      <c r="J420" s="6">
        <v>8.6159795690176413</v>
      </c>
      <c r="K420" s="28">
        <v>3.292051758435</v>
      </c>
      <c r="L420" s="6">
        <v>4.4904285851201555</v>
      </c>
      <c r="M420" s="20">
        <v>808.27714532162804</v>
      </c>
    </row>
    <row r="421" spans="2:13" x14ac:dyDescent="0.3">
      <c r="B421" s="7">
        <v>14.010958904109589</v>
      </c>
      <c r="C421" s="12">
        <v>37987</v>
      </c>
      <c r="D421" s="1">
        <v>366</v>
      </c>
      <c r="E421" s="20">
        <v>34.409151515151514</v>
      </c>
      <c r="F421" s="7">
        <v>0.34409151515151515</v>
      </c>
      <c r="G421" s="6">
        <v>29.192044714005124</v>
      </c>
      <c r="H421" s="8">
        <v>0.16460258792175</v>
      </c>
      <c r="I421" s="8">
        <v>0.31465752153253024</v>
      </c>
      <c r="J421" s="6">
        <v>8.3013220474851117</v>
      </c>
      <c r="K421" s="28">
        <v>3.292051758435</v>
      </c>
      <c r="L421" s="6">
        <v>4.805086106652686</v>
      </c>
      <c r="M421" s="20">
        <v>864.91549919748343</v>
      </c>
    </row>
    <row r="422" spans="2:13" x14ac:dyDescent="0.3">
      <c r="B422" s="7">
        <v>15.010958904109589</v>
      </c>
      <c r="C422" s="12">
        <v>38353</v>
      </c>
      <c r="D422" s="1">
        <v>365</v>
      </c>
      <c r="E422" s="20">
        <v>30.835000000000001</v>
      </c>
      <c r="F422" s="7">
        <v>0.30835000000000001</v>
      </c>
      <c r="G422" s="6">
        <v>30.90510026956068</v>
      </c>
      <c r="H422" s="8">
        <v>0.16460258792175</v>
      </c>
      <c r="I422" s="8">
        <v>0.28197337769817565</v>
      </c>
      <c r="J422" s="6">
        <v>8.0193486697869361</v>
      </c>
      <c r="K422" s="28">
        <v>3.292051758435</v>
      </c>
      <c r="L422" s="6">
        <v>5.0870594843508616</v>
      </c>
      <c r="M422" s="20">
        <v>915.67070718315506</v>
      </c>
    </row>
    <row r="423" spans="2:13" x14ac:dyDescent="0.3">
      <c r="B423" s="7">
        <v>16.010958904109589</v>
      </c>
      <c r="C423" s="12">
        <v>38718</v>
      </c>
      <c r="D423" s="1">
        <v>365</v>
      </c>
      <c r="E423" s="20">
        <v>36.069321428571428</v>
      </c>
      <c r="F423" s="7">
        <v>0.36069321428571427</v>
      </c>
      <c r="G423" s="6">
        <v>32.908951460036874</v>
      </c>
      <c r="H423" s="8">
        <v>0.16460258792175</v>
      </c>
      <c r="I423" s="8">
        <v>0.32983909176246057</v>
      </c>
      <c r="J423" s="6">
        <v>7.6895095780244755</v>
      </c>
      <c r="K423" s="28">
        <v>3.292051758435</v>
      </c>
      <c r="L423" s="6">
        <v>5.4168985761133222</v>
      </c>
      <c r="M423" s="20">
        <v>975.041743700398</v>
      </c>
    </row>
    <row r="424" spans="2:13" x14ac:dyDescent="0.3">
      <c r="B424" s="7">
        <v>17.010958904109589</v>
      </c>
      <c r="C424" s="12">
        <v>39083</v>
      </c>
      <c r="D424" s="1">
        <v>365</v>
      </c>
      <c r="E424" s="20">
        <v>29.101290043290042</v>
      </c>
      <c r="F424" s="7">
        <v>0.29101290043290046</v>
      </c>
      <c r="G424" s="6">
        <v>34.525689795775207</v>
      </c>
      <c r="H424" s="8">
        <v>0.16460258792175</v>
      </c>
      <c r="I424" s="8">
        <v>0.26611931405483319</v>
      </c>
      <c r="J424" s="6">
        <v>7.4233902639696421</v>
      </c>
      <c r="K424" s="28">
        <v>3.292051758435</v>
      </c>
      <c r="L424" s="6">
        <v>5.6830178901681556</v>
      </c>
      <c r="M424" s="18">
        <v>1022.943220230268</v>
      </c>
    </row>
    <row r="425" spans="2:13" x14ac:dyDescent="0.3">
      <c r="B425" s="7">
        <v>18.013698630136986</v>
      </c>
      <c r="C425" s="12">
        <v>39448</v>
      </c>
      <c r="D425" s="1">
        <v>366</v>
      </c>
      <c r="E425" s="20">
        <v>24.245986111111115</v>
      </c>
      <c r="F425" s="7">
        <v>0.24245986111111115</v>
      </c>
      <c r="G425" s="6">
        <v>35.87268902417027</v>
      </c>
      <c r="H425" s="8">
        <v>0.16460258792175</v>
      </c>
      <c r="I425" s="8">
        <v>0.22171955892242759</v>
      </c>
      <c r="J425" s="6">
        <v>7.2016707050472144</v>
      </c>
      <c r="K425" s="28">
        <v>3.292051758435</v>
      </c>
      <c r="L425" s="6">
        <v>5.9047374490905833</v>
      </c>
      <c r="M425" s="18">
        <v>1062.852740836305</v>
      </c>
    </row>
    <row r="426" spans="2:13" x14ac:dyDescent="0.3">
      <c r="B426" s="7">
        <v>19.013698630136986</v>
      </c>
      <c r="C426" s="12">
        <v>39814</v>
      </c>
      <c r="D426" s="1">
        <v>365</v>
      </c>
      <c r="E426" s="20">
        <v>37.444533333333339</v>
      </c>
      <c r="F426" s="7">
        <v>0.37444533333333341</v>
      </c>
      <c r="G426" s="6">
        <v>37.952940876022126</v>
      </c>
      <c r="H426" s="8">
        <v>0.16460258792175</v>
      </c>
      <c r="I426" s="8">
        <v>0.3424148383438278</v>
      </c>
      <c r="J426" s="6">
        <v>6.8592558667033865</v>
      </c>
      <c r="K426" s="28">
        <v>3.292051758435</v>
      </c>
      <c r="L426" s="6">
        <v>6.2471522874344112</v>
      </c>
      <c r="M426" s="18">
        <v>1124.4874117381939</v>
      </c>
    </row>
    <row r="427" spans="2:13" x14ac:dyDescent="0.3">
      <c r="B427" s="7">
        <v>20.013698630136986</v>
      </c>
      <c r="C427" s="12">
        <v>40179</v>
      </c>
      <c r="D427" s="1">
        <v>365</v>
      </c>
      <c r="E427" s="20">
        <v>33.194666666666663</v>
      </c>
      <c r="F427" s="7">
        <v>0.33194666666666661</v>
      </c>
      <c r="G427" s="6">
        <v>39.797089024170276</v>
      </c>
      <c r="H427" s="8">
        <v>0.16460258792175</v>
      </c>
      <c r="I427" s="8">
        <v>0.30355155769628794</v>
      </c>
      <c r="J427" s="6">
        <v>6.5557043090070986</v>
      </c>
      <c r="K427" s="28">
        <v>3.292051758435</v>
      </c>
      <c r="L427" s="6">
        <v>6.5507038451306991</v>
      </c>
      <c r="M427" s="18">
        <v>1179.1266921235258</v>
      </c>
    </row>
    <row r="428" spans="2:13" x14ac:dyDescent="0.3">
      <c r="B428" s="7">
        <v>21.013698630136986</v>
      </c>
      <c r="C428" s="12">
        <v>40544</v>
      </c>
      <c r="D428" s="1">
        <v>365</v>
      </c>
      <c r="E428" s="20">
        <v>27.210638888888891</v>
      </c>
      <c r="F428" s="7">
        <v>0.27210638888888888</v>
      </c>
      <c r="G428" s="6">
        <v>41.308791184664102</v>
      </c>
      <c r="H428" s="8">
        <v>0.16460258792175</v>
      </c>
      <c r="I428" s="8">
        <v>0.24883008778418464</v>
      </c>
      <c r="J428" s="6">
        <v>6.3068742212229143</v>
      </c>
      <c r="K428" s="28">
        <v>3.292051758435</v>
      </c>
      <c r="L428" s="6">
        <v>6.7995339329148834</v>
      </c>
      <c r="M428" s="18">
        <v>1223.916107924679</v>
      </c>
    </row>
    <row r="429" spans="2:13" x14ac:dyDescent="0.3">
      <c r="B429" s="7">
        <v>22.016438356164382</v>
      </c>
      <c r="C429" s="12">
        <v>40909</v>
      </c>
      <c r="D429" s="1">
        <v>366</v>
      </c>
      <c r="E429" s="20">
        <v>11.702698412698414</v>
      </c>
      <c r="F429" s="7">
        <v>0.11702698412698413</v>
      </c>
      <c r="G429" s="6">
        <v>41.958941096480679</v>
      </c>
      <c r="H429" s="8">
        <v>0.16460258792175</v>
      </c>
      <c r="I429" s="8">
        <v>0.10701635802210638</v>
      </c>
      <c r="J429" s="6">
        <v>6.1998578632008083</v>
      </c>
      <c r="K429" s="28">
        <v>3.292051758435</v>
      </c>
      <c r="L429" s="6">
        <v>6.9065502909369894</v>
      </c>
      <c r="M429" s="18">
        <v>1243.1790523686582</v>
      </c>
    </row>
    <row r="430" spans="2:13" x14ac:dyDescent="0.3">
      <c r="B430" s="7">
        <v>23.016438356164382</v>
      </c>
      <c r="C430" s="12">
        <v>41275</v>
      </c>
      <c r="D430" s="1">
        <v>365</v>
      </c>
      <c r="E430" s="20">
        <v>28.968819444444442</v>
      </c>
      <c r="F430" s="7">
        <v>0.28968819444444444</v>
      </c>
      <c r="G430" s="6">
        <v>43.56831995450537</v>
      </c>
      <c r="H430" s="8">
        <v>0.16460258792175</v>
      </c>
      <c r="I430" s="8">
        <v>0.26490792497741489</v>
      </c>
      <c r="J430" s="6">
        <v>5.9349499382233937</v>
      </c>
      <c r="K430" s="28">
        <v>3.292051758435</v>
      </c>
      <c r="L430" s="6">
        <v>7.171458215914404</v>
      </c>
      <c r="M430" s="18">
        <v>1290.8624788645927</v>
      </c>
    </row>
    <row r="431" spans="2:13" x14ac:dyDescent="0.3">
      <c r="B431" s="7">
        <v>24.016438356164382</v>
      </c>
      <c r="C431" s="12">
        <v>41640</v>
      </c>
      <c r="D431" s="1">
        <v>365</v>
      </c>
      <c r="E431" s="20">
        <v>26.496319444444438</v>
      </c>
      <c r="F431" s="7">
        <v>0.26496319444444444</v>
      </c>
      <c r="G431" s="6">
        <v>45.040337701418949</v>
      </c>
      <c r="H431" s="8">
        <v>0.16460258792175</v>
      </c>
      <c r="I431" s="8">
        <v>0.2422979306087189</v>
      </c>
      <c r="J431" s="6">
        <v>5.6926520076146749</v>
      </c>
      <c r="K431" s="28">
        <v>3.292051758435</v>
      </c>
      <c r="L431" s="6">
        <v>7.4137561465231228</v>
      </c>
      <c r="M431" s="18">
        <v>1334.4761063741621</v>
      </c>
    </row>
    <row r="432" spans="2:13" x14ac:dyDescent="0.3">
      <c r="B432" s="7">
        <v>25.016438356164382</v>
      </c>
      <c r="C432" s="12">
        <v>42005</v>
      </c>
      <c r="D432" s="1">
        <v>365</v>
      </c>
      <c r="E432" s="20">
        <v>36.091969696969699</v>
      </c>
      <c r="F432" s="7">
        <v>0.360919696969697</v>
      </c>
      <c r="G432" s="6">
        <v>47.045447129028375</v>
      </c>
      <c r="H432" s="8">
        <v>0.16460258792175</v>
      </c>
      <c r="I432" s="8">
        <v>0.33004620085081066</v>
      </c>
      <c r="J432" s="6">
        <v>5.362605806763864</v>
      </c>
      <c r="K432" s="28">
        <v>3.292051758435</v>
      </c>
      <c r="L432" s="6">
        <v>7.7438023473739337</v>
      </c>
      <c r="M432" s="18">
        <v>1393.8844225273081</v>
      </c>
    </row>
    <row r="433" spans="1:13" x14ac:dyDescent="0.3">
      <c r="B433" s="7">
        <v>26.019178082191782</v>
      </c>
      <c r="C433" s="12">
        <v>42370</v>
      </c>
      <c r="D433" s="1">
        <v>366</v>
      </c>
      <c r="E433" s="20">
        <v>33.440555555555548</v>
      </c>
      <c r="F433" s="7">
        <v>0.33440555555555546</v>
      </c>
      <c r="G433" s="6">
        <v>48.903255771003685</v>
      </c>
      <c r="H433" s="8">
        <v>0.16460258792175</v>
      </c>
      <c r="I433" s="8">
        <v>0.30580011033252763</v>
      </c>
      <c r="J433" s="6">
        <v>5.0568056964313364</v>
      </c>
      <c r="K433" s="28">
        <v>3.292051758435</v>
      </c>
      <c r="L433" s="6">
        <v>8.0496024577064613</v>
      </c>
      <c r="M433" s="18">
        <v>1448.9284423871629</v>
      </c>
    </row>
    <row r="434" spans="1:13" x14ac:dyDescent="0.3">
      <c r="B434" s="7">
        <v>27.019178082191782</v>
      </c>
      <c r="C434" s="12">
        <v>42736</v>
      </c>
      <c r="D434" s="1">
        <v>365</v>
      </c>
      <c r="E434" s="20">
        <v>36.278958333333328</v>
      </c>
      <c r="F434" s="7">
        <v>0.36278958333333328</v>
      </c>
      <c r="G434" s="6">
        <v>50.918753456188867</v>
      </c>
      <c r="H434" s="8">
        <v>0.16460258792175</v>
      </c>
      <c r="I434" s="8">
        <v>0.33175613493177802</v>
      </c>
      <c r="J434" s="6">
        <v>4.7250495614995582</v>
      </c>
      <c r="K434" s="28">
        <v>3.292051758435</v>
      </c>
      <c r="L434" s="6">
        <v>8.3813585926382395</v>
      </c>
      <c r="M434" s="18">
        <v>1508.644546674883</v>
      </c>
    </row>
    <row r="435" spans="1:13" x14ac:dyDescent="0.3">
      <c r="B435" s="7">
        <v>28.019178082191782</v>
      </c>
      <c r="C435" s="12">
        <v>43101</v>
      </c>
      <c r="D435" s="1">
        <v>365</v>
      </c>
      <c r="E435" s="20">
        <v>18.305530303030302</v>
      </c>
      <c r="F435" s="7">
        <v>0.18305530303030304</v>
      </c>
      <c r="G435" s="6">
        <v>51.935727361912775</v>
      </c>
      <c r="H435" s="8">
        <v>0.16460258792175</v>
      </c>
      <c r="I435" s="8">
        <v>0.16739653673104471</v>
      </c>
      <c r="J435" s="6">
        <v>4.5576530247685136</v>
      </c>
      <c r="K435" s="28">
        <v>3.292051758435</v>
      </c>
      <c r="L435" s="6">
        <v>8.5487551293692849</v>
      </c>
      <c r="M435" s="18">
        <v>1538.7759232864712</v>
      </c>
    </row>
    <row r="436" spans="1:13" x14ac:dyDescent="0.3">
      <c r="B436" s="7">
        <v>29.019178082191782</v>
      </c>
      <c r="C436" s="12">
        <v>43466</v>
      </c>
      <c r="D436" s="1">
        <v>365</v>
      </c>
      <c r="E436" s="20">
        <v>28.501249999999995</v>
      </c>
      <c r="F436" s="7">
        <v>0.28501249999999995</v>
      </c>
      <c r="G436" s="6">
        <v>53.519130139690553</v>
      </c>
      <c r="H436" s="8">
        <v>0.16460258792175</v>
      </c>
      <c r="I436" s="8">
        <v>0.26063219494470979</v>
      </c>
      <c r="J436" s="6">
        <v>4.2970208298238042</v>
      </c>
      <c r="K436" s="28">
        <v>3.292051758435</v>
      </c>
      <c r="L436" s="6">
        <v>8.8093873243139953</v>
      </c>
      <c r="M436" s="18">
        <v>1585.6897183765191</v>
      </c>
    </row>
    <row r="437" spans="1:13" x14ac:dyDescent="0.3">
      <c r="B437" s="7">
        <v>30</v>
      </c>
      <c r="C437" s="12">
        <v>43831</v>
      </c>
      <c r="D437" s="1">
        <v>366</v>
      </c>
      <c r="E437" s="20">
        <v>14.165833333333332</v>
      </c>
      <c r="F437" s="7">
        <v>0.1416583333333333</v>
      </c>
      <c r="G437" s="6">
        <v>54.306120880431294</v>
      </c>
      <c r="H437" s="8">
        <v>0.16460258792175</v>
      </c>
      <c r="I437" s="8">
        <v>0.12954071259638092</v>
      </c>
      <c r="J437" s="6">
        <v>4.1674801172274236</v>
      </c>
      <c r="K437" s="28">
        <v>3.292051758435</v>
      </c>
      <c r="L437" s="6">
        <v>8.9389280369103759</v>
      </c>
      <c r="M437" s="18">
        <v>1609.0070466438676</v>
      </c>
    </row>
    <row r="439" spans="1:13" x14ac:dyDescent="0.3">
      <c r="C439" s="13" t="s">
        <v>103</v>
      </c>
      <c r="F439" s="7">
        <v>0.32583672528258778</v>
      </c>
      <c r="H439" s="8">
        <v>0.16460258792174995</v>
      </c>
      <c r="I439" s="8">
        <v>0.29796426789701252</v>
      </c>
      <c r="K439" s="28">
        <v>3.292051758435</v>
      </c>
    </row>
    <row r="442" spans="1:13" ht="14.4" x14ac:dyDescent="0.3">
      <c r="A442" s="3" t="s">
        <v>111</v>
      </c>
      <c r="C442" s="4" t="s">
        <v>76</v>
      </c>
    </row>
    <row r="443" spans="1:13" x14ac:dyDescent="0.3">
      <c r="C443" s="4" t="s">
        <v>53</v>
      </c>
      <c r="G443" s="6">
        <v>1</v>
      </c>
      <c r="H443" s="9" t="s">
        <v>77</v>
      </c>
    </row>
    <row r="444" spans="1:13" x14ac:dyDescent="0.3">
      <c r="C444" s="4" t="s">
        <v>78</v>
      </c>
      <c r="G444" s="18">
        <v>6650</v>
      </c>
      <c r="H444" s="9" t="s">
        <v>79</v>
      </c>
    </row>
    <row r="445" spans="1:13" x14ac:dyDescent="0.3">
      <c r="C445" s="4" t="s">
        <v>80</v>
      </c>
      <c r="G445" s="7">
        <v>12</v>
      </c>
      <c r="H445" s="9" t="s">
        <v>79</v>
      </c>
      <c r="J445" s="6">
        <v>3.1333333333333337</v>
      </c>
      <c r="K445" s="9" t="s">
        <v>81</v>
      </c>
    </row>
    <row r="446" spans="1:13" x14ac:dyDescent="0.3">
      <c r="C446" s="4" t="s">
        <v>120</v>
      </c>
      <c r="G446" s="7">
        <v>12.700000000000001</v>
      </c>
      <c r="H446" s="9" t="s">
        <v>79</v>
      </c>
    </row>
    <row r="447" spans="1:13" x14ac:dyDescent="0.3">
      <c r="C447" s="4" t="s">
        <v>131</v>
      </c>
      <c r="G447" s="6">
        <v>6.65</v>
      </c>
      <c r="H447" s="9" t="s">
        <v>79</v>
      </c>
    </row>
    <row r="448" spans="1:13" x14ac:dyDescent="0.3">
      <c r="C448" s="4" t="s">
        <v>84</v>
      </c>
      <c r="G448" s="20">
        <v>132</v>
      </c>
      <c r="H448" s="9" t="s">
        <v>81</v>
      </c>
      <c r="J448" s="18">
        <v>23760</v>
      </c>
      <c r="K448" s="9" t="s">
        <v>85</v>
      </c>
    </row>
    <row r="449" spans="2:13" x14ac:dyDescent="0.3">
      <c r="C449" s="4" t="s">
        <v>86</v>
      </c>
      <c r="G449" s="6">
        <v>0</v>
      </c>
      <c r="H449" s="9" t="s">
        <v>87</v>
      </c>
    </row>
    <row r="451" spans="2:13" ht="55.2" x14ac:dyDescent="0.3">
      <c r="B451" s="11" t="s">
        <v>27</v>
      </c>
      <c r="C451" s="11" t="s">
        <v>28</v>
      </c>
      <c r="D451" s="11" t="s">
        <v>88</v>
      </c>
      <c r="E451" s="11" t="s">
        <v>89</v>
      </c>
      <c r="F451" s="11" t="s">
        <v>90</v>
      </c>
      <c r="G451" s="11" t="s">
        <v>91</v>
      </c>
      <c r="H451" s="11" t="s">
        <v>92</v>
      </c>
      <c r="I451" s="11" t="s">
        <v>93</v>
      </c>
      <c r="J451" s="11" t="s">
        <v>94</v>
      </c>
      <c r="K451" s="11" t="s">
        <v>95</v>
      </c>
      <c r="L451" s="11" t="s">
        <v>96</v>
      </c>
      <c r="M451" s="11" t="s">
        <v>97</v>
      </c>
    </row>
    <row r="452" spans="2:13" x14ac:dyDescent="0.3">
      <c r="B452" s="10" t="s">
        <v>36</v>
      </c>
      <c r="C452" s="10" t="s">
        <v>40</v>
      </c>
      <c r="D452" s="10" t="s">
        <v>40</v>
      </c>
      <c r="E452" s="10" t="s">
        <v>39</v>
      </c>
      <c r="F452" s="10" t="s">
        <v>98</v>
      </c>
      <c r="G452" s="10" t="s">
        <v>99</v>
      </c>
      <c r="H452" s="10" t="s">
        <v>100</v>
      </c>
      <c r="I452" s="10" t="s">
        <v>101</v>
      </c>
      <c r="J452" s="10" t="s">
        <v>101</v>
      </c>
      <c r="K452" s="10" t="s">
        <v>40</v>
      </c>
      <c r="L452" s="10" t="s">
        <v>101</v>
      </c>
      <c r="M452" s="10" t="s">
        <v>102</v>
      </c>
    </row>
    <row r="453" spans="2:13" x14ac:dyDescent="0.3">
      <c r="B453" s="7">
        <v>1</v>
      </c>
      <c r="C453" s="12">
        <v>33239</v>
      </c>
      <c r="D453" s="1">
        <v>365</v>
      </c>
      <c r="E453" s="20">
        <v>58.48555555555555</v>
      </c>
      <c r="F453" s="7">
        <v>0.58485555555555546</v>
      </c>
      <c r="G453" s="6">
        <v>3.2491975308641972</v>
      </c>
      <c r="H453" s="6">
        <v>6.65</v>
      </c>
      <c r="I453" s="7">
        <v>21.607163580246912</v>
      </c>
      <c r="J453" s="20">
        <v>110.39283641975308</v>
      </c>
      <c r="K453" s="31">
        <v>0.5541666666666667</v>
      </c>
      <c r="L453" s="7">
        <v>21.607163580246912</v>
      </c>
      <c r="M453" s="18">
        <v>3889.2894444444441</v>
      </c>
    </row>
    <row r="454" spans="2:13" x14ac:dyDescent="0.3">
      <c r="B454" s="7">
        <v>2.0027397260273974</v>
      </c>
      <c r="C454" s="12">
        <v>33604</v>
      </c>
      <c r="D454" s="1">
        <v>366</v>
      </c>
      <c r="E454" s="20">
        <v>34.081993265993269</v>
      </c>
      <c r="F454" s="7">
        <v>0.34081993265993271</v>
      </c>
      <c r="G454" s="6">
        <v>5.1426416011971563</v>
      </c>
      <c r="H454" s="6">
        <v>6.65</v>
      </c>
      <c r="I454" s="7">
        <v>12.591403067714181</v>
      </c>
      <c r="J454" s="7">
        <v>97.801433352038899</v>
      </c>
      <c r="K454" s="31">
        <v>0.5541666666666667</v>
      </c>
      <c r="L454" s="7">
        <v>34.198566647961094</v>
      </c>
      <c r="M454" s="18">
        <v>6155.7419966329971</v>
      </c>
    </row>
    <row r="455" spans="2:13" x14ac:dyDescent="0.3">
      <c r="B455" s="7">
        <v>3.0027397260273974</v>
      </c>
      <c r="C455" s="12">
        <v>33970</v>
      </c>
      <c r="D455" s="1">
        <v>365</v>
      </c>
      <c r="E455" s="20">
        <v>41.843172727272716</v>
      </c>
      <c r="F455" s="7">
        <v>0.41843172727272715</v>
      </c>
      <c r="G455" s="6">
        <v>7.4672623082678626</v>
      </c>
      <c r="H455" s="6">
        <v>6.65</v>
      </c>
      <c r="I455" s="7">
        <v>15.458727702020198</v>
      </c>
      <c r="J455" s="7">
        <v>82.342705650018701</v>
      </c>
      <c r="K455" s="31">
        <v>0.5541666666666667</v>
      </c>
      <c r="L455" s="7">
        <v>49.657294349981292</v>
      </c>
      <c r="M455" s="18">
        <v>8938.3129829966329</v>
      </c>
    </row>
    <row r="456" spans="2:13" x14ac:dyDescent="0.3">
      <c r="B456" s="7">
        <v>4.0027397260273974</v>
      </c>
      <c r="C456" s="12">
        <v>34335</v>
      </c>
      <c r="D456" s="1">
        <v>365</v>
      </c>
      <c r="E456" s="20">
        <v>38.299837662337659</v>
      </c>
      <c r="F456" s="7">
        <v>0.3829983766233766</v>
      </c>
      <c r="G456" s="6">
        <v>9.5950310672866213</v>
      </c>
      <c r="H456" s="6">
        <v>6.65</v>
      </c>
      <c r="I456" s="7">
        <v>14.149662247474749</v>
      </c>
      <c r="J456" s="7">
        <v>68.19304340254395</v>
      </c>
      <c r="K456" s="31">
        <v>0.5541666666666667</v>
      </c>
      <c r="L456" s="7">
        <v>63.806956597456043</v>
      </c>
      <c r="M456" s="18">
        <v>11485.252187542088</v>
      </c>
    </row>
    <row r="457" spans="2:13" x14ac:dyDescent="0.3">
      <c r="B457" s="7">
        <v>5.0027397260273974</v>
      </c>
      <c r="C457" s="12">
        <v>34700</v>
      </c>
      <c r="D457" s="1">
        <v>365</v>
      </c>
      <c r="E457" s="20">
        <v>39.319277777777771</v>
      </c>
      <c r="F457" s="7">
        <v>0.39319277777777767</v>
      </c>
      <c r="G457" s="6">
        <v>11.779435388274274</v>
      </c>
      <c r="H457" s="6">
        <v>6.65</v>
      </c>
      <c r="I457" s="7">
        <v>14.526288734567897</v>
      </c>
      <c r="J457" s="7">
        <v>53.666754667976051</v>
      </c>
      <c r="K457" s="31">
        <v>0.5541666666666667</v>
      </c>
      <c r="L457" s="7">
        <v>78.333245332023935</v>
      </c>
      <c r="M457" s="18">
        <v>14099.984159764308</v>
      </c>
    </row>
    <row r="458" spans="2:13" x14ac:dyDescent="0.3">
      <c r="B458" s="7">
        <v>6.0054794520547947</v>
      </c>
      <c r="C458" s="12">
        <v>35065</v>
      </c>
      <c r="D458" s="1">
        <v>366</v>
      </c>
      <c r="E458" s="20">
        <v>39.293030303030307</v>
      </c>
      <c r="F458" s="7">
        <v>0.39293030303030307</v>
      </c>
      <c r="G458" s="6">
        <v>13.962381516220402</v>
      </c>
      <c r="H458" s="6">
        <v>6.65</v>
      </c>
      <c r="I458" s="7">
        <v>14.516591750841753</v>
      </c>
      <c r="J458" s="7">
        <v>39.150162917134296</v>
      </c>
      <c r="K458" s="31">
        <v>0.5541666666666667</v>
      </c>
      <c r="L458" s="7">
        <v>92.84983708286569</v>
      </c>
      <c r="M458" s="18">
        <v>16712.970674915825</v>
      </c>
    </row>
    <row r="459" spans="2:13" x14ac:dyDescent="0.3">
      <c r="B459" s="7">
        <v>7.0054794520547947</v>
      </c>
      <c r="C459" s="12">
        <v>35431</v>
      </c>
      <c r="D459" s="1">
        <v>365</v>
      </c>
      <c r="E459" s="20">
        <v>56.534924242424246</v>
      </c>
      <c r="F459" s="7">
        <v>0.56534924242424245</v>
      </c>
      <c r="G459" s="6">
        <v>17.103210640799528</v>
      </c>
      <c r="H459" s="6">
        <v>6.65</v>
      </c>
      <c r="I459" s="7">
        <v>20.88651367845118</v>
      </c>
      <c r="J459" s="7">
        <v>18.263649238683115</v>
      </c>
      <c r="K459" s="31">
        <v>0.5541666666666667</v>
      </c>
      <c r="L459" s="20">
        <v>113.73635076131687</v>
      </c>
      <c r="M459" s="18">
        <v>20472.543137037035</v>
      </c>
    </row>
    <row r="460" spans="2:13" x14ac:dyDescent="0.3">
      <c r="B460" s="7">
        <v>8.0054794520547947</v>
      </c>
      <c r="C460" s="12">
        <v>35796</v>
      </c>
      <c r="D460" s="1">
        <v>365</v>
      </c>
      <c r="E460" s="20">
        <v>36.81159090909091</v>
      </c>
      <c r="F460" s="7">
        <v>0.36811590909090908</v>
      </c>
      <c r="G460" s="6">
        <v>19.148299024637911</v>
      </c>
      <c r="H460" s="6">
        <v>6.65</v>
      </c>
      <c r="I460" s="7">
        <v>13.599837752525254</v>
      </c>
      <c r="J460" s="6">
        <v>4.6638114861578615</v>
      </c>
      <c r="K460" s="31">
        <v>0.5541666666666667</v>
      </c>
      <c r="L460" s="20">
        <v>127.33618851384213</v>
      </c>
      <c r="M460" s="18">
        <v>22920.513932491584</v>
      </c>
    </row>
    <row r="461" spans="2:13" x14ac:dyDescent="0.3">
      <c r="B461" s="7">
        <v>9.0054794520547947</v>
      </c>
      <c r="C461" s="12">
        <v>36161</v>
      </c>
      <c r="D461" s="1">
        <v>365</v>
      </c>
      <c r="E461" s="20">
        <v>35.012479166666658</v>
      </c>
      <c r="F461" s="7">
        <v>0.35012479166666655</v>
      </c>
      <c r="G461" s="6">
        <v>21.093436756119392</v>
      </c>
      <c r="H461" s="6">
        <v>6.65</v>
      </c>
      <c r="I461" s="6">
        <v>4.6638114861578615</v>
      </c>
      <c r="J461" s="20">
        <v>1.0000000000000001E-9</v>
      </c>
      <c r="K461" s="31">
        <v>0.5541666666666667</v>
      </c>
      <c r="L461" s="20">
        <v>132</v>
      </c>
      <c r="M461" s="18">
        <v>23760</v>
      </c>
    </row>
    <row r="462" spans="2:13" x14ac:dyDescent="0.3">
      <c r="B462" s="7">
        <v>10.008219178082191</v>
      </c>
      <c r="C462" s="12">
        <v>36526</v>
      </c>
      <c r="D462" s="1">
        <v>366</v>
      </c>
      <c r="E462" s="20">
        <v>32.784861111111105</v>
      </c>
      <c r="F462" s="7">
        <v>0.32784861111111102</v>
      </c>
      <c r="G462" s="6">
        <v>22.914817928958897</v>
      </c>
      <c r="H462" s="20">
        <v>1.0000000000000001E-9</v>
      </c>
      <c r="I462" s="20">
        <v>1.0000000000000001E-9</v>
      </c>
      <c r="J462" s="20">
        <v>1.0000000000000001E-9</v>
      </c>
      <c r="K462" s="29">
        <v>0</v>
      </c>
      <c r="L462" s="20">
        <v>132</v>
      </c>
      <c r="M462" s="18">
        <v>23760</v>
      </c>
    </row>
    <row r="463" spans="2:13" x14ac:dyDescent="0.3">
      <c r="B463" s="7">
        <v>11.008219178082191</v>
      </c>
      <c r="C463" s="12">
        <v>36892</v>
      </c>
      <c r="D463" s="1">
        <v>365</v>
      </c>
      <c r="E463" s="20">
        <v>33.904984848484844</v>
      </c>
      <c r="F463" s="7">
        <v>0.33904984848484843</v>
      </c>
      <c r="G463" s="6">
        <v>24.798428198319165</v>
      </c>
      <c r="H463" s="20">
        <v>1.0000000000000001E-9</v>
      </c>
      <c r="I463" s="20">
        <v>1.0000000000000001E-9</v>
      </c>
      <c r="J463" s="20">
        <v>1.0000000000000001E-9</v>
      </c>
      <c r="K463" s="29">
        <v>0</v>
      </c>
      <c r="L463" s="20">
        <v>132</v>
      </c>
      <c r="M463" s="18">
        <v>23760</v>
      </c>
    </row>
    <row r="464" spans="2:13" x14ac:dyDescent="0.3">
      <c r="B464" s="7">
        <v>12.008219178082191</v>
      </c>
      <c r="C464" s="12">
        <v>37257</v>
      </c>
      <c r="D464" s="1">
        <v>365</v>
      </c>
      <c r="E464" s="20">
        <v>9.2631481481481472</v>
      </c>
      <c r="F464" s="7">
        <v>9.2631481481481467E-2</v>
      </c>
      <c r="G464" s="6">
        <v>25.313047539882952</v>
      </c>
      <c r="H464" s="20">
        <v>1.0000000000000001E-9</v>
      </c>
      <c r="I464" s="20">
        <v>1.0000000000000001E-9</v>
      </c>
      <c r="J464" s="20">
        <v>1.0000000000000001E-9</v>
      </c>
      <c r="K464" s="29">
        <v>0</v>
      </c>
      <c r="L464" s="20">
        <v>132</v>
      </c>
      <c r="M464" s="18">
        <v>23760</v>
      </c>
    </row>
    <row r="465" spans="2:13" x14ac:dyDescent="0.3">
      <c r="B465" s="7">
        <v>13.008219178082191</v>
      </c>
      <c r="C465" s="12">
        <v>37622</v>
      </c>
      <c r="D465" s="1">
        <v>365</v>
      </c>
      <c r="E465" s="20">
        <v>35.412797619047616</v>
      </c>
      <c r="F465" s="7">
        <v>0.35412797619047615</v>
      </c>
      <c r="G465" s="6">
        <v>27.280425185385596</v>
      </c>
      <c r="H465" s="20">
        <v>1.0000000000000001E-9</v>
      </c>
      <c r="I465" s="20">
        <v>1.0000000000000001E-9</v>
      </c>
      <c r="J465" s="20">
        <v>1.0000000000000001E-9</v>
      </c>
      <c r="K465" s="29">
        <v>0</v>
      </c>
      <c r="L465" s="20">
        <v>132</v>
      </c>
      <c r="M465" s="18">
        <v>23760</v>
      </c>
    </row>
    <row r="466" spans="2:13" x14ac:dyDescent="0.3">
      <c r="B466" s="7">
        <v>14.010958904109589</v>
      </c>
      <c r="C466" s="12">
        <v>37987</v>
      </c>
      <c r="D466" s="1">
        <v>366</v>
      </c>
      <c r="E466" s="20">
        <v>34.409151515151514</v>
      </c>
      <c r="F466" s="7">
        <v>0.34409151515151515</v>
      </c>
      <c r="G466" s="6">
        <v>29.192044714005124</v>
      </c>
      <c r="H466" s="20">
        <v>1.0000000000000001E-9</v>
      </c>
      <c r="I466" s="20">
        <v>1.0000000000000001E-9</v>
      </c>
      <c r="J466" s="20">
        <v>1.0000000000000001E-9</v>
      </c>
      <c r="K466" s="29">
        <v>0</v>
      </c>
      <c r="L466" s="20">
        <v>132</v>
      </c>
      <c r="M466" s="18">
        <v>23760</v>
      </c>
    </row>
    <row r="467" spans="2:13" x14ac:dyDescent="0.3">
      <c r="B467" s="7">
        <v>15.010958904109589</v>
      </c>
      <c r="C467" s="12">
        <v>38353</v>
      </c>
      <c r="D467" s="1">
        <v>365</v>
      </c>
      <c r="E467" s="20">
        <v>30.835000000000001</v>
      </c>
      <c r="F467" s="7">
        <v>0.30835000000000001</v>
      </c>
      <c r="G467" s="6">
        <v>30.90510026956068</v>
      </c>
      <c r="H467" s="20">
        <v>1.0000000000000001E-9</v>
      </c>
      <c r="I467" s="20">
        <v>1.0000000000000001E-9</v>
      </c>
      <c r="J467" s="20">
        <v>1.0000000000000001E-9</v>
      </c>
      <c r="K467" s="29">
        <v>0</v>
      </c>
      <c r="L467" s="20">
        <v>132</v>
      </c>
      <c r="M467" s="18">
        <v>23760</v>
      </c>
    </row>
    <row r="468" spans="2:13" x14ac:dyDescent="0.3">
      <c r="B468" s="7">
        <v>16.010958904109589</v>
      </c>
      <c r="C468" s="12">
        <v>38718</v>
      </c>
      <c r="D468" s="1">
        <v>365</v>
      </c>
      <c r="E468" s="20">
        <v>36.069321428571428</v>
      </c>
      <c r="F468" s="7">
        <v>0.36069321428571427</v>
      </c>
      <c r="G468" s="6">
        <v>32.908951460036874</v>
      </c>
      <c r="H468" s="20">
        <v>1.0000000000000001E-9</v>
      </c>
      <c r="I468" s="20">
        <v>1.0000000000000001E-9</v>
      </c>
      <c r="J468" s="20">
        <v>1.0000000000000001E-9</v>
      </c>
      <c r="K468" s="29">
        <v>0</v>
      </c>
      <c r="L468" s="20">
        <v>132</v>
      </c>
      <c r="M468" s="18">
        <v>23760</v>
      </c>
    </row>
    <row r="469" spans="2:13" x14ac:dyDescent="0.3">
      <c r="B469" s="7">
        <v>17.010958904109589</v>
      </c>
      <c r="C469" s="12">
        <v>39083</v>
      </c>
      <c r="D469" s="1">
        <v>365</v>
      </c>
      <c r="E469" s="20">
        <v>29.101290043290042</v>
      </c>
      <c r="F469" s="7">
        <v>0.29101290043290046</v>
      </c>
      <c r="G469" s="6">
        <v>34.525689795775207</v>
      </c>
      <c r="H469" s="20">
        <v>1.0000000000000001E-9</v>
      </c>
      <c r="I469" s="20">
        <v>1.0000000000000001E-9</v>
      </c>
      <c r="J469" s="20">
        <v>1.0000000000000001E-9</v>
      </c>
      <c r="K469" s="29">
        <v>0</v>
      </c>
      <c r="L469" s="20">
        <v>132</v>
      </c>
      <c r="M469" s="18">
        <v>23760</v>
      </c>
    </row>
    <row r="470" spans="2:13" x14ac:dyDescent="0.3">
      <c r="B470" s="7">
        <v>18.013698630136986</v>
      </c>
      <c r="C470" s="12">
        <v>39448</v>
      </c>
      <c r="D470" s="1">
        <v>366</v>
      </c>
      <c r="E470" s="20">
        <v>24.245986111111115</v>
      </c>
      <c r="F470" s="7">
        <v>0.24245986111111115</v>
      </c>
      <c r="G470" s="6">
        <v>35.87268902417027</v>
      </c>
      <c r="H470" s="20">
        <v>1.0000000000000001E-9</v>
      </c>
      <c r="I470" s="20">
        <v>1.0000000000000001E-9</v>
      </c>
      <c r="J470" s="20">
        <v>1.0000000000000001E-9</v>
      </c>
      <c r="K470" s="29">
        <v>0</v>
      </c>
      <c r="L470" s="20">
        <v>132</v>
      </c>
      <c r="M470" s="18">
        <v>23760</v>
      </c>
    </row>
    <row r="471" spans="2:13" x14ac:dyDescent="0.3">
      <c r="B471" s="7">
        <v>19.013698630136986</v>
      </c>
      <c r="C471" s="12">
        <v>39814</v>
      </c>
      <c r="D471" s="1">
        <v>365</v>
      </c>
      <c r="E471" s="20">
        <v>37.444533333333339</v>
      </c>
      <c r="F471" s="7">
        <v>0.37444533333333341</v>
      </c>
      <c r="G471" s="6">
        <v>37.952940876022126</v>
      </c>
      <c r="H471" s="20">
        <v>1.0000000000000001E-9</v>
      </c>
      <c r="I471" s="20">
        <v>1.0000000000000001E-9</v>
      </c>
      <c r="J471" s="20">
        <v>1.0000000000000001E-9</v>
      </c>
      <c r="K471" s="29">
        <v>0</v>
      </c>
      <c r="L471" s="20">
        <v>132</v>
      </c>
      <c r="M471" s="18">
        <v>23760</v>
      </c>
    </row>
    <row r="472" spans="2:13" x14ac:dyDescent="0.3">
      <c r="B472" s="7">
        <v>20.013698630136986</v>
      </c>
      <c r="C472" s="12">
        <v>40179</v>
      </c>
      <c r="D472" s="1">
        <v>365</v>
      </c>
      <c r="E472" s="20">
        <v>33.194666666666663</v>
      </c>
      <c r="F472" s="7">
        <v>0.33194666666666661</v>
      </c>
      <c r="G472" s="6">
        <v>39.797089024170276</v>
      </c>
      <c r="H472" s="20">
        <v>1.0000000000000001E-9</v>
      </c>
      <c r="I472" s="20">
        <v>1.0000000000000001E-9</v>
      </c>
      <c r="J472" s="20">
        <v>1.0000000000000001E-9</v>
      </c>
      <c r="K472" s="29">
        <v>0</v>
      </c>
      <c r="L472" s="20">
        <v>132</v>
      </c>
      <c r="M472" s="18">
        <v>23760</v>
      </c>
    </row>
    <row r="473" spans="2:13" x14ac:dyDescent="0.3">
      <c r="B473" s="7">
        <v>21.013698630136986</v>
      </c>
      <c r="C473" s="12">
        <v>40544</v>
      </c>
      <c r="D473" s="1">
        <v>365</v>
      </c>
      <c r="E473" s="20">
        <v>27.210638888888891</v>
      </c>
      <c r="F473" s="7">
        <v>0.27210638888888888</v>
      </c>
      <c r="G473" s="6">
        <v>41.308791184664102</v>
      </c>
      <c r="H473" s="20">
        <v>1.0000000000000001E-9</v>
      </c>
      <c r="I473" s="20">
        <v>1.0000000000000001E-9</v>
      </c>
      <c r="J473" s="20">
        <v>1.0000000000000001E-9</v>
      </c>
      <c r="K473" s="29">
        <v>0</v>
      </c>
      <c r="L473" s="20">
        <v>132</v>
      </c>
      <c r="M473" s="18">
        <v>23760</v>
      </c>
    </row>
    <row r="474" spans="2:13" x14ac:dyDescent="0.3">
      <c r="B474" s="7">
        <v>22.016438356164382</v>
      </c>
      <c r="C474" s="12">
        <v>40909</v>
      </c>
      <c r="D474" s="1">
        <v>366</v>
      </c>
      <c r="E474" s="20">
        <v>11.702698412698414</v>
      </c>
      <c r="F474" s="7">
        <v>0.11702698412698413</v>
      </c>
      <c r="G474" s="6">
        <v>41.958941096480679</v>
      </c>
      <c r="H474" s="20">
        <v>1.0000000000000001E-9</v>
      </c>
      <c r="I474" s="20">
        <v>1.0000000000000001E-9</v>
      </c>
      <c r="J474" s="20">
        <v>1.0000000000000001E-9</v>
      </c>
      <c r="K474" s="29">
        <v>0</v>
      </c>
      <c r="L474" s="20">
        <v>132</v>
      </c>
      <c r="M474" s="18">
        <v>23760</v>
      </c>
    </row>
    <row r="475" spans="2:13" x14ac:dyDescent="0.3">
      <c r="B475" s="7">
        <v>23.016438356164382</v>
      </c>
      <c r="C475" s="12">
        <v>41275</v>
      </c>
      <c r="D475" s="1">
        <v>365</v>
      </c>
      <c r="E475" s="20">
        <v>28.968819444444442</v>
      </c>
      <c r="F475" s="7">
        <v>0.28968819444444444</v>
      </c>
      <c r="G475" s="6">
        <v>43.56831995450537</v>
      </c>
      <c r="H475" s="20">
        <v>1.0000000000000001E-9</v>
      </c>
      <c r="I475" s="20">
        <v>1.0000000000000001E-9</v>
      </c>
      <c r="J475" s="20">
        <v>1.0000000000000001E-9</v>
      </c>
      <c r="K475" s="29">
        <v>0</v>
      </c>
      <c r="L475" s="20">
        <v>132</v>
      </c>
      <c r="M475" s="18">
        <v>23760</v>
      </c>
    </row>
    <row r="476" spans="2:13" x14ac:dyDescent="0.3">
      <c r="B476" s="7">
        <v>24.016438356164382</v>
      </c>
      <c r="C476" s="12">
        <v>41640</v>
      </c>
      <c r="D476" s="1">
        <v>365</v>
      </c>
      <c r="E476" s="20">
        <v>26.496319444444438</v>
      </c>
      <c r="F476" s="7">
        <v>0.26496319444444444</v>
      </c>
      <c r="G476" s="6">
        <v>45.040337701418949</v>
      </c>
      <c r="H476" s="20">
        <v>1.0000000000000001E-9</v>
      </c>
      <c r="I476" s="20">
        <v>1.0000000000000001E-9</v>
      </c>
      <c r="J476" s="20">
        <v>1.0000000000000001E-9</v>
      </c>
      <c r="K476" s="29">
        <v>0</v>
      </c>
      <c r="L476" s="20">
        <v>132</v>
      </c>
      <c r="M476" s="18">
        <v>23760</v>
      </c>
    </row>
    <row r="477" spans="2:13" x14ac:dyDescent="0.3">
      <c r="B477" s="7">
        <v>25.016438356164382</v>
      </c>
      <c r="C477" s="12">
        <v>42005</v>
      </c>
      <c r="D477" s="1">
        <v>365</v>
      </c>
      <c r="E477" s="20">
        <v>36.091969696969699</v>
      </c>
      <c r="F477" s="7">
        <v>0.360919696969697</v>
      </c>
      <c r="G477" s="6">
        <v>47.045447129028375</v>
      </c>
      <c r="H477" s="20">
        <v>1.0000000000000001E-9</v>
      </c>
      <c r="I477" s="20">
        <v>1.0000000000000001E-9</v>
      </c>
      <c r="J477" s="20">
        <v>1.0000000000000001E-9</v>
      </c>
      <c r="K477" s="29">
        <v>0</v>
      </c>
      <c r="L477" s="20">
        <v>132</v>
      </c>
      <c r="M477" s="18">
        <v>23760</v>
      </c>
    </row>
    <row r="478" spans="2:13" x14ac:dyDescent="0.3">
      <c r="B478" s="7">
        <v>26.019178082191782</v>
      </c>
      <c r="C478" s="12">
        <v>42370</v>
      </c>
      <c r="D478" s="1">
        <v>366</v>
      </c>
      <c r="E478" s="20">
        <v>33.440555555555548</v>
      </c>
      <c r="F478" s="7">
        <v>0.33440555555555546</v>
      </c>
      <c r="G478" s="6">
        <v>48.903255771003685</v>
      </c>
      <c r="H478" s="20">
        <v>1.0000000000000001E-9</v>
      </c>
      <c r="I478" s="20">
        <v>1.0000000000000001E-9</v>
      </c>
      <c r="J478" s="20">
        <v>1.0000000000000001E-9</v>
      </c>
      <c r="K478" s="29">
        <v>0</v>
      </c>
      <c r="L478" s="20">
        <v>132</v>
      </c>
      <c r="M478" s="18">
        <v>23760</v>
      </c>
    </row>
    <row r="479" spans="2:13" x14ac:dyDescent="0.3">
      <c r="B479" s="7">
        <v>27.019178082191782</v>
      </c>
      <c r="C479" s="12">
        <v>42736</v>
      </c>
      <c r="D479" s="1">
        <v>365</v>
      </c>
      <c r="E479" s="20">
        <v>36.278958333333328</v>
      </c>
      <c r="F479" s="7">
        <v>0.36278958333333328</v>
      </c>
      <c r="G479" s="6">
        <v>50.918753456188867</v>
      </c>
      <c r="H479" s="20">
        <v>1.0000000000000001E-9</v>
      </c>
      <c r="I479" s="20">
        <v>1.0000000000000001E-9</v>
      </c>
      <c r="J479" s="20">
        <v>1.0000000000000001E-9</v>
      </c>
      <c r="K479" s="29">
        <v>0</v>
      </c>
      <c r="L479" s="20">
        <v>132</v>
      </c>
      <c r="M479" s="18">
        <v>23760</v>
      </c>
    </row>
    <row r="480" spans="2:13" x14ac:dyDescent="0.3">
      <c r="B480" s="7">
        <v>28.019178082191782</v>
      </c>
      <c r="C480" s="12">
        <v>43101</v>
      </c>
      <c r="D480" s="1">
        <v>365</v>
      </c>
      <c r="E480" s="20">
        <v>18.305530303030302</v>
      </c>
      <c r="F480" s="7">
        <v>0.18305530303030304</v>
      </c>
      <c r="G480" s="6">
        <v>51.935727361912775</v>
      </c>
      <c r="H480" s="20">
        <v>1.0000000000000001E-9</v>
      </c>
      <c r="I480" s="20">
        <v>1.0000000000000001E-9</v>
      </c>
      <c r="J480" s="20">
        <v>1.0000000000000001E-9</v>
      </c>
      <c r="K480" s="29">
        <v>0</v>
      </c>
      <c r="L480" s="20">
        <v>132</v>
      </c>
      <c r="M480" s="18">
        <v>23760</v>
      </c>
    </row>
    <row r="481" spans="1:13" x14ac:dyDescent="0.3">
      <c r="B481" s="7">
        <v>29.019178082191782</v>
      </c>
      <c r="C481" s="12">
        <v>43466</v>
      </c>
      <c r="D481" s="1">
        <v>365</v>
      </c>
      <c r="E481" s="20">
        <v>28.501249999999995</v>
      </c>
      <c r="F481" s="7">
        <v>0.28501249999999995</v>
      </c>
      <c r="G481" s="6">
        <v>53.519130139690553</v>
      </c>
      <c r="H481" s="20">
        <v>1.0000000000000001E-9</v>
      </c>
      <c r="I481" s="20">
        <v>1.0000000000000001E-9</v>
      </c>
      <c r="J481" s="20">
        <v>1.0000000000000001E-9</v>
      </c>
      <c r="K481" s="29">
        <v>0</v>
      </c>
      <c r="L481" s="20">
        <v>132</v>
      </c>
      <c r="M481" s="18">
        <v>23760</v>
      </c>
    </row>
    <row r="482" spans="1:13" x14ac:dyDescent="0.3">
      <c r="B482" s="7">
        <v>30</v>
      </c>
      <c r="C482" s="12">
        <v>43831</v>
      </c>
      <c r="D482" s="1">
        <v>366</v>
      </c>
      <c r="E482" s="20">
        <v>14.165833333333332</v>
      </c>
      <c r="F482" s="7">
        <v>0.1416583333333333</v>
      </c>
      <c r="G482" s="6">
        <v>54.306120880431294</v>
      </c>
      <c r="H482" s="20">
        <v>1.0000000000000001E-9</v>
      </c>
      <c r="I482" s="20">
        <v>1.0000000000000001E-9</v>
      </c>
      <c r="J482" s="20">
        <v>1.0000000000000001E-9</v>
      </c>
      <c r="K482" s="29">
        <v>0</v>
      </c>
      <c r="L482" s="20">
        <v>132</v>
      </c>
      <c r="M482" s="18">
        <v>23760</v>
      </c>
    </row>
    <row r="484" spans="1:13" x14ac:dyDescent="0.3">
      <c r="C484" s="13" t="s">
        <v>103</v>
      </c>
      <c r="F484" s="7">
        <v>0.32583672528258778</v>
      </c>
      <c r="H484" s="6">
        <v>1.9949999999999999</v>
      </c>
      <c r="I484" s="6">
        <f>AVERAGE(I453:I461)</f>
        <v>14.666666666666666</v>
      </c>
      <c r="K484" s="31">
        <v>0.5541666666666667</v>
      </c>
    </row>
    <row r="487" spans="1:13" ht="14.4" x14ac:dyDescent="0.3">
      <c r="A487" s="3" t="s">
        <v>112</v>
      </c>
      <c r="C487" s="4" t="s">
        <v>76</v>
      </c>
    </row>
    <row r="488" spans="1:13" x14ac:dyDescent="0.3">
      <c r="C488" s="4" t="s">
        <v>53</v>
      </c>
      <c r="G488" s="6">
        <v>1</v>
      </c>
      <c r="H488" s="9" t="s">
        <v>77</v>
      </c>
    </row>
    <row r="489" spans="1:13" x14ac:dyDescent="0.3">
      <c r="C489" s="4" t="s">
        <v>78</v>
      </c>
      <c r="G489" s="22">
        <v>1.9000000000000001E-5</v>
      </c>
      <c r="H489" s="9" t="s">
        <v>79</v>
      </c>
    </row>
    <row r="490" spans="1:13" x14ac:dyDescent="0.3">
      <c r="C490" s="4" t="s">
        <v>80</v>
      </c>
      <c r="G490" s="22">
        <v>2E-3</v>
      </c>
      <c r="H490" s="9" t="s">
        <v>79</v>
      </c>
      <c r="J490" s="26">
        <v>5.2222222222222232E-4</v>
      </c>
      <c r="K490" s="9" t="s">
        <v>81</v>
      </c>
    </row>
    <row r="491" spans="1:13" x14ac:dyDescent="0.3">
      <c r="C491" s="4" t="s">
        <v>120</v>
      </c>
      <c r="G491" s="18">
        <v>1.9000000000000001E-5</v>
      </c>
      <c r="H491" s="9" t="s">
        <v>79</v>
      </c>
    </row>
    <row r="492" spans="1:13" x14ac:dyDescent="0.3">
      <c r="C492" s="4" t="s">
        <v>131</v>
      </c>
      <c r="G492" s="18">
        <v>1.9000000000000001E-5</v>
      </c>
      <c r="H492" s="9" t="s">
        <v>79</v>
      </c>
    </row>
    <row r="493" spans="1:13" x14ac:dyDescent="0.3">
      <c r="C493" s="4" t="s">
        <v>84</v>
      </c>
      <c r="G493" s="6">
        <v>4.4317229634609001</v>
      </c>
      <c r="H493" s="9" t="s">
        <v>81</v>
      </c>
      <c r="J493" s="20">
        <v>797.71013342296203</v>
      </c>
      <c r="K493" s="9" t="s">
        <v>85</v>
      </c>
    </row>
    <row r="494" spans="1:13" x14ac:dyDescent="0.3">
      <c r="C494" s="4" t="s">
        <v>86</v>
      </c>
      <c r="G494" s="6">
        <v>99.976717491024644</v>
      </c>
      <c r="H494" s="9" t="s">
        <v>87</v>
      </c>
    </row>
    <row r="496" spans="1:13" ht="55.2" x14ac:dyDescent="0.3">
      <c r="B496" s="11" t="s">
        <v>27</v>
      </c>
      <c r="C496" s="11" t="s">
        <v>28</v>
      </c>
      <c r="D496" s="11" t="s">
        <v>88</v>
      </c>
      <c r="E496" s="11" t="s">
        <v>89</v>
      </c>
      <c r="F496" s="11" t="s">
        <v>90</v>
      </c>
      <c r="G496" s="11" t="s">
        <v>91</v>
      </c>
      <c r="H496" s="11" t="s">
        <v>92</v>
      </c>
      <c r="I496" s="11" t="s">
        <v>93</v>
      </c>
      <c r="J496" s="11" t="s">
        <v>94</v>
      </c>
      <c r="K496" s="11" t="s">
        <v>95</v>
      </c>
      <c r="L496" s="11" t="s">
        <v>96</v>
      </c>
      <c r="M496" s="11" t="s">
        <v>97</v>
      </c>
    </row>
    <row r="497" spans="2:13" x14ac:dyDescent="0.3">
      <c r="B497" s="10" t="s">
        <v>36</v>
      </c>
      <c r="C497" s="10" t="s">
        <v>40</v>
      </c>
      <c r="D497" s="10" t="s">
        <v>40</v>
      </c>
      <c r="E497" s="10" t="s">
        <v>39</v>
      </c>
      <c r="F497" s="10" t="s">
        <v>98</v>
      </c>
      <c r="G497" s="10" t="s">
        <v>99</v>
      </c>
      <c r="H497" s="10" t="s">
        <v>100</v>
      </c>
      <c r="I497" s="10" t="s">
        <v>101</v>
      </c>
      <c r="J497" s="10" t="s">
        <v>101</v>
      </c>
      <c r="K497" s="10" t="s">
        <v>40</v>
      </c>
      <c r="L497" s="10" t="s">
        <v>101</v>
      </c>
      <c r="M497" s="10" t="s">
        <v>102</v>
      </c>
    </row>
    <row r="498" spans="2:13" x14ac:dyDescent="0.3">
      <c r="B498" s="7">
        <v>1</v>
      </c>
      <c r="C498" s="12">
        <v>33239</v>
      </c>
      <c r="D498" s="1">
        <v>365</v>
      </c>
      <c r="E498" s="20">
        <v>58.48555555555555</v>
      </c>
      <c r="F498" s="7">
        <v>0.58485555555555546</v>
      </c>
      <c r="G498" s="6">
        <v>3.2491975308641972</v>
      </c>
      <c r="H498" s="18">
        <f>0.5*$G$489</f>
        <v>9.5000000000000005E-6</v>
      </c>
      <c r="I498" s="18">
        <v>6.1734753086419751E-5</v>
      </c>
      <c r="J498" s="6">
        <v>4.4316612287078136</v>
      </c>
      <c r="K498" s="32">
        <v>9.4999999999999998E-3</v>
      </c>
      <c r="L498" s="18">
        <v>6.1734753086419751E-5</v>
      </c>
      <c r="M498" s="19">
        <v>1.1112255555555554E-2</v>
      </c>
    </row>
    <row r="499" spans="2:13" x14ac:dyDescent="0.3">
      <c r="B499" s="7">
        <v>2.0027397260273974</v>
      </c>
      <c r="C499" s="12">
        <v>33604</v>
      </c>
      <c r="D499" s="1">
        <v>366</v>
      </c>
      <c r="E499" s="20">
        <v>34.081993265993269</v>
      </c>
      <c r="F499" s="7">
        <v>0.34081993265993271</v>
      </c>
      <c r="G499" s="6">
        <v>5.1426416011971563</v>
      </c>
      <c r="H499" s="18">
        <f t="shared" ref="H499:H527" si="0">0.5*$G$489</f>
        <v>9.5000000000000005E-6</v>
      </c>
      <c r="I499" s="18">
        <v>3.5975437336326232E-5</v>
      </c>
      <c r="J499" s="6">
        <v>4.431625253270477</v>
      </c>
      <c r="K499" s="32">
        <v>9.4999999999999998E-3</v>
      </c>
      <c r="L499" s="18">
        <v>9.7710190422745983E-5</v>
      </c>
      <c r="M499" s="19">
        <v>1.7587834276094276E-2</v>
      </c>
    </row>
    <row r="500" spans="2:13" x14ac:dyDescent="0.3">
      <c r="B500" s="7">
        <v>3.0027397260273974</v>
      </c>
      <c r="C500" s="12">
        <v>33970</v>
      </c>
      <c r="D500" s="1">
        <v>365</v>
      </c>
      <c r="E500" s="20">
        <v>41.843172727272716</v>
      </c>
      <c r="F500" s="7">
        <v>0.41843172727272715</v>
      </c>
      <c r="G500" s="6">
        <v>7.4672623082678626</v>
      </c>
      <c r="H500" s="18">
        <f t="shared" si="0"/>
        <v>9.5000000000000005E-6</v>
      </c>
      <c r="I500" s="18">
        <v>4.416779343434342E-5</v>
      </c>
      <c r="J500" s="6">
        <v>4.4315810854770428</v>
      </c>
      <c r="K500" s="32">
        <v>9.4999999999999998E-3</v>
      </c>
      <c r="L500" s="26">
        <v>1.4187798385708941E-4</v>
      </c>
      <c r="M500" s="19">
        <v>2.5538037094276093E-2</v>
      </c>
    </row>
    <row r="501" spans="2:13" x14ac:dyDescent="0.3">
      <c r="B501" s="7">
        <v>4.0027397260273974</v>
      </c>
      <c r="C501" s="12">
        <v>34335</v>
      </c>
      <c r="D501" s="1">
        <v>365</v>
      </c>
      <c r="E501" s="20">
        <v>38.299837662337659</v>
      </c>
      <c r="F501" s="7">
        <v>0.3829983766233766</v>
      </c>
      <c r="G501" s="6">
        <v>9.5950310672866213</v>
      </c>
      <c r="H501" s="18">
        <f t="shared" si="0"/>
        <v>9.5000000000000005E-6</v>
      </c>
      <c r="I501" s="18">
        <v>4.0427606421356427E-5</v>
      </c>
      <c r="J501" s="6">
        <v>4.4315406578706211</v>
      </c>
      <c r="K501" s="32">
        <v>9.4999999999999998E-3</v>
      </c>
      <c r="L501" s="26">
        <v>1.8230559027844584E-4</v>
      </c>
      <c r="M501" s="19">
        <v>3.2815006250120252E-2</v>
      </c>
    </row>
    <row r="502" spans="2:13" x14ac:dyDescent="0.3">
      <c r="B502" s="7">
        <v>5.0027397260273974</v>
      </c>
      <c r="C502" s="12">
        <v>34700</v>
      </c>
      <c r="D502" s="1">
        <v>365</v>
      </c>
      <c r="E502" s="20">
        <v>39.319277777777771</v>
      </c>
      <c r="F502" s="7">
        <v>0.39319277777777767</v>
      </c>
      <c r="G502" s="6">
        <v>11.779435388274274</v>
      </c>
      <c r="H502" s="18">
        <f t="shared" si="0"/>
        <v>9.5000000000000005E-6</v>
      </c>
      <c r="I502" s="18">
        <v>4.1503682098765422E-5</v>
      </c>
      <c r="J502" s="6">
        <v>4.431499154188522</v>
      </c>
      <c r="K502" s="32">
        <v>9.4999999999999998E-3</v>
      </c>
      <c r="L502" s="26">
        <v>2.2380927237721128E-4</v>
      </c>
      <c r="M502" s="19">
        <v>4.0285669027898027E-2</v>
      </c>
    </row>
    <row r="503" spans="2:13" x14ac:dyDescent="0.3">
      <c r="B503" s="7">
        <v>6.0054794520547947</v>
      </c>
      <c r="C503" s="12">
        <v>35065</v>
      </c>
      <c r="D503" s="1">
        <v>366</v>
      </c>
      <c r="E503" s="20">
        <v>39.293030303030307</v>
      </c>
      <c r="F503" s="7">
        <v>0.39293030303030307</v>
      </c>
      <c r="G503" s="6">
        <v>13.962381516220402</v>
      </c>
      <c r="H503" s="18">
        <f t="shared" si="0"/>
        <v>9.5000000000000005E-6</v>
      </c>
      <c r="I503" s="18">
        <v>4.1475976430976437E-5</v>
      </c>
      <c r="J503" s="6">
        <v>4.4314576782120909</v>
      </c>
      <c r="K503" s="32">
        <v>9.4999999999999998E-3</v>
      </c>
      <c r="L503" s="26">
        <v>2.6528524880818774E-4</v>
      </c>
      <c r="M503" s="19">
        <v>4.7751344785473791E-2</v>
      </c>
    </row>
    <row r="504" spans="2:13" x14ac:dyDescent="0.3">
      <c r="B504" s="7">
        <v>7.0054794520547947</v>
      </c>
      <c r="C504" s="12">
        <v>35431</v>
      </c>
      <c r="D504" s="1">
        <v>365</v>
      </c>
      <c r="E504" s="20">
        <v>56.534924242424246</v>
      </c>
      <c r="F504" s="7">
        <v>0.56534924242424245</v>
      </c>
      <c r="G504" s="6">
        <v>17.103210640799528</v>
      </c>
      <c r="H504" s="18">
        <f t="shared" si="0"/>
        <v>9.5000000000000005E-6</v>
      </c>
      <c r="I504" s="18">
        <v>5.9675753367003378E-5</v>
      </c>
      <c r="J504" s="6">
        <v>4.4313980024587236</v>
      </c>
      <c r="K504" s="32">
        <v>9.4999999999999998E-3</v>
      </c>
      <c r="L504" s="26">
        <v>3.2496100217519109E-4</v>
      </c>
      <c r="M504" s="19">
        <v>5.8492980391534395E-2</v>
      </c>
    </row>
    <row r="505" spans="2:13" x14ac:dyDescent="0.3">
      <c r="B505" s="7">
        <v>8.0054794520547947</v>
      </c>
      <c r="C505" s="12">
        <v>35796</v>
      </c>
      <c r="D505" s="1">
        <v>365</v>
      </c>
      <c r="E505" s="20">
        <v>36.81159090909091</v>
      </c>
      <c r="F505" s="7">
        <v>0.36811590909090908</v>
      </c>
      <c r="G505" s="6">
        <v>19.148299024637911</v>
      </c>
      <c r="H505" s="18">
        <f t="shared" si="0"/>
        <v>9.5000000000000005E-6</v>
      </c>
      <c r="I505" s="18">
        <v>3.8856679292929295E-5</v>
      </c>
      <c r="J505" s="6">
        <v>4.4313591457794308</v>
      </c>
      <c r="K505" s="32">
        <v>9.4999999999999998E-3</v>
      </c>
      <c r="L505" s="26">
        <v>3.6381768146812038E-4</v>
      </c>
      <c r="M505" s="19">
        <v>6.5487182664261664E-2</v>
      </c>
    </row>
    <row r="506" spans="2:13" x14ac:dyDescent="0.3">
      <c r="B506" s="7">
        <v>9.0054794520547947</v>
      </c>
      <c r="C506" s="12">
        <v>36161</v>
      </c>
      <c r="D506" s="1">
        <v>365</v>
      </c>
      <c r="E506" s="20">
        <v>35.012479166666658</v>
      </c>
      <c r="F506" s="7">
        <v>0.35012479166666655</v>
      </c>
      <c r="G506" s="6">
        <v>21.093436756119392</v>
      </c>
      <c r="H506" s="18">
        <f t="shared" si="0"/>
        <v>9.5000000000000005E-6</v>
      </c>
      <c r="I506" s="18">
        <v>3.6957616898148137E-5</v>
      </c>
      <c r="J506" s="6">
        <v>4.4313221881625324</v>
      </c>
      <c r="K506" s="32">
        <v>9.4999999999999998E-3</v>
      </c>
      <c r="L506" s="26">
        <v>4.0077529836626851E-4</v>
      </c>
      <c r="M506" s="19">
        <v>7.2139553705928339E-2</v>
      </c>
    </row>
    <row r="507" spans="2:13" x14ac:dyDescent="0.3">
      <c r="B507" s="7">
        <v>10.008219178082191</v>
      </c>
      <c r="C507" s="12">
        <v>36526</v>
      </c>
      <c r="D507" s="1">
        <v>366</v>
      </c>
      <c r="E507" s="20">
        <v>32.784861111111105</v>
      </c>
      <c r="F507" s="7">
        <v>0.32784861111111102</v>
      </c>
      <c r="G507" s="6">
        <v>22.914817928958897</v>
      </c>
      <c r="H507" s="18">
        <f t="shared" si="0"/>
        <v>9.5000000000000005E-6</v>
      </c>
      <c r="I507" s="18">
        <v>3.4606242283950613E-5</v>
      </c>
      <c r="J507" s="6">
        <v>4.4312875819202482</v>
      </c>
      <c r="K507" s="32">
        <v>9.4999999999999998E-3</v>
      </c>
      <c r="L507" s="26">
        <v>4.3538154065021913E-4</v>
      </c>
      <c r="M507" s="19">
        <v>7.8368677317039448E-2</v>
      </c>
    </row>
    <row r="508" spans="2:13" x14ac:dyDescent="0.3">
      <c r="B508" s="7">
        <v>11.008219178082191</v>
      </c>
      <c r="C508" s="12">
        <v>36892</v>
      </c>
      <c r="D508" s="1">
        <v>365</v>
      </c>
      <c r="E508" s="20">
        <v>33.904984848484844</v>
      </c>
      <c r="F508" s="7">
        <v>0.33904984848484843</v>
      </c>
      <c r="G508" s="6">
        <v>24.798428198319165</v>
      </c>
      <c r="H508" s="18">
        <f t="shared" si="0"/>
        <v>9.5000000000000005E-6</v>
      </c>
      <c r="I508" s="18">
        <v>3.5788595117845117E-5</v>
      </c>
      <c r="J508" s="6">
        <v>4.4312517933251305</v>
      </c>
      <c r="K508" s="32">
        <v>9.4999999999999998E-3</v>
      </c>
      <c r="L508" s="26">
        <v>4.7117013576806425E-4</v>
      </c>
      <c r="M508" s="19">
        <v>8.4810624438251561E-2</v>
      </c>
    </row>
    <row r="509" spans="2:13" x14ac:dyDescent="0.3">
      <c r="B509" s="7">
        <v>12.008219178082191</v>
      </c>
      <c r="C509" s="12">
        <v>37257</v>
      </c>
      <c r="D509" s="1">
        <v>365</v>
      </c>
      <c r="E509" s="20">
        <v>9.2631481481481472</v>
      </c>
      <c r="F509" s="7">
        <v>9.2631481481481467E-2</v>
      </c>
      <c r="G509" s="6">
        <v>25.313047539882952</v>
      </c>
      <c r="H509" s="18">
        <f t="shared" si="0"/>
        <v>9.5000000000000005E-6</v>
      </c>
      <c r="I509" s="18">
        <v>9.7777674897119336E-6</v>
      </c>
      <c r="J509" s="6">
        <v>4.4312420155576406</v>
      </c>
      <c r="K509" s="32">
        <v>9.4999999999999998E-3</v>
      </c>
      <c r="L509" s="26">
        <v>4.8094790325777621E-4</v>
      </c>
      <c r="M509" s="19">
        <v>8.657062258639972E-2</v>
      </c>
    </row>
    <row r="510" spans="2:13" x14ac:dyDescent="0.3">
      <c r="B510" s="7">
        <v>13.008219178082191</v>
      </c>
      <c r="C510" s="12">
        <v>37622</v>
      </c>
      <c r="D510" s="1">
        <v>365</v>
      </c>
      <c r="E510" s="20">
        <v>35.412797619047616</v>
      </c>
      <c r="F510" s="7">
        <v>0.35412797619047615</v>
      </c>
      <c r="G510" s="6">
        <v>27.280425185385596</v>
      </c>
      <c r="H510" s="18">
        <f t="shared" si="0"/>
        <v>9.5000000000000005E-6</v>
      </c>
      <c r="I510" s="18">
        <v>3.738017526455026E-5</v>
      </c>
      <c r="J510" s="6">
        <v>4.4312046353823762</v>
      </c>
      <c r="K510" s="32">
        <v>9.4999999999999998E-3</v>
      </c>
      <c r="L510" s="26">
        <v>5.1832807852232642E-4</v>
      </c>
      <c r="M510" s="19">
        <v>9.3299054134018761E-2</v>
      </c>
    </row>
    <row r="511" spans="2:13" x14ac:dyDescent="0.3">
      <c r="B511" s="7">
        <v>14.010958904109589</v>
      </c>
      <c r="C511" s="12">
        <v>37987</v>
      </c>
      <c r="D511" s="1">
        <v>366</v>
      </c>
      <c r="E511" s="20">
        <v>34.409151515151514</v>
      </c>
      <c r="F511" s="7">
        <v>0.34409151515151515</v>
      </c>
      <c r="G511" s="6">
        <v>29.192044714005124</v>
      </c>
      <c r="H511" s="18">
        <f t="shared" si="0"/>
        <v>9.5000000000000005E-6</v>
      </c>
      <c r="I511" s="18">
        <v>3.6320771043771044E-5</v>
      </c>
      <c r="J511" s="6">
        <v>4.4311683146113321</v>
      </c>
      <c r="K511" s="32">
        <v>9.4999999999999998E-3</v>
      </c>
      <c r="L511" s="26">
        <v>5.5464884956609741E-4</v>
      </c>
      <c r="M511" s="19">
        <v>9.9836792921897538E-2</v>
      </c>
    </row>
    <row r="512" spans="2:13" x14ac:dyDescent="0.3">
      <c r="B512" s="7">
        <v>15.010958904109589</v>
      </c>
      <c r="C512" s="12">
        <v>38353</v>
      </c>
      <c r="D512" s="1">
        <v>365</v>
      </c>
      <c r="E512" s="20">
        <v>30.835000000000001</v>
      </c>
      <c r="F512" s="7">
        <v>0.30835000000000001</v>
      </c>
      <c r="G512" s="6">
        <v>30.90510026956068</v>
      </c>
      <c r="H512" s="18">
        <f t="shared" si="0"/>
        <v>9.5000000000000005E-6</v>
      </c>
      <c r="I512" s="18">
        <v>3.2548055555555559E-5</v>
      </c>
      <c r="J512" s="6">
        <v>4.4311357665557765</v>
      </c>
      <c r="K512" s="32">
        <v>9.4999999999999998E-3</v>
      </c>
      <c r="L512" s="26">
        <v>5.8719690512165298E-4</v>
      </c>
      <c r="M512" s="8">
        <v>0.10569544292189753</v>
      </c>
    </row>
    <row r="513" spans="2:13" x14ac:dyDescent="0.3">
      <c r="B513" s="7">
        <v>16.010958904109589</v>
      </c>
      <c r="C513" s="12">
        <v>38718</v>
      </c>
      <c r="D513" s="1">
        <v>365</v>
      </c>
      <c r="E513" s="20">
        <v>36.069321428571428</v>
      </c>
      <c r="F513" s="7">
        <v>0.36069321428571427</v>
      </c>
      <c r="G513" s="6">
        <v>32.908951460036874</v>
      </c>
      <c r="H513" s="18">
        <f t="shared" si="0"/>
        <v>9.5000000000000005E-6</v>
      </c>
      <c r="I513" s="18">
        <v>3.8073172619047623E-5</v>
      </c>
      <c r="J513" s="6">
        <v>4.4310976933831574</v>
      </c>
      <c r="K513" s="32">
        <v>9.4999999999999998E-3</v>
      </c>
      <c r="L513" s="26">
        <v>6.2527007774070063E-4</v>
      </c>
      <c r="M513" s="8">
        <v>0.11254861399332611</v>
      </c>
    </row>
    <row r="514" spans="2:13" x14ac:dyDescent="0.3">
      <c r="B514" s="7">
        <v>17.010958904109589</v>
      </c>
      <c r="C514" s="12">
        <v>39083</v>
      </c>
      <c r="D514" s="1">
        <v>365</v>
      </c>
      <c r="E514" s="20">
        <v>29.101290043290042</v>
      </c>
      <c r="F514" s="7">
        <v>0.29101290043290046</v>
      </c>
      <c r="G514" s="6">
        <v>34.525689795775207</v>
      </c>
      <c r="H514" s="18">
        <f t="shared" si="0"/>
        <v>9.5000000000000005E-6</v>
      </c>
      <c r="I514" s="18">
        <v>3.0718028379028382E-5</v>
      </c>
      <c r="J514" s="6">
        <v>4.4310669753547787</v>
      </c>
      <c r="K514" s="32">
        <v>9.4999999999999998E-3</v>
      </c>
      <c r="L514" s="26">
        <v>6.5598810611972903E-4</v>
      </c>
      <c r="M514" s="8">
        <v>0.11807785910155122</v>
      </c>
    </row>
    <row r="515" spans="2:13" x14ac:dyDescent="0.3">
      <c r="B515" s="7">
        <v>18.013698630136986</v>
      </c>
      <c r="C515" s="12">
        <v>39448</v>
      </c>
      <c r="D515" s="1">
        <v>366</v>
      </c>
      <c r="E515" s="20">
        <v>24.245986111111115</v>
      </c>
      <c r="F515" s="7">
        <v>0.24245986111111115</v>
      </c>
      <c r="G515" s="6">
        <v>35.87268902417027</v>
      </c>
      <c r="H515" s="18">
        <f t="shared" si="0"/>
        <v>9.5000000000000005E-6</v>
      </c>
      <c r="I515" s="18">
        <v>2.5592985339506177E-5</v>
      </c>
      <c r="J515" s="6">
        <v>4.4310413823694388</v>
      </c>
      <c r="K515" s="32">
        <v>9.4999999999999998E-3</v>
      </c>
      <c r="L515" s="26">
        <v>6.8158109145923526E-4</v>
      </c>
      <c r="M515" s="8">
        <v>0.12268459646266235</v>
      </c>
    </row>
    <row r="516" spans="2:13" x14ac:dyDescent="0.3">
      <c r="B516" s="7">
        <v>19.013698630136986</v>
      </c>
      <c r="C516" s="12">
        <v>39814</v>
      </c>
      <c r="D516" s="1">
        <v>365</v>
      </c>
      <c r="E516" s="20">
        <v>37.444533333333339</v>
      </c>
      <c r="F516" s="7">
        <v>0.37444533333333341</v>
      </c>
      <c r="G516" s="6">
        <v>37.952940876022126</v>
      </c>
      <c r="H516" s="18">
        <f t="shared" si="0"/>
        <v>9.5000000000000005E-6</v>
      </c>
      <c r="I516" s="18">
        <v>3.9524785185185198E-5</v>
      </c>
      <c r="J516" s="6">
        <v>4.4310018575842536</v>
      </c>
      <c r="K516" s="32">
        <v>9.4999999999999998E-3</v>
      </c>
      <c r="L516" s="26">
        <v>7.2110587664442046E-4</v>
      </c>
      <c r="M516" s="8">
        <v>0.12979905779599568</v>
      </c>
    </row>
    <row r="517" spans="2:13" x14ac:dyDescent="0.3">
      <c r="B517" s="7">
        <v>20.013698630136986</v>
      </c>
      <c r="C517" s="12">
        <v>40179</v>
      </c>
      <c r="D517" s="1">
        <v>365</v>
      </c>
      <c r="E517" s="20">
        <v>33.194666666666663</v>
      </c>
      <c r="F517" s="7">
        <v>0.33194666666666661</v>
      </c>
      <c r="G517" s="6">
        <v>39.797089024170276</v>
      </c>
      <c r="H517" s="18">
        <f t="shared" si="0"/>
        <v>9.5000000000000005E-6</v>
      </c>
      <c r="I517" s="18">
        <v>3.5038814814814815E-5</v>
      </c>
      <c r="J517" s="6">
        <v>4.4309668187694387</v>
      </c>
      <c r="K517" s="32">
        <v>9.4999999999999998E-3</v>
      </c>
      <c r="L517" s="26">
        <v>7.5614469145923529E-4</v>
      </c>
      <c r="M517" s="8">
        <v>0.13610604446266236</v>
      </c>
    </row>
    <row r="518" spans="2:13" x14ac:dyDescent="0.3">
      <c r="B518" s="7">
        <v>21.013698630136986</v>
      </c>
      <c r="C518" s="12">
        <v>40544</v>
      </c>
      <c r="D518" s="1">
        <v>365</v>
      </c>
      <c r="E518" s="20">
        <v>27.210638888888891</v>
      </c>
      <c r="F518" s="7">
        <v>0.27210638888888888</v>
      </c>
      <c r="G518" s="6">
        <v>41.308791184664102</v>
      </c>
      <c r="H518" s="18">
        <f t="shared" si="0"/>
        <v>9.5000000000000005E-6</v>
      </c>
      <c r="I518" s="18">
        <v>2.8722341049382719E-5</v>
      </c>
      <c r="J518" s="6">
        <v>4.4309380964283891</v>
      </c>
      <c r="K518" s="32">
        <v>9.4999999999999998E-3</v>
      </c>
      <c r="L518" s="26">
        <v>7.8486703250861805E-4</v>
      </c>
      <c r="M518" s="8">
        <v>0.14127606585155125</v>
      </c>
    </row>
    <row r="519" spans="2:13" x14ac:dyDescent="0.3">
      <c r="B519" s="7">
        <v>22.016438356164382</v>
      </c>
      <c r="C519" s="12">
        <v>40909</v>
      </c>
      <c r="D519" s="1">
        <v>366</v>
      </c>
      <c r="E519" s="20">
        <v>11.702698412698414</v>
      </c>
      <c r="F519" s="7">
        <v>0.11702698412698413</v>
      </c>
      <c r="G519" s="6">
        <v>41.958941096480679</v>
      </c>
      <c r="H519" s="18">
        <f t="shared" si="0"/>
        <v>9.5000000000000005E-6</v>
      </c>
      <c r="I519" s="18">
        <v>1.2352848324514993E-5</v>
      </c>
      <c r="J519" s="6">
        <v>4.4309257435800644</v>
      </c>
      <c r="K519" s="32">
        <v>9.4999999999999998E-3</v>
      </c>
      <c r="L519" s="26">
        <v>7.9721988083313305E-4</v>
      </c>
      <c r="M519" s="8">
        <v>0.14349957854996395</v>
      </c>
    </row>
    <row r="520" spans="2:13" x14ac:dyDescent="0.3">
      <c r="B520" s="7">
        <v>23.016438356164382</v>
      </c>
      <c r="C520" s="12">
        <v>41275</v>
      </c>
      <c r="D520" s="1">
        <v>365</v>
      </c>
      <c r="E520" s="20">
        <v>28.968819444444442</v>
      </c>
      <c r="F520" s="7">
        <v>0.28968819444444444</v>
      </c>
      <c r="G520" s="6">
        <v>43.56831995450537</v>
      </c>
      <c r="H520" s="18">
        <f t="shared" si="0"/>
        <v>9.5000000000000005E-6</v>
      </c>
      <c r="I520" s="18">
        <v>3.0578198302469136E-5</v>
      </c>
      <c r="J520" s="6">
        <v>4.4308951653817621</v>
      </c>
      <c r="K520" s="32">
        <v>9.4999999999999998E-3</v>
      </c>
      <c r="L520" s="26">
        <v>8.2779807913560218E-4</v>
      </c>
      <c r="M520" s="8">
        <v>0.1490036542444084</v>
      </c>
    </row>
    <row r="521" spans="2:13" x14ac:dyDescent="0.3">
      <c r="B521" s="7">
        <v>24.016438356164382</v>
      </c>
      <c r="C521" s="12">
        <v>41640</v>
      </c>
      <c r="D521" s="1">
        <v>365</v>
      </c>
      <c r="E521" s="20">
        <v>26.496319444444438</v>
      </c>
      <c r="F521" s="7">
        <v>0.26496319444444444</v>
      </c>
      <c r="G521" s="6">
        <v>45.040337701418949</v>
      </c>
      <c r="H521" s="18">
        <f t="shared" si="0"/>
        <v>9.5000000000000005E-6</v>
      </c>
      <c r="I521" s="18">
        <v>2.7968337191358023E-5</v>
      </c>
      <c r="J521" s="6">
        <v>4.430867197044571</v>
      </c>
      <c r="K521" s="32">
        <v>9.4999999999999998E-3</v>
      </c>
      <c r="L521" s="26">
        <v>8.557664163269602E-4</v>
      </c>
      <c r="M521" s="8">
        <v>0.15403795493885283</v>
      </c>
    </row>
    <row r="522" spans="2:13" x14ac:dyDescent="0.3">
      <c r="B522" s="7">
        <v>25.016438356164382</v>
      </c>
      <c r="C522" s="12">
        <v>42005</v>
      </c>
      <c r="D522" s="1">
        <v>365</v>
      </c>
      <c r="E522" s="20">
        <v>36.091969696969699</v>
      </c>
      <c r="F522" s="7">
        <v>0.360919696969697</v>
      </c>
      <c r="G522" s="6">
        <v>47.045447129028375</v>
      </c>
      <c r="H522" s="18">
        <f t="shared" si="0"/>
        <v>9.5000000000000005E-6</v>
      </c>
      <c r="I522" s="18">
        <v>3.8097079124579133E-5</v>
      </c>
      <c r="J522" s="6">
        <v>4.4308290999654467</v>
      </c>
      <c r="K522" s="32">
        <v>9.4999999999999998E-3</v>
      </c>
      <c r="L522" s="26">
        <v>8.9386349545153934E-4</v>
      </c>
      <c r="M522" s="8">
        <v>0.16089542918127708</v>
      </c>
    </row>
    <row r="523" spans="2:13" x14ac:dyDescent="0.3">
      <c r="B523" s="7">
        <v>26.019178082191782</v>
      </c>
      <c r="C523" s="12">
        <v>42370</v>
      </c>
      <c r="D523" s="1">
        <v>366</v>
      </c>
      <c r="E523" s="20">
        <v>33.440555555555548</v>
      </c>
      <c r="F523" s="7">
        <v>0.33440555555555546</v>
      </c>
      <c r="G523" s="6">
        <v>48.903255771003685</v>
      </c>
      <c r="H523" s="18">
        <f t="shared" si="0"/>
        <v>9.5000000000000005E-6</v>
      </c>
      <c r="I523" s="18">
        <v>3.5298364197530857E-5</v>
      </c>
      <c r="J523" s="6">
        <v>4.4307938016012489</v>
      </c>
      <c r="K523" s="32">
        <v>9.4999999999999998E-3</v>
      </c>
      <c r="L523" s="26">
        <v>9.2916185964907021E-4</v>
      </c>
      <c r="M523" s="8">
        <v>0.16724913473683264</v>
      </c>
    </row>
    <row r="524" spans="2:13" x14ac:dyDescent="0.3">
      <c r="B524" s="7">
        <v>27.019178082191782</v>
      </c>
      <c r="C524" s="12">
        <v>42736</v>
      </c>
      <c r="D524" s="1">
        <v>365</v>
      </c>
      <c r="E524" s="20">
        <v>36.278958333333328</v>
      </c>
      <c r="F524" s="7">
        <v>0.36278958333333328</v>
      </c>
      <c r="G524" s="6">
        <v>50.918753456188867</v>
      </c>
      <c r="H524" s="18">
        <f t="shared" si="0"/>
        <v>9.5000000000000005E-6</v>
      </c>
      <c r="I524" s="18">
        <v>3.8294456018518516E-5</v>
      </c>
      <c r="J524" s="6">
        <v>4.4307555071452303</v>
      </c>
      <c r="K524" s="32">
        <v>9.4999999999999998E-3</v>
      </c>
      <c r="L524" s="26">
        <v>9.6745631566758875E-4</v>
      </c>
      <c r="M524" s="8">
        <v>0.17414213682016597</v>
      </c>
    </row>
    <row r="525" spans="2:13" x14ac:dyDescent="0.3">
      <c r="B525" s="7">
        <v>28.019178082191782</v>
      </c>
      <c r="C525" s="12">
        <v>43101</v>
      </c>
      <c r="D525" s="1">
        <v>365</v>
      </c>
      <c r="E525" s="20">
        <v>18.305530303030302</v>
      </c>
      <c r="F525" s="7">
        <v>0.18305530303030304</v>
      </c>
      <c r="G525" s="6">
        <v>51.935727361912775</v>
      </c>
      <c r="H525" s="18">
        <f t="shared" si="0"/>
        <v>9.5000000000000005E-6</v>
      </c>
      <c r="I525" s="18">
        <v>1.9322504208754212E-5</v>
      </c>
      <c r="J525" s="6">
        <v>4.4307361846410211</v>
      </c>
      <c r="K525" s="32">
        <v>9.4999999999999998E-3</v>
      </c>
      <c r="L525" s="26">
        <v>9.8677881987634304E-4</v>
      </c>
      <c r="M525" s="8">
        <v>0.17762018757774176</v>
      </c>
    </row>
    <row r="526" spans="2:13" x14ac:dyDescent="0.3">
      <c r="B526" s="7">
        <v>29.019178082191782</v>
      </c>
      <c r="C526" s="12">
        <v>43466</v>
      </c>
      <c r="D526" s="1">
        <v>365</v>
      </c>
      <c r="E526" s="20">
        <v>28.501249999999995</v>
      </c>
      <c r="F526" s="7">
        <v>0.28501249999999995</v>
      </c>
      <c r="G526" s="6">
        <v>53.519130139690553</v>
      </c>
      <c r="H526" s="18">
        <f t="shared" si="0"/>
        <v>9.5000000000000005E-6</v>
      </c>
      <c r="I526" s="18">
        <v>3.0084652777777774E-5</v>
      </c>
      <c r="J526" s="6">
        <v>4.4307060999882433</v>
      </c>
      <c r="K526" s="32">
        <v>9.4999999999999998E-3</v>
      </c>
      <c r="L526" s="22">
        <v>1.0168634726541207E-3</v>
      </c>
      <c r="M526" s="8">
        <v>0.18303542507774173</v>
      </c>
    </row>
    <row r="527" spans="2:13" x14ac:dyDescent="0.3">
      <c r="B527" s="7">
        <v>30</v>
      </c>
      <c r="C527" s="12">
        <v>43831</v>
      </c>
      <c r="D527" s="1">
        <v>366</v>
      </c>
      <c r="E527" s="20">
        <v>14.165833333333332</v>
      </c>
      <c r="F527" s="7">
        <v>0.1416583333333333</v>
      </c>
      <c r="G527" s="6">
        <v>54.306120880431294</v>
      </c>
      <c r="H527" s="18">
        <f t="shared" si="0"/>
        <v>9.5000000000000005E-6</v>
      </c>
      <c r="I527" s="18">
        <v>1.4952824074074072E-5</v>
      </c>
      <c r="J527" s="6">
        <v>4.4306911471641692</v>
      </c>
      <c r="K527" s="32">
        <v>9.4999999999999998E-3</v>
      </c>
      <c r="L527" s="22">
        <v>1.0318162967281948E-3</v>
      </c>
      <c r="M527" s="8">
        <v>0.18572693341107507</v>
      </c>
    </row>
    <row r="529" spans="1:13" x14ac:dyDescent="0.3">
      <c r="C529" s="13" t="s">
        <v>103</v>
      </c>
      <c r="F529" s="7">
        <v>0.32583672528258778</v>
      </c>
      <c r="H529" s="18">
        <v>1.9000000000000018E-5</v>
      </c>
      <c r="I529" s="18">
        <v>3.4393876557606496E-5</v>
      </c>
      <c r="K529" s="32">
        <v>9.4999999999999998E-3</v>
      </c>
    </row>
    <row r="532" spans="1:13" ht="14.4" x14ac:dyDescent="0.3">
      <c r="A532" s="3" t="s">
        <v>113</v>
      </c>
      <c r="C532" s="4" t="s">
        <v>76</v>
      </c>
    </row>
    <row r="533" spans="1:13" x14ac:dyDescent="0.3">
      <c r="C533" s="4" t="s">
        <v>53</v>
      </c>
      <c r="G533" s="6">
        <v>1</v>
      </c>
      <c r="H533" s="9" t="s">
        <v>77</v>
      </c>
    </row>
    <row r="534" spans="1:13" x14ac:dyDescent="0.3">
      <c r="C534" s="4" t="s">
        <v>78</v>
      </c>
      <c r="G534" s="20">
        <v>196.219654788555</v>
      </c>
      <c r="H534" s="9" t="s">
        <v>79</v>
      </c>
    </row>
    <row r="535" spans="1:13" x14ac:dyDescent="0.3">
      <c r="C535" s="4" t="s">
        <v>80</v>
      </c>
      <c r="G535" s="19">
        <v>8.5999999999999993E-2</v>
      </c>
      <c r="H535" s="9" t="s">
        <v>79</v>
      </c>
      <c r="J535" s="19">
        <v>2.2455555555555555E-2</v>
      </c>
      <c r="K535" s="9" t="s">
        <v>81</v>
      </c>
    </row>
    <row r="536" spans="1:13" x14ac:dyDescent="0.3">
      <c r="C536" s="4" t="s">
        <v>120</v>
      </c>
      <c r="G536" s="22">
        <v>5.9420000000000002E-3</v>
      </c>
      <c r="H536" s="9" t="s">
        <v>79</v>
      </c>
    </row>
    <row r="537" spans="1:13" x14ac:dyDescent="0.3">
      <c r="C537" s="4" t="s">
        <v>131</v>
      </c>
      <c r="G537" s="8">
        <v>0.19621965478855499</v>
      </c>
      <c r="H537" s="9" t="s">
        <v>79</v>
      </c>
    </row>
    <row r="538" spans="1:13" x14ac:dyDescent="0.3">
      <c r="C538" s="4" t="s">
        <v>84</v>
      </c>
      <c r="G538" s="6">
        <v>1.9621965478855503</v>
      </c>
      <c r="H538" s="9" t="s">
        <v>81</v>
      </c>
      <c r="J538" s="20">
        <v>353.19537861939904</v>
      </c>
      <c r="K538" s="9" t="s">
        <v>85</v>
      </c>
    </row>
    <row r="539" spans="1:13" x14ac:dyDescent="0.3">
      <c r="C539" s="4" t="s">
        <v>86</v>
      </c>
      <c r="G539" s="6">
        <v>0</v>
      </c>
      <c r="H539" s="9" t="s">
        <v>87</v>
      </c>
    </row>
    <row r="541" spans="1:13" ht="55.2" x14ac:dyDescent="0.3">
      <c r="B541" s="11" t="s">
        <v>27</v>
      </c>
      <c r="C541" s="11" t="s">
        <v>28</v>
      </c>
      <c r="D541" s="11" t="s">
        <v>88</v>
      </c>
      <c r="E541" s="11" t="s">
        <v>89</v>
      </c>
      <c r="F541" s="11" t="s">
        <v>90</v>
      </c>
      <c r="G541" s="11" t="s">
        <v>91</v>
      </c>
      <c r="H541" s="11" t="s">
        <v>92</v>
      </c>
      <c r="I541" s="11" t="s">
        <v>93</v>
      </c>
      <c r="J541" s="11" t="s">
        <v>94</v>
      </c>
      <c r="K541" s="11" t="s">
        <v>95</v>
      </c>
      <c r="L541" s="11" t="s">
        <v>96</v>
      </c>
      <c r="M541" s="11" t="s">
        <v>97</v>
      </c>
    </row>
    <row r="542" spans="1:13" x14ac:dyDescent="0.3">
      <c r="B542" s="10" t="s">
        <v>36</v>
      </c>
      <c r="C542" s="10" t="s">
        <v>40</v>
      </c>
      <c r="D542" s="10" t="s">
        <v>40</v>
      </c>
      <c r="E542" s="10" t="s">
        <v>39</v>
      </c>
      <c r="F542" s="10" t="s">
        <v>98</v>
      </c>
      <c r="G542" s="10" t="s">
        <v>99</v>
      </c>
      <c r="H542" s="10" t="s">
        <v>100</v>
      </c>
      <c r="I542" s="10" t="s">
        <v>101</v>
      </c>
      <c r="J542" s="10" t="s">
        <v>101</v>
      </c>
      <c r="K542" s="10" t="s">
        <v>40</v>
      </c>
      <c r="L542" s="10" t="s">
        <v>101</v>
      </c>
      <c r="M542" s="10" t="s">
        <v>102</v>
      </c>
    </row>
    <row r="543" spans="1:13" x14ac:dyDescent="0.3">
      <c r="B543" s="7">
        <v>1</v>
      </c>
      <c r="C543" s="12">
        <v>33239</v>
      </c>
      <c r="D543" s="1">
        <v>365</v>
      </c>
      <c r="E543" s="20">
        <v>58.48555555555555</v>
      </c>
      <c r="F543" s="7">
        <v>0.58485555555555546</v>
      </c>
      <c r="G543" s="6">
        <v>3.2491975308641972</v>
      </c>
      <c r="H543" s="8">
        <v>0.19621965478855499</v>
      </c>
      <c r="I543" s="8">
        <v>0.63755641784599804</v>
      </c>
      <c r="J543" s="6">
        <v>1.3246401300395523</v>
      </c>
      <c r="K543" s="28">
        <v>2.2816238928901744</v>
      </c>
      <c r="L543" s="8">
        <v>0.63755641784599804</v>
      </c>
      <c r="M543" s="20">
        <v>114.76015521227964</v>
      </c>
    </row>
    <row r="544" spans="1:13" x14ac:dyDescent="0.3">
      <c r="B544" s="7">
        <v>2.0027397260273974</v>
      </c>
      <c r="C544" s="12">
        <v>33604</v>
      </c>
      <c r="D544" s="1">
        <v>366</v>
      </c>
      <c r="E544" s="20">
        <v>34.081993265993269</v>
      </c>
      <c r="F544" s="7">
        <v>0.34081993265993271</v>
      </c>
      <c r="G544" s="6">
        <v>5.1426416011971563</v>
      </c>
      <c r="H544" s="8">
        <v>0.19621965478855499</v>
      </c>
      <c r="I544" s="8">
        <v>0.37153094184216973</v>
      </c>
      <c r="J544" s="8">
        <v>0.95310918819738255</v>
      </c>
      <c r="K544" s="28">
        <v>2.2816238928901744</v>
      </c>
      <c r="L544" s="6">
        <v>1.0090873596881678</v>
      </c>
      <c r="M544" s="20">
        <v>181.63572474387018</v>
      </c>
    </row>
    <row r="545" spans="2:13" x14ac:dyDescent="0.3">
      <c r="B545" s="7">
        <v>3.0027397260273974</v>
      </c>
      <c r="C545" s="12">
        <v>33970</v>
      </c>
      <c r="D545" s="1">
        <v>365</v>
      </c>
      <c r="E545" s="20">
        <v>41.843172727272716</v>
      </c>
      <c r="F545" s="7">
        <v>0.41843172727272715</v>
      </c>
      <c r="G545" s="6">
        <v>7.4672623082678626</v>
      </c>
      <c r="H545" s="8">
        <v>0.19621965478855499</v>
      </c>
      <c r="I545" s="8">
        <v>0.45613627265574064</v>
      </c>
      <c r="J545" s="8">
        <v>0.49697291554164191</v>
      </c>
      <c r="K545" s="28">
        <v>2.2816238928901744</v>
      </c>
      <c r="L545" s="6">
        <v>1.4652236323439083</v>
      </c>
      <c r="M545" s="20">
        <v>263.74025382190348</v>
      </c>
    </row>
    <row r="546" spans="2:13" x14ac:dyDescent="0.3">
      <c r="B546" s="7">
        <v>4.0027397260273974</v>
      </c>
      <c r="C546" s="12">
        <v>34335</v>
      </c>
      <c r="D546" s="1">
        <v>365</v>
      </c>
      <c r="E546" s="20">
        <v>38.299837662337659</v>
      </c>
      <c r="F546" s="7">
        <v>0.3829983766233766</v>
      </c>
      <c r="G546" s="6">
        <v>9.5950310672866213</v>
      </c>
      <c r="H546" s="8">
        <v>0.19621965478855499</v>
      </c>
      <c r="I546" s="8">
        <v>0.41751005136453295</v>
      </c>
      <c r="J546" s="19">
        <v>7.9462864177108961E-2</v>
      </c>
      <c r="K546" s="28">
        <v>2.2816238928901744</v>
      </c>
      <c r="L546" s="6">
        <v>1.8827336837084412</v>
      </c>
      <c r="M546" s="20">
        <v>338.89206306751942</v>
      </c>
    </row>
    <row r="547" spans="2:13" x14ac:dyDescent="0.3">
      <c r="B547" s="7">
        <v>5.0027397260273974</v>
      </c>
      <c r="C547" s="12">
        <v>34700</v>
      </c>
      <c r="D547" s="1">
        <v>365</v>
      </c>
      <c r="E547" s="20">
        <v>39.319277777777771</v>
      </c>
      <c r="F547" s="7">
        <v>0.39319277777777767</v>
      </c>
      <c r="G547" s="6">
        <v>11.779435388274274</v>
      </c>
      <c r="H547" s="8">
        <v>0.19621965478855499</v>
      </c>
      <c r="I547" s="19">
        <v>7.9462864177108961E-2</v>
      </c>
      <c r="J547" s="20">
        <v>1.0000000000000001E-9</v>
      </c>
      <c r="K547" s="28">
        <v>2.2816238928901744</v>
      </c>
      <c r="L547" s="6">
        <v>1.9621965478855501</v>
      </c>
      <c r="M547" s="20">
        <v>353.19537861939904</v>
      </c>
    </row>
    <row r="548" spans="2:13" x14ac:dyDescent="0.3">
      <c r="B548" s="7">
        <v>6.0054794520547947</v>
      </c>
      <c r="C548" s="12">
        <v>35065</v>
      </c>
      <c r="D548" s="1">
        <v>366</v>
      </c>
      <c r="E548" s="20">
        <v>39.293030303030307</v>
      </c>
      <c r="F548" s="7">
        <v>0.39293030303030307</v>
      </c>
      <c r="G548" s="6">
        <v>13.962381516220402</v>
      </c>
      <c r="H548" s="20">
        <v>1.0000000000000001E-9</v>
      </c>
      <c r="I548" s="20">
        <v>1.0000000000000001E-9</v>
      </c>
      <c r="J548" s="20">
        <v>1.0000000000000001E-9</v>
      </c>
      <c r="K548" s="29">
        <v>0</v>
      </c>
      <c r="L548" s="6">
        <v>1.9621965478855501</v>
      </c>
      <c r="M548" s="20">
        <v>353.19537861939904</v>
      </c>
    </row>
    <row r="549" spans="2:13" x14ac:dyDescent="0.3">
      <c r="B549" s="7">
        <v>7.0054794520547947</v>
      </c>
      <c r="C549" s="12">
        <v>35431</v>
      </c>
      <c r="D549" s="1">
        <v>365</v>
      </c>
      <c r="E549" s="20">
        <v>56.534924242424246</v>
      </c>
      <c r="F549" s="7">
        <v>0.56534924242424245</v>
      </c>
      <c r="G549" s="6">
        <v>17.103210640799528</v>
      </c>
      <c r="H549" s="20">
        <v>1.0000000000000001E-9</v>
      </c>
      <c r="I549" s="20">
        <v>1.0000000000000001E-9</v>
      </c>
      <c r="J549" s="20">
        <v>1.0000000000000001E-9</v>
      </c>
      <c r="K549" s="29">
        <v>0</v>
      </c>
      <c r="L549" s="6">
        <v>1.9621965478855501</v>
      </c>
      <c r="M549" s="20">
        <v>353.19537861939904</v>
      </c>
    </row>
    <row r="550" spans="2:13" x14ac:dyDescent="0.3">
      <c r="B550" s="7">
        <v>8.0054794520547947</v>
      </c>
      <c r="C550" s="12">
        <v>35796</v>
      </c>
      <c r="D550" s="1">
        <v>365</v>
      </c>
      <c r="E550" s="20">
        <v>36.81159090909091</v>
      </c>
      <c r="F550" s="7">
        <v>0.36811590909090908</v>
      </c>
      <c r="G550" s="6">
        <v>19.148299024637911</v>
      </c>
      <c r="H550" s="20">
        <v>1.0000000000000001E-9</v>
      </c>
      <c r="I550" s="20">
        <v>1.0000000000000001E-9</v>
      </c>
      <c r="J550" s="20">
        <v>1.0000000000000001E-9</v>
      </c>
      <c r="K550" s="29">
        <v>0</v>
      </c>
      <c r="L550" s="6">
        <v>1.9621965478855501</v>
      </c>
      <c r="M550" s="20">
        <v>353.19537861939904</v>
      </c>
    </row>
    <row r="551" spans="2:13" x14ac:dyDescent="0.3">
      <c r="B551" s="7">
        <v>9.0054794520547947</v>
      </c>
      <c r="C551" s="12">
        <v>36161</v>
      </c>
      <c r="D551" s="1">
        <v>365</v>
      </c>
      <c r="E551" s="20">
        <v>35.012479166666658</v>
      </c>
      <c r="F551" s="7">
        <v>0.35012479166666655</v>
      </c>
      <c r="G551" s="6">
        <v>21.093436756119392</v>
      </c>
      <c r="H551" s="20">
        <v>1.0000000000000001E-9</v>
      </c>
      <c r="I551" s="20">
        <v>1.0000000000000001E-9</v>
      </c>
      <c r="J551" s="20">
        <v>1.0000000000000001E-9</v>
      </c>
      <c r="K551" s="29">
        <v>0</v>
      </c>
      <c r="L551" s="6">
        <v>1.9621965478855501</v>
      </c>
      <c r="M551" s="20">
        <v>353.19537861939904</v>
      </c>
    </row>
    <row r="552" spans="2:13" x14ac:dyDescent="0.3">
      <c r="B552" s="7">
        <v>10.008219178082191</v>
      </c>
      <c r="C552" s="12">
        <v>36526</v>
      </c>
      <c r="D552" s="1">
        <v>366</v>
      </c>
      <c r="E552" s="20">
        <v>32.784861111111105</v>
      </c>
      <c r="F552" s="7">
        <v>0.32784861111111102</v>
      </c>
      <c r="G552" s="6">
        <v>22.914817928958897</v>
      </c>
      <c r="H552" s="20">
        <v>1.0000000000000001E-9</v>
      </c>
      <c r="I552" s="20">
        <v>1.0000000000000001E-9</v>
      </c>
      <c r="J552" s="20">
        <v>1.0000000000000001E-9</v>
      </c>
      <c r="K552" s="29">
        <v>0</v>
      </c>
      <c r="L552" s="6">
        <v>1.9621965478855501</v>
      </c>
      <c r="M552" s="20">
        <v>353.19537861939904</v>
      </c>
    </row>
    <row r="553" spans="2:13" x14ac:dyDescent="0.3">
      <c r="B553" s="7">
        <v>11.008219178082191</v>
      </c>
      <c r="C553" s="12">
        <v>36892</v>
      </c>
      <c r="D553" s="1">
        <v>365</v>
      </c>
      <c r="E553" s="20">
        <v>33.904984848484844</v>
      </c>
      <c r="F553" s="7">
        <v>0.33904984848484843</v>
      </c>
      <c r="G553" s="6">
        <v>24.798428198319165</v>
      </c>
      <c r="H553" s="20">
        <v>1.0000000000000001E-9</v>
      </c>
      <c r="I553" s="20">
        <v>1.0000000000000001E-9</v>
      </c>
      <c r="J553" s="20">
        <v>1.0000000000000001E-9</v>
      </c>
      <c r="K553" s="29">
        <v>0</v>
      </c>
      <c r="L553" s="6">
        <v>1.9621965478855501</v>
      </c>
      <c r="M553" s="20">
        <v>353.19537861939904</v>
      </c>
    </row>
    <row r="554" spans="2:13" x14ac:dyDescent="0.3">
      <c r="B554" s="7">
        <v>12.008219178082191</v>
      </c>
      <c r="C554" s="12">
        <v>37257</v>
      </c>
      <c r="D554" s="1">
        <v>365</v>
      </c>
      <c r="E554" s="20">
        <v>9.2631481481481472</v>
      </c>
      <c r="F554" s="7">
        <v>9.2631481481481467E-2</v>
      </c>
      <c r="G554" s="6">
        <v>25.313047539882952</v>
      </c>
      <c r="H554" s="20">
        <v>1.0000000000000001E-9</v>
      </c>
      <c r="I554" s="20">
        <v>1.0000000000000001E-9</v>
      </c>
      <c r="J554" s="20">
        <v>1.0000000000000001E-9</v>
      </c>
      <c r="K554" s="29">
        <v>0</v>
      </c>
      <c r="L554" s="6">
        <v>1.9621965478855501</v>
      </c>
      <c r="M554" s="20">
        <v>353.19537861939904</v>
      </c>
    </row>
    <row r="555" spans="2:13" x14ac:dyDescent="0.3">
      <c r="B555" s="7">
        <v>13.008219178082191</v>
      </c>
      <c r="C555" s="12">
        <v>37622</v>
      </c>
      <c r="D555" s="1">
        <v>365</v>
      </c>
      <c r="E555" s="20">
        <v>35.412797619047616</v>
      </c>
      <c r="F555" s="7">
        <v>0.35412797619047615</v>
      </c>
      <c r="G555" s="6">
        <v>27.280425185385596</v>
      </c>
      <c r="H555" s="20">
        <v>1.0000000000000001E-9</v>
      </c>
      <c r="I555" s="20">
        <v>1.0000000000000001E-9</v>
      </c>
      <c r="J555" s="20">
        <v>1.0000000000000001E-9</v>
      </c>
      <c r="K555" s="29">
        <v>0</v>
      </c>
      <c r="L555" s="6">
        <v>1.9621965478855501</v>
      </c>
      <c r="M555" s="20">
        <v>353.19537861939904</v>
      </c>
    </row>
    <row r="556" spans="2:13" x14ac:dyDescent="0.3">
      <c r="B556" s="7">
        <v>14.010958904109589</v>
      </c>
      <c r="C556" s="12">
        <v>37987</v>
      </c>
      <c r="D556" s="1">
        <v>366</v>
      </c>
      <c r="E556" s="20">
        <v>34.409151515151514</v>
      </c>
      <c r="F556" s="7">
        <v>0.34409151515151515</v>
      </c>
      <c r="G556" s="6">
        <v>29.192044714005124</v>
      </c>
      <c r="H556" s="20">
        <v>1.0000000000000001E-9</v>
      </c>
      <c r="I556" s="20">
        <v>1.0000000000000001E-9</v>
      </c>
      <c r="J556" s="20">
        <v>1.0000000000000001E-9</v>
      </c>
      <c r="K556" s="29">
        <v>0</v>
      </c>
      <c r="L556" s="6">
        <v>1.9621965478855501</v>
      </c>
      <c r="M556" s="20">
        <v>353.19537861939904</v>
      </c>
    </row>
    <row r="557" spans="2:13" x14ac:dyDescent="0.3">
      <c r="B557" s="7">
        <v>15.010958904109589</v>
      </c>
      <c r="C557" s="12">
        <v>38353</v>
      </c>
      <c r="D557" s="1">
        <v>365</v>
      </c>
      <c r="E557" s="20">
        <v>30.835000000000001</v>
      </c>
      <c r="F557" s="7">
        <v>0.30835000000000001</v>
      </c>
      <c r="G557" s="6">
        <v>30.90510026956068</v>
      </c>
      <c r="H557" s="20">
        <v>1.0000000000000001E-9</v>
      </c>
      <c r="I557" s="20">
        <v>1.0000000000000001E-9</v>
      </c>
      <c r="J557" s="20">
        <v>1.0000000000000001E-9</v>
      </c>
      <c r="K557" s="29">
        <v>0</v>
      </c>
      <c r="L557" s="6">
        <v>1.9621965478855501</v>
      </c>
      <c r="M557" s="20">
        <v>353.19537861939904</v>
      </c>
    </row>
    <row r="558" spans="2:13" x14ac:dyDescent="0.3">
      <c r="B558" s="7">
        <v>16.010958904109589</v>
      </c>
      <c r="C558" s="12">
        <v>38718</v>
      </c>
      <c r="D558" s="1">
        <v>365</v>
      </c>
      <c r="E558" s="20">
        <v>36.069321428571428</v>
      </c>
      <c r="F558" s="7">
        <v>0.36069321428571427</v>
      </c>
      <c r="G558" s="6">
        <v>32.908951460036874</v>
      </c>
      <c r="H558" s="20">
        <v>1.0000000000000001E-9</v>
      </c>
      <c r="I558" s="20">
        <v>1.0000000000000001E-9</v>
      </c>
      <c r="J558" s="20">
        <v>1.0000000000000001E-9</v>
      </c>
      <c r="K558" s="29">
        <v>0</v>
      </c>
      <c r="L558" s="6">
        <v>1.9621965478855501</v>
      </c>
      <c r="M558" s="20">
        <v>353.19537861939904</v>
      </c>
    </row>
    <row r="559" spans="2:13" x14ac:dyDescent="0.3">
      <c r="B559" s="7">
        <v>17.010958904109589</v>
      </c>
      <c r="C559" s="12">
        <v>39083</v>
      </c>
      <c r="D559" s="1">
        <v>365</v>
      </c>
      <c r="E559" s="20">
        <v>29.101290043290042</v>
      </c>
      <c r="F559" s="7">
        <v>0.29101290043290046</v>
      </c>
      <c r="G559" s="6">
        <v>34.525689795775207</v>
      </c>
      <c r="H559" s="20">
        <v>1.0000000000000001E-9</v>
      </c>
      <c r="I559" s="20">
        <v>1.0000000000000001E-9</v>
      </c>
      <c r="J559" s="20">
        <v>1.0000000000000001E-9</v>
      </c>
      <c r="K559" s="29">
        <v>0</v>
      </c>
      <c r="L559" s="6">
        <v>1.9621965478855501</v>
      </c>
      <c r="M559" s="20">
        <v>353.19537861939904</v>
      </c>
    </row>
    <row r="560" spans="2:13" x14ac:dyDescent="0.3">
      <c r="B560" s="7">
        <v>18.013698630136986</v>
      </c>
      <c r="C560" s="12">
        <v>39448</v>
      </c>
      <c r="D560" s="1">
        <v>366</v>
      </c>
      <c r="E560" s="20">
        <v>24.245986111111115</v>
      </c>
      <c r="F560" s="7">
        <v>0.24245986111111115</v>
      </c>
      <c r="G560" s="6">
        <v>35.87268902417027</v>
      </c>
      <c r="H560" s="20">
        <v>1.0000000000000001E-9</v>
      </c>
      <c r="I560" s="20">
        <v>1.0000000000000001E-9</v>
      </c>
      <c r="J560" s="20">
        <v>1.0000000000000001E-9</v>
      </c>
      <c r="K560" s="29">
        <v>0</v>
      </c>
      <c r="L560" s="6">
        <v>1.9621965478855501</v>
      </c>
      <c r="M560" s="20">
        <v>353.19537861939904</v>
      </c>
    </row>
    <row r="561" spans="2:13" x14ac:dyDescent="0.3">
      <c r="B561" s="7">
        <v>19.013698630136986</v>
      </c>
      <c r="C561" s="12">
        <v>39814</v>
      </c>
      <c r="D561" s="1">
        <v>365</v>
      </c>
      <c r="E561" s="20">
        <v>37.444533333333339</v>
      </c>
      <c r="F561" s="7">
        <v>0.37444533333333341</v>
      </c>
      <c r="G561" s="6">
        <v>37.952940876022126</v>
      </c>
      <c r="H561" s="20">
        <v>1.0000000000000001E-9</v>
      </c>
      <c r="I561" s="20">
        <v>1.0000000000000001E-9</v>
      </c>
      <c r="J561" s="20">
        <v>1.0000000000000001E-9</v>
      </c>
      <c r="K561" s="29">
        <v>0</v>
      </c>
      <c r="L561" s="6">
        <v>1.9621965478855501</v>
      </c>
      <c r="M561" s="20">
        <v>353.19537861939904</v>
      </c>
    </row>
    <row r="562" spans="2:13" x14ac:dyDescent="0.3">
      <c r="B562" s="7">
        <v>20.013698630136986</v>
      </c>
      <c r="C562" s="12">
        <v>40179</v>
      </c>
      <c r="D562" s="1">
        <v>365</v>
      </c>
      <c r="E562" s="20">
        <v>33.194666666666663</v>
      </c>
      <c r="F562" s="7">
        <v>0.33194666666666661</v>
      </c>
      <c r="G562" s="6">
        <v>39.797089024170276</v>
      </c>
      <c r="H562" s="20">
        <v>1.0000000000000001E-9</v>
      </c>
      <c r="I562" s="20">
        <v>1.0000000000000001E-9</v>
      </c>
      <c r="J562" s="20">
        <v>1.0000000000000001E-9</v>
      </c>
      <c r="K562" s="29">
        <v>0</v>
      </c>
      <c r="L562" s="6">
        <v>1.9621965478855501</v>
      </c>
      <c r="M562" s="20">
        <v>353.19537861939904</v>
      </c>
    </row>
    <row r="563" spans="2:13" x14ac:dyDescent="0.3">
      <c r="B563" s="7">
        <v>21.013698630136986</v>
      </c>
      <c r="C563" s="12">
        <v>40544</v>
      </c>
      <c r="D563" s="1">
        <v>365</v>
      </c>
      <c r="E563" s="20">
        <v>27.210638888888891</v>
      </c>
      <c r="F563" s="7">
        <v>0.27210638888888888</v>
      </c>
      <c r="G563" s="6">
        <v>41.308791184664102</v>
      </c>
      <c r="H563" s="20">
        <v>1.0000000000000001E-9</v>
      </c>
      <c r="I563" s="20">
        <v>1.0000000000000001E-9</v>
      </c>
      <c r="J563" s="20">
        <v>1.0000000000000001E-9</v>
      </c>
      <c r="K563" s="29">
        <v>0</v>
      </c>
      <c r="L563" s="6">
        <v>1.9621965478855501</v>
      </c>
      <c r="M563" s="20">
        <v>353.19537861939904</v>
      </c>
    </row>
    <row r="564" spans="2:13" x14ac:dyDescent="0.3">
      <c r="B564" s="7">
        <v>22.016438356164382</v>
      </c>
      <c r="C564" s="12">
        <v>40909</v>
      </c>
      <c r="D564" s="1">
        <v>366</v>
      </c>
      <c r="E564" s="20">
        <v>11.702698412698414</v>
      </c>
      <c r="F564" s="7">
        <v>0.11702698412698413</v>
      </c>
      <c r="G564" s="6">
        <v>41.958941096480679</v>
      </c>
      <c r="H564" s="20">
        <v>1.0000000000000001E-9</v>
      </c>
      <c r="I564" s="20">
        <v>1.0000000000000001E-9</v>
      </c>
      <c r="J564" s="20">
        <v>1.0000000000000001E-9</v>
      </c>
      <c r="K564" s="29">
        <v>0</v>
      </c>
      <c r="L564" s="6">
        <v>1.9621965478855501</v>
      </c>
      <c r="M564" s="20">
        <v>353.19537861939904</v>
      </c>
    </row>
    <row r="565" spans="2:13" x14ac:dyDescent="0.3">
      <c r="B565" s="7">
        <v>23.016438356164382</v>
      </c>
      <c r="C565" s="12">
        <v>41275</v>
      </c>
      <c r="D565" s="1">
        <v>365</v>
      </c>
      <c r="E565" s="20">
        <v>28.968819444444442</v>
      </c>
      <c r="F565" s="7">
        <v>0.28968819444444444</v>
      </c>
      <c r="G565" s="6">
        <v>43.56831995450537</v>
      </c>
      <c r="H565" s="20">
        <v>1.0000000000000001E-9</v>
      </c>
      <c r="I565" s="20">
        <v>1.0000000000000001E-9</v>
      </c>
      <c r="J565" s="20">
        <v>1.0000000000000001E-9</v>
      </c>
      <c r="K565" s="29">
        <v>0</v>
      </c>
      <c r="L565" s="6">
        <v>1.9621965478855501</v>
      </c>
      <c r="M565" s="20">
        <v>353.19537861939904</v>
      </c>
    </row>
    <row r="566" spans="2:13" x14ac:dyDescent="0.3">
      <c r="B566" s="7">
        <v>24.016438356164382</v>
      </c>
      <c r="C566" s="12">
        <v>41640</v>
      </c>
      <c r="D566" s="1">
        <v>365</v>
      </c>
      <c r="E566" s="20">
        <v>26.496319444444438</v>
      </c>
      <c r="F566" s="7">
        <v>0.26496319444444444</v>
      </c>
      <c r="G566" s="6">
        <v>45.040337701418949</v>
      </c>
      <c r="H566" s="20">
        <v>1.0000000000000001E-9</v>
      </c>
      <c r="I566" s="20">
        <v>1.0000000000000001E-9</v>
      </c>
      <c r="J566" s="20">
        <v>1.0000000000000001E-9</v>
      </c>
      <c r="K566" s="29">
        <v>0</v>
      </c>
      <c r="L566" s="6">
        <v>1.9621965478855501</v>
      </c>
      <c r="M566" s="20">
        <v>353.19537861939904</v>
      </c>
    </row>
    <row r="567" spans="2:13" x14ac:dyDescent="0.3">
      <c r="B567" s="7">
        <v>25.016438356164382</v>
      </c>
      <c r="C567" s="12">
        <v>42005</v>
      </c>
      <c r="D567" s="1">
        <v>365</v>
      </c>
      <c r="E567" s="20">
        <v>36.091969696969699</v>
      </c>
      <c r="F567" s="7">
        <v>0.360919696969697</v>
      </c>
      <c r="G567" s="6">
        <v>47.045447129028375</v>
      </c>
      <c r="H567" s="20">
        <v>1.0000000000000001E-9</v>
      </c>
      <c r="I567" s="20">
        <v>1.0000000000000001E-9</v>
      </c>
      <c r="J567" s="20">
        <v>1.0000000000000001E-9</v>
      </c>
      <c r="K567" s="29">
        <v>0</v>
      </c>
      <c r="L567" s="6">
        <v>1.9621965478855501</v>
      </c>
      <c r="M567" s="20">
        <v>353.19537861939904</v>
      </c>
    </row>
    <row r="568" spans="2:13" x14ac:dyDescent="0.3">
      <c r="B568" s="7">
        <v>26.019178082191782</v>
      </c>
      <c r="C568" s="12">
        <v>42370</v>
      </c>
      <c r="D568" s="1">
        <v>366</v>
      </c>
      <c r="E568" s="20">
        <v>33.440555555555548</v>
      </c>
      <c r="F568" s="7">
        <v>0.33440555555555546</v>
      </c>
      <c r="G568" s="6">
        <v>48.903255771003685</v>
      </c>
      <c r="H568" s="20">
        <v>1.0000000000000001E-9</v>
      </c>
      <c r="I568" s="20">
        <v>1.0000000000000001E-9</v>
      </c>
      <c r="J568" s="20">
        <v>1.0000000000000001E-9</v>
      </c>
      <c r="K568" s="29">
        <v>0</v>
      </c>
      <c r="L568" s="6">
        <v>1.9621965478855501</v>
      </c>
      <c r="M568" s="20">
        <v>353.19537861939904</v>
      </c>
    </row>
    <row r="569" spans="2:13" x14ac:dyDescent="0.3">
      <c r="B569" s="7">
        <v>27.019178082191782</v>
      </c>
      <c r="C569" s="12">
        <v>42736</v>
      </c>
      <c r="D569" s="1">
        <v>365</v>
      </c>
      <c r="E569" s="20">
        <v>36.278958333333328</v>
      </c>
      <c r="F569" s="7">
        <v>0.36278958333333328</v>
      </c>
      <c r="G569" s="6">
        <v>50.918753456188867</v>
      </c>
      <c r="H569" s="20">
        <v>1.0000000000000001E-9</v>
      </c>
      <c r="I569" s="20">
        <v>1.0000000000000001E-9</v>
      </c>
      <c r="J569" s="20">
        <v>1.0000000000000001E-9</v>
      </c>
      <c r="K569" s="29">
        <v>0</v>
      </c>
      <c r="L569" s="6">
        <v>1.9621965478855501</v>
      </c>
      <c r="M569" s="20">
        <v>353.19537861939904</v>
      </c>
    </row>
    <row r="570" spans="2:13" x14ac:dyDescent="0.3">
      <c r="B570" s="7">
        <v>28.019178082191782</v>
      </c>
      <c r="C570" s="12">
        <v>43101</v>
      </c>
      <c r="D570" s="1">
        <v>365</v>
      </c>
      <c r="E570" s="20">
        <v>18.305530303030302</v>
      </c>
      <c r="F570" s="7">
        <v>0.18305530303030304</v>
      </c>
      <c r="G570" s="6">
        <v>51.935727361912775</v>
      </c>
      <c r="H570" s="20">
        <v>1.0000000000000001E-9</v>
      </c>
      <c r="I570" s="20">
        <v>1.0000000000000001E-9</v>
      </c>
      <c r="J570" s="20">
        <v>1.0000000000000001E-9</v>
      </c>
      <c r="K570" s="29">
        <v>0</v>
      </c>
      <c r="L570" s="6">
        <v>1.9621965478855501</v>
      </c>
      <c r="M570" s="20">
        <v>353.19537861939904</v>
      </c>
    </row>
    <row r="571" spans="2:13" x14ac:dyDescent="0.3">
      <c r="B571" s="7">
        <v>29.019178082191782</v>
      </c>
      <c r="C571" s="12">
        <v>43466</v>
      </c>
      <c r="D571" s="1">
        <v>365</v>
      </c>
      <c r="E571" s="20">
        <v>28.501249999999995</v>
      </c>
      <c r="F571" s="7">
        <v>0.28501249999999995</v>
      </c>
      <c r="G571" s="6">
        <v>53.519130139690553</v>
      </c>
      <c r="H571" s="20">
        <v>1.0000000000000001E-9</v>
      </c>
      <c r="I571" s="20">
        <v>1.0000000000000001E-9</v>
      </c>
      <c r="J571" s="20">
        <v>1.0000000000000001E-9</v>
      </c>
      <c r="K571" s="29">
        <v>0</v>
      </c>
      <c r="L571" s="6">
        <v>1.9621965478855501</v>
      </c>
      <c r="M571" s="20">
        <v>353.19537861939904</v>
      </c>
    </row>
    <row r="572" spans="2:13" x14ac:dyDescent="0.3">
      <c r="B572" s="7">
        <v>30</v>
      </c>
      <c r="C572" s="12">
        <v>43831</v>
      </c>
      <c r="D572" s="1">
        <v>366</v>
      </c>
      <c r="E572" s="20">
        <v>14.165833333333332</v>
      </c>
      <c r="F572" s="7">
        <v>0.1416583333333333</v>
      </c>
      <c r="G572" s="6">
        <v>54.306120880431294</v>
      </c>
      <c r="H572" s="20">
        <v>1.0000000000000001E-9</v>
      </c>
      <c r="I572" s="20">
        <v>1.0000000000000001E-9</v>
      </c>
      <c r="J572" s="20">
        <v>1.0000000000000001E-9</v>
      </c>
      <c r="K572" s="29">
        <v>0</v>
      </c>
      <c r="L572" s="6">
        <v>1.9621965478855501</v>
      </c>
      <c r="M572" s="20">
        <v>353.19537861939904</v>
      </c>
    </row>
    <row r="574" spans="2:13" x14ac:dyDescent="0.3">
      <c r="C574" s="13" t="s">
        <v>103</v>
      </c>
      <c r="F574" s="7">
        <v>0.32583672528258778</v>
      </c>
      <c r="H574" s="19">
        <v>3.2703275798092499E-2</v>
      </c>
      <c r="I574" s="8">
        <f>AVERAGE(I543:I547)</f>
        <v>0.39243930957711004</v>
      </c>
      <c r="K574" s="28">
        <v>2.2816238928901744</v>
      </c>
    </row>
  </sheetData>
  <pageMargins left="0.7" right="0.7" top="0.75" bottom="0.75" header="0.3" footer="0.3"/>
  <rowBreaks count="11" manualBreakCount="11">
    <brk id="81" max="1048575" man="1"/>
    <brk id="126" max="1048575" man="1"/>
    <brk id="171" max="1048575" man="1"/>
    <brk id="216" max="1048575" man="1"/>
    <brk id="261" max="1048575" man="1"/>
    <brk id="306" max="1048575" man="1"/>
    <brk id="351" max="1048575" man="1"/>
    <brk id="396" max="1048575" man="1"/>
    <brk id="441" max="1048575" man="1"/>
    <brk id="486" max="1048575" man="1"/>
    <brk id="531" max="1048575"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574"/>
  <sheetViews>
    <sheetView topLeftCell="A306" workbookViewId="0">
      <selection activeCell="H75" sqref="H75"/>
    </sheetView>
  </sheetViews>
  <sheetFormatPr defaultColWidth="9.109375" defaultRowHeight="13.8" x14ac:dyDescent="0.3"/>
  <cols>
    <col min="1" max="1" width="9.109375" style="1" customWidth="1"/>
    <col min="2" max="2" width="9.6640625" style="1" customWidth="1"/>
    <col min="3" max="3" width="11.6640625" style="1" customWidth="1"/>
    <col min="4" max="15" width="9.6640625" style="1" customWidth="1"/>
    <col min="16" max="18" width="9.109375" style="1" customWidth="1"/>
    <col min="19" max="16384" width="9.109375" style="1"/>
  </cols>
  <sheetData>
    <row r="1" spans="1:6" ht="15.6" x14ac:dyDescent="0.3">
      <c r="A1" s="2" t="s">
        <v>0</v>
      </c>
    </row>
    <row r="2" spans="1:6" x14ac:dyDescent="0.3">
      <c r="F2" s="5" t="s">
        <v>1</v>
      </c>
    </row>
    <row r="3" spans="1:6" ht="14.4" x14ac:dyDescent="0.3">
      <c r="A3" s="3" t="s">
        <v>2</v>
      </c>
      <c r="F3" s="5" t="s">
        <v>127</v>
      </c>
    </row>
    <row r="4" spans="1:6" x14ac:dyDescent="0.3">
      <c r="B4" s="4" t="s">
        <v>4</v>
      </c>
      <c r="C4" s="1" t="s">
        <v>5</v>
      </c>
    </row>
    <row r="5" spans="1:6" x14ac:dyDescent="0.3">
      <c r="B5" s="4" t="s">
        <v>6</v>
      </c>
      <c r="C5" s="1" t="s">
        <v>7</v>
      </c>
    </row>
    <row r="7" spans="1:6" ht="14.4" x14ac:dyDescent="0.3">
      <c r="A7" s="3" t="s">
        <v>8</v>
      </c>
    </row>
    <row r="8" spans="1:6" ht="15" x14ac:dyDescent="0.3">
      <c r="B8" s="4" t="s">
        <v>9</v>
      </c>
      <c r="D8" s="6">
        <v>0.47</v>
      </c>
      <c r="E8" s="9" t="s">
        <v>10</v>
      </c>
    </row>
    <row r="9" spans="1:6" ht="15" x14ac:dyDescent="0.3">
      <c r="B9" s="4" t="s">
        <v>11</v>
      </c>
      <c r="D9" s="7">
        <v>1800</v>
      </c>
      <c r="E9" s="9" t="s">
        <v>12</v>
      </c>
    </row>
    <row r="10" spans="1:6" ht="15" x14ac:dyDescent="0.3">
      <c r="B10" s="4" t="s">
        <v>13</v>
      </c>
      <c r="D10" s="7">
        <v>3396.2264150943392</v>
      </c>
      <c r="E10" s="9" t="s">
        <v>12</v>
      </c>
    </row>
    <row r="11" spans="1:6" x14ac:dyDescent="0.3">
      <c r="B11" s="4" t="s">
        <v>14</v>
      </c>
      <c r="D11" s="7">
        <v>180</v>
      </c>
      <c r="E11" s="9" t="s">
        <v>15</v>
      </c>
    </row>
    <row r="12" spans="1:6" x14ac:dyDescent="0.3">
      <c r="B12" s="4" t="s">
        <v>16</v>
      </c>
      <c r="D12" s="8">
        <v>0.26111111111111113</v>
      </c>
      <c r="E12" s="9" t="s">
        <v>17</v>
      </c>
    </row>
    <row r="13" spans="1:6" ht="15" x14ac:dyDescent="0.3">
      <c r="B13" s="4" t="s">
        <v>18</v>
      </c>
      <c r="D13" s="7">
        <v>1</v>
      </c>
      <c r="E13" s="9" t="s">
        <v>19</v>
      </c>
    </row>
    <row r="14" spans="1:6" x14ac:dyDescent="0.3">
      <c r="B14" s="4" t="s">
        <v>20</v>
      </c>
      <c r="D14" s="7">
        <v>0.1</v>
      </c>
      <c r="E14" s="9" t="s">
        <v>21</v>
      </c>
    </row>
    <row r="15" spans="1:6" ht="15" x14ac:dyDescent="0.3">
      <c r="B15" s="4" t="s">
        <v>22</v>
      </c>
      <c r="D15" s="7">
        <v>0.1</v>
      </c>
      <c r="E15" s="9" t="s">
        <v>23</v>
      </c>
    </row>
    <row r="17" spans="1:10" ht="14.4" x14ac:dyDescent="0.3">
      <c r="A17" s="3" t="s">
        <v>24</v>
      </c>
    </row>
    <row r="18" spans="1:10" x14ac:dyDescent="0.3">
      <c r="B18" s="4" t="s">
        <v>25</v>
      </c>
      <c r="D18" s="1" t="s">
        <v>26</v>
      </c>
    </row>
    <row r="20" spans="1:10" ht="41.4" x14ac:dyDescent="0.3">
      <c r="B20" s="11" t="s">
        <v>27</v>
      </c>
      <c r="C20" s="11" t="s">
        <v>28</v>
      </c>
      <c r="D20" s="11" t="s">
        <v>29</v>
      </c>
      <c r="E20" s="11" t="s">
        <v>30</v>
      </c>
      <c r="F20" s="11" t="s">
        <v>31</v>
      </c>
      <c r="G20" s="11" t="s">
        <v>32</v>
      </c>
      <c r="H20" s="11" t="s">
        <v>33</v>
      </c>
      <c r="I20" s="11" t="s">
        <v>34</v>
      </c>
      <c r="J20" s="11" t="s">
        <v>35</v>
      </c>
    </row>
    <row r="21" spans="1:10" x14ac:dyDescent="0.3">
      <c r="B21" s="10" t="s">
        <v>36</v>
      </c>
      <c r="C21" s="10" t="s">
        <v>37</v>
      </c>
      <c r="D21" s="10" t="s">
        <v>38</v>
      </c>
      <c r="E21" s="10" t="s">
        <v>39</v>
      </c>
      <c r="F21" s="10" t="s">
        <v>40</v>
      </c>
      <c r="G21" s="10" t="s">
        <v>41</v>
      </c>
      <c r="H21" s="10" t="s">
        <v>40</v>
      </c>
      <c r="I21" s="10" t="s">
        <v>38</v>
      </c>
      <c r="J21" s="10" t="s">
        <v>41</v>
      </c>
    </row>
    <row r="22" spans="1:10" x14ac:dyDescent="0.3">
      <c r="B22" s="7">
        <v>1</v>
      </c>
      <c r="C22" s="12">
        <v>33239</v>
      </c>
      <c r="D22" s="1">
        <v>365</v>
      </c>
      <c r="E22" s="7">
        <v>51.760000000000005</v>
      </c>
      <c r="F22" s="1">
        <v>25</v>
      </c>
      <c r="G22" s="7">
        <v>0.67888888888888888</v>
      </c>
      <c r="H22" s="1">
        <v>18</v>
      </c>
      <c r="I22" s="7">
        <v>2.907407407407407</v>
      </c>
      <c r="J22" s="7">
        <v>2.3062962962962961</v>
      </c>
    </row>
    <row r="23" spans="1:10" x14ac:dyDescent="0.3">
      <c r="B23" s="7">
        <v>2.0027397260273974</v>
      </c>
      <c r="C23" s="12">
        <v>33604</v>
      </c>
      <c r="D23" s="1">
        <v>366</v>
      </c>
      <c r="E23" s="7">
        <v>31.95</v>
      </c>
      <c r="F23" s="1">
        <v>25</v>
      </c>
      <c r="G23" s="7">
        <v>0.55712121212121213</v>
      </c>
      <c r="H23" s="1">
        <v>23</v>
      </c>
      <c r="I23" s="7">
        <v>2.3555555555555561</v>
      </c>
      <c r="J23" s="7">
        <v>0.8762592592592594</v>
      </c>
    </row>
    <row r="24" spans="1:10" x14ac:dyDescent="0.3">
      <c r="B24" s="7">
        <v>3.0027397260273974</v>
      </c>
      <c r="C24" s="12">
        <v>33970</v>
      </c>
      <c r="D24" s="1">
        <v>365</v>
      </c>
      <c r="E24" s="7">
        <v>36.049999999999997</v>
      </c>
      <c r="F24" s="1">
        <v>33</v>
      </c>
      <c r="G24" s="7">
        <v>0.5672999999999998</v>
      </c>
      <c r="H24" s="1">
        <v>21</v>
      </c>
      <c r="I24" s="7">
        <v>2.4848484848484849</v>
      </c>
      <c r="J24" s="7">
        <v>1.1010606060606061</v>
      </c>
    </row>
    <row r="25" spans="1:10" x14ac:dyDescent="0.3">
      <c r="B25" s="7">
        <v>4.0027397260273974</v>
      </c>
      <c r="C25" s="12">
        <v>34335</v>
      </c>
      <c r="D25" s="1">
        <v>365</v>
      </c>
      <c r="E25" s="7">
        <v>39.159999999999997</v>
      </c>
      <c r="F25" s="1">
        <v>29</v>
      </c>
      <c r="G25" s="7">
        <v>0.51477272727272716</v>
      </c>
      <c r="H25" s="1">
        <v>15</v>
      </c>
      <c r="I25" s="7">
        <v>2.6904761904761902</v>
      </c>
      <c r="J25" s="7">
        <v>1.558095238095238</v>
      </c>
    </row>
    <row r="26" spans="1:10" x14ac:dyDescent="0.3">
      <c r="B26" s="7">
        <v>5.0027397260273974</v>
      </c>
      <c r="C26" s="12">
        <v>34700</v>
      </c>
      <c r="D26" s="1">
        <v>365</v>
      </c>
      <c r="E26" s="7">
        <v>39.239999999999995</v>
      </c>
      <c r="F26" s="1">
        <v>17</v>
      </c>
      <c r="G26" s="7">
        <v>0.43616666666666654</v>
      </c>
      <c r="H26" s="1">
        <v>21</v>
      </c>
      <c r="I26" s="7">
        <v>2.7037037037037042</v>
      </c>
      <c r="J26" s="7">
        <v>1.5192592592592591</v>
      </c>
    </row>
    <row r="27" spans="1:10" x14ac:dyDescent="0.3">
      <c r="B27" s="7">
        <v>6.0054794520547947</v>
      </c>
      <c r="C27" s="12">
        <v>35065</v>
      </c>
      <c r="D27" s="1">
        <v>366</v>
      </c>
      <c r="E27" s="7">
        <v>34.669999999999995</v>
      </c>
      <c r="F27" s="1">
        <v>22</v>
      </c>
      <c r="G27" s="7">
        <v>0.38015151515151507</v>
      </c>
      <c r="H27" s="1">
        <v>17</v>
      </c>
      <c r="I27" s="7">
        <v>2.8484848484848486</v>
      </c>
      <c r="J27" s="7">
        <v>1.8193939393939396</v>
      </c>
    </row>
    <row r="28" spans="1:10" x14ac:dyDescent="0.3">
      <c r="B28" s="7">
        <v>7.0054794520547947</v>
      </c>
      <c r="C28" s="12">
        <v>35431</v>
      </c>
      <c r="D28" s="1">
        <v>365</v>
      </c>
      <c r="E28" s="7">
        <v>50.639999999999993</v>
      </c>
      <c r="F28" s="1">
        <v>20</v>
      </c>
      <c r="G28" s="7">
        <v>0.25325757575757585</v>
      </c>
      <c r="H28" s="1">
        <v>27</v>
      </c>
      <c r="I28" s="7">
        <v>2.6545454545454543</v>
      </c>
      <c r="J28" s="7">
        <v>1.9062878787878788</v>
      </c>
    </row>
    <row r="29" spans="1:10" x14ac:dyDescent="0.3">
      <c r="B29" s="7">
        <v>8.0054794520547947</v>
      </c>
      <c r="C29" s="12">
        <v>35796</v>
      </c>
      <c r="D29" s="1">
        <v>365</v>
      </c>
      <c r="E29" s="7">
        <v>33.99</v>
      </c>
      <c r="F29" s="1">
        <v>19</v>
      </c>
      <c r="G29" s="7">
        <v>0.47742424242424247</v>
      </c>
      <c r="H29" s="1">
        <v>25</v>
      </c>
      <c r="I29" s="7">
        <v>2.6287878787878785</v>
      </c>
      <c r="J29" s="7">
        <v>1.1096212121212121</v>
      </c>
    </row>
    <row r="30" spans="1:10" x14ac:dyDescent="0.3">
      <c r="B30" s="7">
        <v>9.0054794520547947</v>
      </c>
      <c r="C30" s="12">
        <v>36161</v>
      </c>
      <c r="D30" s="1">
        <v>365</v>
      </c>
      <c r="E30" s="7">
        <v>37.540000000000006</v>
      </c>
      <c r="F30" s="1">
        <v>19</v>
      </c>
      <c r="G30" s="7">
        <v>0.38741666666666641</v>
      </c>
      <c r="H30" s="1">
        <v>17</v>
      </c>
      <c r="I30" s="7">
        <v>3.0833333333333335</v>
      </c>
      <c r="J30" s="7">
        <v>1.6265624999999999</v>
      </c>
    </row>
    <row r="31" spans="1:10" x14ac:dyDescent="0.3">
      <c r="B31" s="7">
        <v>10.008219178082191</v>
      </c>
      <c r="C31" s="12">
        <v>36526</v>
      </c>
      <c r="D31" s="1">
        <v>366</v>
      </c>
      <c r="E31" s="7">
        <v>32.729999999999997</v>
      </c>
      <c r="F31" s="1">
        <v>21</v>
      </c>
      <c r="G31" s="7">
        <v>0.35986111111111097</v>
      </c>
      <c r="H31" s="1">
        <v>15</v>
      </c>
      <c r="I31" s="7">
        <v>2.7037037037037042</v>
      </c>
      <c r="J31" s="7">
        <v>1.6818518518518519</v>
      </c>
    </row>
    <row r="32" spans="1:10" x14ac:dyDescent="0.3">
      <c r="B32" s="7">
        <v>11.008219178082191</v>
      </c>
      <c r="C32" s="12">
        <v>36892</v>
      </c>
      <c r="D32" s="1">
        <v>365</v>
      </c>
      <c r="E32" s="7">
        <v>43.11</v>
      </c>
      <c r="F32" s="1">
        <v>28</v>
      </c>
      <c r="G32" s="7">
        <v>0.24430303030303024</v>
      </c>
      <c r="H32" s="1">
        <v>18</v>
      </c>
      <c r="I32" s="7">
        <v>2.8250000000000002</v>
      </c>
      <c r="J32" s="7">
        <v>1.503583333333333</v>
      </c>
    </row>
    <row r="33" spans="2:10" x14ac:dyDescent="0.3">
      <c r="B33" s="7">
        <v>12.008219178082191</v>
      </c>
      <c r="C33" s="12">
        <v>37257</v>
      </c>
      <c r="D33" s="1">
        <v>365</v>
      </c>
      <c r="E33" s="7">
        <v>10.77</v>
      </c>
      <c r="F33" s="1">
        <v>22</v>
      </c>
      <c r="G33" s="7">
        <v>0.11537037037037037</v>
      </c>
      <c r="H33" s="1">
        <v>15</v>
      </c>
      <c r="I33" s="7">
        <v>2.1111111111111112</v>
      </c>
      <c r="J33" s="7">
        <v>0.44833333333333325</v>
      </c>
    </row>
    <row r="34" spans="2:10" x14ac:dyDescent="0.3">
      <c r="B34" s="7">
        <v>13.008219178082191</v>
      </c>
      <c r="C34" s="12">
        <v>37622</v>
      </c>
      <c r="D34" s="1">
        <v>365</v>
      </c>
      <c r="E34" s="7">
        <v>39.19</v>
      </c>
      <c r="F34" s="1">
        <v>30</v>
      </c>
      <c r="G34" s="7">
        <v>0.61256944444444439</v>
      </c>
      <c r="H34" s="1">
        <v>9</v>
      </c>
      <c r="I34" s="7">
        <v>3.2142857142857144</v>
      </c>
      <c r="J34" s="7">
        <v>1.8928571428571426</v>
      </c>
    </row>
    <row r="35" spans="2:10" x14ac:dyDescent="0.3">
      <c r="B35" s="7">
        <v>14.010958904109589</v>
      </c>
      <c r="C35" s="12">
        <v>37987</v>
      </c>
      <c r="D35" s="1">
        <v>366</v>
      </c>
      <c r="E35" s="7">
        <v>41.59</v>
      </c>
      <c r="F35" s="1">
        <v>26</v>
      </c>
      <c r="G35" s="7">
        <v>0.25212121212121219</v>
      </c>
      <c r="H35" s="1">
        <v>19</v>
      </c>
      <c r="I35" s="7">
        <v>2.5</v>
      </c>
      <c r="J35" s="7">
        <v>1.4659999999999997</v>
      </c>
    </row>
    <row r="36" spans="2:10" x14ac:dyDescent="0.3">
      <c r="B36" s="7">
        <v>15.010958904109589</v>
      </c>
      <c r="C36" s="12">
        <v>38353</v>
      </c>
      <c r="D36" s="1">
        <v>365</v>
      </c>
      <c r="E36" s="7">
        <v>29.59</v>
      </c>
      <c r="F36" s="1">
        <v>22</v>
      </c>
      <c r="G36" s="7">
        <v>0.52068181818181813</v>
      </c>
      <c r="H36" s="1">
        <v>17</v>
      </c>
      <c r="I36" s="7">
        <v>2.5</v>
      </c>
      <c r="J36" s="7">
        <v>1.1400000000000001</v>
      </c>
    </row>
    <row r="37" spans="2:10" x14ac:dyDescent="0.3">
      <c r="B37" s="7">
        <v>16.010958904109589</v>
      </c>
      <c r="C37" s="12">
        <v>38718</v>
      </c>
      <c r="D37" s="1">
        <v>365</v>
      </c>
      <c r="E37" s="7">
        <v>35.289999999999992</v>
      </c>
      <c r="F37" s="1">
        <v>27</v>
      </c>
      <c r="G37" s="7">
        <v>0.44474999999999998</v>
      </c>
      <c r="H37" s="1">
        <v>17</v>
      </c>
      <c r="I37" s="7">
        <v>2.5714285714285716</v>
      </c>
      <c r="J37" s="7">
        <v>1.415357142857143</v>
      </c>
    </row>
    <row r="38" spans="2:10" x14ac:dyDescent="0.3">
      <c r="B38" s="7">
        <v>17.010958904109589</v>
      </c>
      <c r="C38" s="12">
        <v>39083</v>
      </c>
      <c r="D38" s="1">
        <v>365</v>
      </c>
      <c r="E38" s="7">
        <v>32.930000000000007</v>
      </c>
      <c r="F38" s="1">
        <v>24</v>
      </c>
      <c r="G38" s="7">
        <v>0.41593253968253974</v>
      </c>
      <c r="H38" s="1">
        <v>24</v>
      </c>
      <c r="I38" s="7">
        <v>2.0939393939393942</v>
      </c>
      <c r="J38" s="7">
        <v>0.79662121212121206</v>
      </c>
    </row>
    <row r="39" spans="2:10" x14ac:dyDescent="0.3">
      <c r="B39" s="7">
        <v>18.013698630136986</v>
      </c>
      <c r="C39" s="12">
        <v>39448</v>
      </c>
      <c r="D39" s="1">
        <v>366</v>
      </c>
      <c r="E39" s="7">
        <v>26.449999999999996</v>
      </c>
      <c r="F39" s="1">
        <v>31</v>
      </c>
      <c r="G39" s="7">
        <v>0.32340277777777782</v>
      </c>
      <c r="H39" s="1">
        <v>17</v>
      </c>
      <c r="I39" s="7">
        <v>2.1416666666666666</v>
      </c>
      <c r="J39" s="7">
        <v>0.83650000000000002</v>
      </c>
    </row>
    <row r="40" spans="2:10" x14ac:dyDescent="0.3">
      <c r="B40" s="7">
        <v>19.013698630136986</v>
      </c>
      <c r="C40" s="12">
        <v>39814</v>
      </c>
      <c r="D40" s="1">
        <v>365</v>
      </c>
      <c r="E40" s="7">
        <v>40.260000000000005</v>
      </c>
      <c r="F40" s="1">
        <v>21</v>
      </c>
      <c r="G40" s="7">
        <v>0.39620000000000005</v>
      </c>
      <c r="H40" s="1">
        <v>22</v>
      </c>
      <c r="I40" s="7">
        <v>2.4833333333333334</v>
      </c>
      <c r="J40" s="7">
        <v>1.3238333333333334</v>
      </c>
    </row>
    <row r="41" spans="2:10" x14ac:dyDescent="0.3">
      <c r="B41" s="7">
        <v>20.013698630136986</v>
      </c>
      <c r="C41" s="12">
        <v>40179</v>
      </c>
      <c r="D41" s="1">
        <v>365</v>
      </c>
      <c r="E41" s="7">
        <v>29.51</v>
      </c>
      <c r="F41" s="1">
        <v>22</v>
      </c>
      <c r="G41" s="7">
        <v>0.62575757575757585</v>
      </c>
      <c r="H41" s="1">
        <v>18</v>
      </c>
      <c r="I41" s="7">
        <v>2.2666666666666666</v>
      </c>
      <c r="J41" s="7">
        <v>1.0793333333333333</v>
      </c>
    </row>
    <row r="42" spans="2:10" x14ac:dyDescent="0.3">
      <c r="B42" s="7">
        <v>21.013698630136986</v>
      </c>
      <c r="C42" s="12">
        <v>40544</v>
      </c>
      <c r="D42" s="1">
        <v>365</v>
      </c>
      <c r="E42" s="7">
        <v>23.49</v>
      </c>
      <c r="F42" s="1">
        <v>29</v>
      </c>
      <c r="G42" s="7">
        <v>0.38019444444444445</v>
      </c>
      <c r="H42" s="1">
        <v>13</v>
      </c>
      <c r="I42" s="7">
        <v>2.65</v>
      </c>
      <c r="J42" s="7">
        <v>1.2450000000000001</v>
      </c>
    </row>
    <row r="43" spans="2:10" x14ac:dyDescent="0.3">
      <c r="B43" s="7">
        <v>22.016438356164382</v>
      </c>
      <c r="C43" s="12">
        <v>40909</v>
      </c>
      <c r="D43" s="1">
        <v>366</v>
      </c>
      <c r="E43" s="7">
        <v>12.749999999999998</v>
      </c>
      <c r="F43" s="1">
        <v>24</v>
      </c>
      <c r="G43" s="7">
        <v>0.20814814814814817</v>
      </c>
      <c r="H43" s="1">
        <v>12</v>
      </c>
      <c r="I43" s="7">
        <v>2.1071428571428572</v>
      </c>
      <c r="J43" s="7">
        <v>0.55892857142857155</v>
      </c>
    </row>
    <row r="44" spans="2:10" x14ac:dyDescent="0.3">
      <c r="B44" s="7">
        <v>23.016438356164382</v>
      </c>
      <c r="C44" s="12">
        <v>41275</v>
      </c>
      <c r="D44" s="1">
        <v>365</v>
      </c>
      <c r="E44" s="7">
        <v>24.68</v>
      </c>
      <c r="F44" s="1">
        <v>31</v>
      </c>
      <c r="G44" s="7">
        <v>0.58895833333333336</v>
      </c>
      <c r="H44" s="1">
        <v>15</v>
      </c>
      <c r="I44" s="7">
        <v>2.2592592592592595</v>
      </c>
      <c r="J44" s="7">
        <v>0.71407407407407397</v>
      </c>
    </row>
    <row r="45" spans="2:10" x14ac:dyDescent="0.3">
      <c r="B45" s="7">
        <v>24.016438356164382</v>
      </c>
      <c r="C45" s="12">
        <v>41640</v>
      </c>
      <c r="D45" s="1">
        <v>365</v>
      </c>
      <c r="E45" s="7">
        <v>30.109999999999996</v>
      </c>
      <c r="F45" s="1">
        <v>35</v>
      </c>
      <c r="G45" s="7">
        <v>0.29439484126984111</v>
      </c>
      <c r="H45" s="1">
        <v>18</v>
      </c>
      <c r="I45" s="7">
        <v>2.2222222222222223</v>
      </c>
      <c r="J45" s="7">
        <v>0.89958333333333329</v>
      </c>
    </row>
    <row r="46" spans="2:10" x14ac:dyDescent="0.3">
      <c r="B46" s="7">
        <v>25.016438356164382</v>
      </c>
      <c r="C46" s="12">
        <v>42005</v>
      </c>
      <c r="D46" s="1">
        <v>365</v>
      </c>
      <c r="E46" s="7">
        <v>42.42</v>
      </c>
      <c r="F46" s="1">
        <v>35</v>
      </c>
      <c r="G46" s="7">
        <v>0.25348484848484848</v>
      </c>
      <c r="H46" s="1">
        <v>20</v>
      </c>
      <c r="I46" s="7">
        <v>2.625</v>
      </c>
      <c r="J46" s="7">
        <v>1.361</v>
      </c>
    </row>
    <row r="47" spans="2:10" x14ac:dyDescent="0.3">
      <c r="B47" s="7">
        <v>26.019178082191782</v>
      </c>
      <c r="C47" s="12">
        <v>42370</v>
      </c>
      <c r="D47" s="1">
        <v>366</v>
      </c>
      <c r="E47" s="7">
        <v>30.29</v>
      </c>
      <c r="F47" s="1">
        <v>22</v>
      </c>
      <c r="G47" s="7">
        <v>0.62749999999999995</v>
      </c>
      <c r="H47" s="1">
        <v>16</v>
      </c>
      <c r="I47" s="7">
        <v>2.2777777777777781</v>
      </c>
      <c r="J47" s="7">
        <v>1.227222222222222</v>
      </c>
    </row>
    <row r="48" spans="2:10" x14ac:dyDescent="0.3">
      <c r="B48" s="7">
        <v>27.019178082191782</v>
      </c>
      <c r="C48" s="12">
        <v>42736</v>
      </c>
      <c r="D48" s="1">
        <v>365</v>
      </c>
      <c r="E48" s="7">
        <v>40.669999999999995</v>
      </c>
      <c r="F48" s="1">
        <v>20</v>
      </c>
      <c r="G48" s="7">
        <v>0.30041666666666661</v>
      </c>
      <c r="H48" s="1">
        <v>17</v>
      </c>
      <c r="I48" s="7">
        <v>3.041666666666667</v>
      </c>
      <c r="J48" s="7">
        <v>1.7806249999999999</v>
      </c>
    </row>
    <row r="49" spans="1:10" x14ac:dyDescent="0.3">
      <c r="B49" s="7">
        <v>28.019178082191782</v>
      </c>
      <c r="C49" s="12">
        <v>43101</v>
      </c>
      <c r="D49" s="1">
        <v>365</v>
      </c>
      <c r="E49" s="7">
        <v>19.64</v>
      </c>
      <c r="F49" s="1">
        <v>28</v>
      </c>
      <c r="G49" s="7">
        <v>0.24939393939393939</v>
      </c>
      <c r="H49" s="1">
        <v>15</v>
      </c>
      <c r="I49" s="7">
        <v>2.2999999999999998</v>
      </c>
      <c r="J49" s="7">
        <v>0.75483333333333336</v>
      </c>
    </row>
    <row r="50" spans="1:10" x14ac:dyDescent="0.3">
      <c r="B50" s="7">
        <v>29.019178082191782</v>
      </c>
      <c r="C50" s="12">
        <v>43466</v>
      </c>
      <c r="D50" s="1">
        <v>365</v>
      </c>
      <c r="E50" s="7">
        <v>33.309999999999995</v>
      </c>
      <c r="F50" s="1">
        <v>33</v>
      </c>
      <c r="G50" s="7">
        <v>0.2216666666666666</v>
      </c>
      <c r="H50" s="1">
        <v>17</v>
      </c>
      <c r="I50" s="7">
        <v>2.2916666666666665</v>
      </c>
      <c r="J50" s="7">
        <v>1.2462499999999999</v>
      </c>
    </row>
    <row r="51" spans="1:10" x14ac:dyDescent="0.3">
      <c r="B51" s="7">
        <v>30.021917808219179</v>
      </c>
      <c r="C51" s="12">
        <v>43831</v>
      </c>
      <c r="D51" s="1">
        <v>366</v>
      </c>
      <c r="E51" s="7">
        <v>13.64</v>
      </c>
      <c r="F51" s="1">
        <v>29</v>
      </c>
      <c r="G51" s="7">
        <v>0.14833333333333334</v>
      </c>
      <c r="H51" s="1">
        <v>14</v>
      </c>
      <c r="I51" s="7">
        <v>2.354166666666667</v>
      </c>
      <c r="J51" s="7">
        <v>0.70458333333333323</v>
      </c>
    </row>
    <row r="53" spans="1:10" x14ac:dyDescent="0.3">
      <c r="D53" s="13" t="s">
        <v>42</v>
      </c>
      <c r="E53" s="7">
        <v>32.913999999999994</v>
      </c>
    </row>
    <row r="55" spans="1:10" ht="14.4" x14ac:dyDescent="0.3">
      <c r="A55" s="3" t="s">
        <v>43</v>
      </c>
    </row>
    <row r="56" spans="1:10" x14ac:dyDescent="0.3">
      <c r="B56" s="1" t="s">
        <v>44</v>
      </c>
      <c r="D56" s="1" t="s">
        <v>45</v>
      </c>
    </row>
    <row r="57" spans="1:10" x14ac:dyDescent="0.3">
      <c r="B57" s="1" t="s">
        <v>46</v>
      </c>
      <c r="D57" s="1" t="s">
        <v>47</v>
      </c>
    </row>
    <row r="58" spans="1:10" x14ac:dyDescent="0.3">
      <c r="B58" s="1" t="s">
        <v>48</v>
      </c>
      <c r="D58" s="1" t="s">
        <v>49</v>
      </c>
    </row>
    <row r="59" spans="1:10" x14ac:dyDescent="0.3">
      <c r="B59" s="1" t="s">
        <v>50</v>
      </c>
      <c r="D59" s="1" t="s">
        <v>51</v>
      </c>
    </row>
    <row r="60" spans="1:10" x14ac:dyDescent="0.3">
      <c r="B60" s="1" t="s">
        <v>52</v>
      </c>
      <c r="D60" s="1" t="s">
        <v>53</v>
      </c>
    </row>
    <row r="62" spans="1:10" ht="14.4" x14ac:dyDescent="0.3">
      <c r="A62" s="3" t="s">
        <v>54</v>
      </c>
    </row>
    <row r="63" spans="1:10" x14ac:dyDescent="0.3">
      <c r="B63" s="9" t="s">
        <v>55</v>
      </c>
    </row>
    <row r="64" spans="1:10" x14ac:dyDescent="0.3">
      <c r="B64" s="9" t="s">
        <v>56</v>
      </c>
    </row>
    <row r="66" spans="1:14" ht="14.4" x14ac:dyDescent="0.3">
      <c r="A66" s="3" t="s">
        <v>57</v>
      </c>
      <c r="F66" s="14"/>
    </row>
    <row r="67" spans="1:14" x14ac:dyDescent="0.3">
      <c r="B67" s="4" t="s">
        <v>58</v>
      </c>
      <c r="F67" s="14" t="s">
        <v>128</v>
      </c>
    </row>
    <row r="68" spans="1:14" x14ac:dyDescent="0.3">
      <c r="B68" s="4" t="s">
        <v>60</v>
      </c>
      <c r="F68" s="14" t="s">
        <v>129</v>
      </c>
    </row>
    <row r="69" spans="1:14" x14ac:dyDescent="0.3">
      <c r="B69" s="4" t="s">
        <v>62</v>
      </c>
      <c r="F69" s="15">
        <v>12.98</v>
      </c>
    </row>
    <row r="70" spans="1:14" x14ac:dyDescent="0.3">
      <c r="B70" s="4" t="s">
        <v>63</v>
      </c>
      <c r="F70" s="15">
        <v>30</v>
      </c>
      <c r="G70" s="9" t="s">
        <v>64</v>
      </c>
    </row>
    <row r="72" spans="1:14" x14ac:dyDescent="0.3">
      <c r="B72" s="4" t="s">
        <v>65</v>
      </c>
      <c r="F72" s="16"/>
    </row>
    <row r="73" spans="1:14" x14ac:dyDescent="0.3">
      <c r="C73" s="1" t="s">
        <v>66</v>
      </c>
      <c r="F73" s="14" t="s">
        <v>67</v>
      </c>
    </row>
    <row r="74" spans="1:14" x14ac:dyDescent="0.3">
      <c r="C74" s="1" t="s">
        <v>68</v>
      </c>
      <c r="F74" s="17">
        <v>0.5</v>
      </c>
    </row>
    <row r="75" spans="1:14" x14ac:dyDescent="0.3">
      <c r="C75" s="1" t="s">
        <v>69</v>
      </c>
      <c r="F75" s="16" t="s">
        <v>70</v>
      </c>
    </row>
    <row r="77" spans="1:14" x14ac:dyDescent="0.3">
      <c r="B77" s="4" t="s">
        <v>71</v>
      </c>
    </row>
    <row r="78" spans="1:14" x14ac:dyDescent="0.3">
      <c r="C78" s="1" t="s">
        <v>72</v>
      </c>
      <c r="F78" s="14" t="s">
        <v>73</v>
      </c>
    </row>
    <row r="79" spans="1:14" x14ac:dyDescent="0.3">
      <c r="F79" s="52" t="s">
        <v>130</v>
      </c>
      <c r="G79" s="52"/>
      <c r="H79" s="52"/>
      <c r="I79" s="52"/>
      <c r="J79" s="52"/>
      <c r="K79" s="52"/>
      <c r="L79" s="52"/>
      <c r="M79" s="52"/>
      <c r="N79" s="52"/>
    </row>
    <row r="80" spans="1:14" ht="14.4" x14ac:dyDescent="0.3">
      <c r="A80" s="3" t="s">
        <v>74</v>
      </c>
    </row>
    <row r="82" spans="1:13" ht="14.4" x14ac:dyDescent="0.3">
      <c r="A82" s="3" t="s">
        <v>75</v>
      </c>
      <c r="C82" s="4" t="s">
        <v>76</v>
      </c>
    </row>
    <row r="83" spans="1:13" x14ac:dyDescent="0.3">
      <c r="C83" s="4" t="s">
        <v>53</v>
      </c>
      <c r="G83" s="6">
        <v>1</v>
      </c>
      <c r="H83" s="9" t="s">
        <v>77</v>
      </c>
    </row>
    <row r="84" spans="1:13" x14ac:dyDescent="0.3">
      <c r="C84" s="4" t="s">
        <v>78</v>
      </c>
      <c r="G84" s="20">
        <v>735</v>
      </c>
      <c r="H84" s="9" t="s">
        <v>79</v>
      </c>
    </row>
    <row r="85" spans="1:13" x14ac:dyDescent="0.3">
      <c r="C85" s="4" t="s">
        <v>80</v>
      </c>
      <c r="G85" s="8">
        <v>0.2</v>
      </c>
      <c r="H85" s="9" t="s">
        <v>79</v>
      </c>
      <c r="J85" s="19">
        <v>5.2222222222222225E-2</v>
      </c>
      <c r="K85" s="9" t="s">
        <v>81</v>
      </c>
    </row>
    <row r="86" spans="1:13" x14ac:dyDescent="0.3">
      <c r="C86" s="4" t="s">
        <v>120</v>
      </c>
      <c r="G86" s="8">
        <v>0.59799999999999998</v>
      </c>
      <c r="H86" s="9" t="s">
        <v>79</v>
      </c>
    </row>
    <row r="87" spans="1:13" x14ac:dyDescent="0.3">
      <c r="C87" s="4" t="s">
        <v>83</v>
      </c>
      <c r="G87" s="8">
        <v>0.73499999999999999</v>
      </c>
      <c r="H87" s="9" t="s">
        <v>79</v>
      </c>
    </row>
    <row r="88" spans="1:13" x14ac:dyDescent="0.3">
      <c r="C88" s="4" t="s">
        <v>84</v>
      </c>
      <c r="G88" s="18">
        <v>11900</v>
      </c>
      <c r="H88" s="9" t="s">
        <v>81</v>
      </c>
      <c r="J88" s="18">
        <v>2142000</v>
      </c>
      <c r="K88" s="9" t="s">
        <v>85</v>
      </c>
    </row>
    <row r="89" spans="1:13" x14ac:dyDescent="0.3">
      <c r="C89" s="4" t="s">
        <v>86</v>
      </c>
      <c r="G89" s="6">
        <v>99.427459202811548</v>
      </c>
      <c r="H89" s="9" t="s">
        <v>87</v>
      </c>
    </row>
    <row r="91" spans="1:13" ht="55.2" x14ac:dyDescent="0.3">
      <c r="B91" s="11" t="s">
        <v>27</v>
      </c>
      <c r="C91" s="11" t="s">
        <v>28</v>
      </c>
      <c r="D91" s="11" t="s">
        <v>88</v>
      </c>
      <c r="E91" s="11" t="s">
        <v>89</v>
      </c>
      <c r="F91" s="11" t="s">
        <v>90</v>
      </c>
      <c r="G91" s="11" t="s">
        <v>91</v>
      </c>
      <c r="H91" s="11" t="s">
        <v>92</v>
      </c>
      <c r="I91" s="11" t="s">
        <v>93</v>
      </c>
      <c r="J91" s="11" t="s">
        <v>94</v>
      </c>
      <c r="K91" s="11" t="s">
        <v>95</v>
      </c>
      <c r="L91" s="11" t="s">
        <v>96</v>
      </c>
      <c r="M91" s="11" t="s">
        <v>97</v>
      </c>
    </row>
    <row r="92" spans="1:13" x14ac:dyDescent="0.3">
      <c r="B92" s="10" t="s">
        <v>36</v>
      </c>
      <c r="C92" s="10" t="s">
        <v>40</v>
      </c>
      <c r="D92" s="10" t="s">
        <v>40</v>
      </c>
      <c r="E92" s="10" t="s">
        <v>39</v>
      </c>
      <c r="F92" s="10" t="s">
        <v>98</v>
      </c>
      <c r="G92" s="10" t="s">
        <v>99</v>
      </c>
      <c r="H92" s="10" t="s">
        <v>100</v>
      </c>
      <c r="I92" s="10" t="s">
        <v>101</v>
      </c>
      <c r="J92" s="10" t="s">
        <v>101</v>
      </c>
      <c r="K92" s="10" t="s">
        <v>40</v>
      </c>
      <c r="L92" s="10" t="s">
        <v>101</v>
      </c>
      <c r="M92" s="10" t="s">
        <v>102</v>
      </c>
    </row>
    <row r="93" spans="1:13" x14ac:dyDescent="0.3">
      <c r="B93" s="7">
        <v>1</v>
      </c>
      <c r="C93" s="12">
        <v>33239</v>
      </c>
      <c r="D93" s="1">
        <v>365</v>
      </c>
      <c r="E93" s="20">
        <v>58.48555555555555</v>
      </c>
      <c r="F93" s="7">
        <v>0.58485555555555546</v>
      </c>
      <c r="G93" s="6">
        <v>3.2491975308641972</v>
      </c>
      <c r="H93" s="6">
        <v>1.1599999999999999</v>
      </c>
      <c r="I93" s="6">
        <v>3.7690691358024684</v>
      </c>
      <c r="J93" s="18">
        <v>11896.230930864198</v>
      </c>
      <c r="K93" s="33">
        <v>5.7999999999999989</v>
      </c>
      <c r="L93" s="6">
        <v>3.7690691358024684</v>
      </c>
      <c r="M93" s="20">
        <v>678.43244444444429</v>
      </c>
    </row>
    <row r="94" spans="1:13" x14ac:dyDescent="0.3">
      <c r="B94" s="7">
        <v>2.0027397260273974</v>
      </c>
      <c r="C94" s="12">
        <v>33604</v>
      </c>
      <c r="D94" s="1">
        <v>366</v>
      </c>
      <c r="E94" s="20">
        <v>34.081993265993269</v>
      </c>
      <c r="F94" s="7">
        <v>0.34081993265993271</v>
      </c>
      <c r="G94" s="6">
        <v>5.1426416011971563</v>
      </c>
      <c r="H94" s="8">
        <v>0.96899999999999997</v>
      </c>
      <c r="I94" s="6">
        <v>1.8347473041526376</v>
      </c>
      <c r="J94" s="18">
        <v>11894.396183560046</v>
      </c>
      <c r="K94" s="33">
        <v>4.8449999999999998</v>
      </c>
      <c r="L94" s="6">
        <v>5.6038164399551063</v>
      </c>
      <c r="M94" s="18">
        <v>1008.6869591919191</v>
      </c>
    </row>
    <row r="95" spans="1:13" x14ac:dyDescent="0.3">
      <c r="B95" s="7">
        <v>3.0027397260273974</v>
      </c>
      <c r="C95" s="12">
        <v>33970</v>
      </c>
      <c r="D95" s="1">
        <v>365</v>
      </c>
      <c r="E95" s="20">
        <v>41.843172727272716</v>
      </c>
      <c r="F95" s="7">
        <v>0.41843172727272715</v>
      </c>
      <c r="G95" s="6">
        <v>7.4672623082678626</v>
      </c>
      <c r="H95" s="6">
        <v>1.19</v>
      </c>
      <c r="I95" s="6">
        <v>2.7662986414141404</v>
      </c>
      <c r="J95" s="18">
        <v>11891.629884918631</v>
      </c>
      <c r="K95" s="33">
        <v>5.9499999999999993</v>
      </c>
      <c r="L95" s="6">
        <v>8.3701150813692458</v>
      </c>
      <c r="M95" s="18">
        <v>1506.6207146464642</v>
      </c>
    </row>
    <row r="96" spans="1:13" x14ac:dyDescent="0.3">
      <c r="B96" s="7">
        <v>4.0027397260273974</v>
      </c>
      <c r="C96" s="12">
        <v>34335</v>
      </c>
      <c r="D96" s="1">
        <v>365</v>
      </c>
      <c r="E96" s="20">
        <v>38.299837662337659</v>
      </c>
      <c r="F96" s="7">
        <v>0.3829983766233766</v>
      </c>
      <c r="G96" s="6">
        <v>9.5950310672866213</v>
      </c>
      <c r="H96" s="6">
        <v>1.19</v>
      </c>
      <c r="I96" s="6">
        <v>2.5320448232323232</v>
      </c>
      <c r="J96" s="18">
        <v>11889.097840095399</v>
      </c>
      <c r="K96" s="33">
        <v>5.9499999999999993</v>
      </c>
      <c r="L96" s="7">
        <v>10.902159904601568</v>
      </c>
      <c r="M96" s="18">
        <v>1962.3887828282823</v>
      </c>
    </row>
    <row r="97" spans="2:13" x14ac:dyDescent="0.3">
      <c r="B97" s="7">
        <v>5.0027397260273974</v>
      </c>
      <c r="C97" s="12">
        <v>34700</v>
      </c>
      <c r="D97" s="1">
        <v>365</v>
      </c>
      <c r="E97" s="20">
        <v>39.319277777777771</v>
      </c>
      <c r="F97" s="7">
        <v>0.39319277777777767</v>
      </c>
      <c r="G97" s="6">
        <v>11.779435388274274</v>
      </c>
      <c r="H97" s="6">
        <v>1.28</v>
      </c>
      <c r="I97" s="6">
        <v>2.7960375308641967</v>
      </c>
      <c r="J97" s="18">
        <v>11886.301802564534</v>
      </c>
      <c r="K97" s="33">
        <v>6.3999999999999995</v>
      </c>
      <c r="L97" s="7">
        <v>13.698197435465765</v>
      </c>
      <c r="M97" s="18">
        <v>2465.6755383838376</v>
      </c>
    </row>
    <row r="98" spans="2:13" x14ac:dyDescent="0.3">
      <c r="B98" s="7">
        <v>6.0054794520547947</v>
      </c>
      <c r="C98" s="12">
        <v>35065</v>
      </c>
      <c r="D98" s="1">
        <v>366</v>
      </c>
      <c r="E98" s="20">
        <v>39.293030303030307</v>
      </c>
      <c r="F98" s="7">
        <v>0.39293030303030307</v>
      </c>
      <c r="G98" s="6">
        <v>13.962381516220402</v>
      </c>
      <c r="H98" s="6">
        <v>1.28</v>
      </c>
      <c r="I98" s="6">
        <v>2.7941710437710441</v>
      </c>
      <c r="J98" s="18">
        <v>11883.507631520763</v>
      </c>
      <c r="K98" s="33">
        <v>6.3999999999999995</v>
      </c>
      <c r="L98" s="7">
        <v>16.492368479236809</v>
      </c>
      <c r="M98" s="18">
        <v>2968.6263262626258</v>
      </c>
    </row>
    <row r="99" spans="2:13" x14ac:dyDescent="0.3">
      <c r="B99" s="7">
        <v>7.0054794520547947</v>
      </c>
      <c r="C99" s="12">
        <v>35431</v>
      </c>
      <c r="D99" s="1">
        <v>365</v>
      </c>
      <c r="E99" s="20">
        <v>56.534924242424246</v>
      </c>
      <c r="F99" s="7">
        <v>0.56534924242424245</v>
      </c>
      <c r="G99" s="6">
        <v>17.103210640799528</v>
      </c>
      <c r="H99" s="6">
        <v>1.28</v>
      </c>
      <c r="I99" s="6">
        <v>4.0202612794612795</v>
      </c>
      <c r="J99" s="18">
        <v>11879.487370241301</v>
      </c>
      <c r="K99" s="33">
        <v>6.3999999999999995</v>
      </c>
      <c r="L99" s="7">
        <v>20.51262975869809</v>
      </c>
      <c r="M99" s="18">
        <v>3692.2733565656563</v>
      </c>
    </row>
    <row r="100" spans="2:13" x14ac:dyDescent="0.3">
      <c r="B100" s="7">
        <v>8.0054794520547947</v>
      </c>
      <c r="C100" s="12">
        <v>35796</v>
      </c>
      <c r="D100" s="1">
        <v>365</v>
      </c>
      <c r="E100" s="20">
        <v>36.81159090909091</v>
      </c>
      <c r="F100" s="7">
        <v>0.36811590909090908</v>
      </c>
      <c r="G100" s="6">
        <v>19.148299024637911</v>
      </c>
      <c r="H100" s="6">
        <v>1.28</v>
      </c>
      <c r="I100" s="6">
        <v>2.6177131313131317</v>
      </c>
      <c r="J100" s="18">
        <v>11876.869657109988</v>
      </c>
      <c r="K100" s="33">
        <v>6.3999999999999995</v>
      </c>
      <c r="L100" s="7">
        <v>23.130342890011221</v>
      </c>
      <c r="M100" s="18">
        <v>4163.4617202020199</v>
      </c>
    </row>
    <row r="101" spans="2:13" x14ac:dyDescent="0.3">
      <c r="B101" s="7">
        <v>9.0054794520547947</v>
      </c>
      <c r="C101" s="12">
        <v>36161</v>
      </c>
      <c r="D101" s="1">
        <v>365</v>
      </c>
      <c r="E101" s="20">
        <v>35.012479166666658</v>
      </c>
      <c r="F101" s="7">
        <v>0.35012479166666655</v>
      </c>
      <c r="G101" s="6">
        <v>21.093436756119392</v>
      </c>
      <c r="H101" s="6">
        <v>1.28</v>
      </c>
      <c r="I101" s="6">
        <v>2.4897762962962955</v>
      </c>
      <c r="J101" s="18">
        <v>11874.379880813693</v>
      </c>
      <c r="K101" s="33">
        <v>6.3999999999999995</v>
      </c>
      <c r="L101" s="7">
        <v>25.620119186307516</v>
      </c>
      <c r="M101" s="18">
        <v>4611.6214535353529</v>
      </c>
    </row>
    <row r="102" spans="2:13" x14ac:dyDescent="0.3">
      <c r="B102" s="7">
        <v>10.008219178082191</v>
      </c>
      <c r="C102" s="12">
        <v>36526</v>
      </c>
      <c r="D102" s="1">
        <v>366</v>
      </c>
      <c r="E102" s="20">
        <v>32.784861111111105</v>
      </c>
      <c r="F102" s="7">
        <v>0.32784861111111102</v>
      </c>
      <c r="G102" s="6">
        <v>22.914817928958897</v>
      </c>
      <c r="H102" s="6">
        <v>1.28</v>
      </c>
      <c r="I102" s="6">
        <v>2.3313679012345676</v>
      </c>
      <c r="J102" s="18">
        <v>11872.048512912457</v>
      </c>
      <c r="K102" s="33">
        <v>6.3999999999999995</v>
      </c>
      <c r="L102" s="7">
        <v>27.951487087542084</v>
      </c>
      <c r="M102" s="18">
        <v>5031.2676757575755</v>
      </c>
    </row>
    <row r="103" spans="2:13" x14ac:dyDescent="0.3">
      <c r="B103" s="7">
        <v>11.008219178082191</v>
      </c>
      <c r="C103" s="12">
        <v>36892</v>
      </c>
      <c r="D103" s="1">
        <v>365</v>
      </c>
      <c r="E103" s="20">
        <v>33.904984848484844</v>
      </c>
      <c r="F103" s="7">
        <v>0.33904984848484843</v>
      </c>
      <c r="G103" s="6">
        <v>24.798428198319165</v>
      </c>
      <c r="H103" s="6">
        <v>1.28</v>
      </c>
      <c r="I103" s="6">
        <v>2.4110211447811447</v>
      </c>
      <c r="J103" s="18">
        <v>11869.637491767677</v>
      </c>
      <c r="K103" s="33">
        <v>6.3999999999999995</v>
      </c>
      <c r="L103" s="7">
        <v>30.362508232323229</v>
      </c>
      <c r="M103" s="18">
        <v>5465.2514818181817</v>
      </c>
    </row>
    <row r="104" spans="2:13" x14ac:dyDescent="0.3">
      <c r="B104" s="7">
        <v>12.008219178082191</v>
      </c>
      <c r="C104" s="12">
        <v>37257</v>
      </c>
      <c r="D104" s="1">
        <v>365</v>
      </c>
      <c r="E104" s="20">
        <v>9.2631481481481472</v>
      </c>
      <c r="F104" s="7">
        <v>9.2631481481481467E-2</v>
      </c>
      <c r="G104" s="6">
        <v>25.313047539882952</v>
      </c>
      <c r="H104" s="6">
        <v>1.28</v>
      </c>
      <c r="I104" s="8">
        <v>0.65871275720164602</v>
      </c>
      <c r="J104" s="18">
        <v>11868.978779010475</v>
      </c>
      <c r="K104" s="33">
        <v>6.3999999999999995</v>
      </c>
      <c r="L104" s="7">
        <v>31.021220989524874</v>
      </c>
      <c r="M104" s="18">
        <v>5583.8197781144772</v>
      </c>
    </row>
    <row r="105" spans="2:13" x14ac:dyDescent="0.3">
      <c r="B105" s="7">
        <v>13.008219178082191</v>
      </c>
      <c r="C105" s="12">
        <v>37622</v>
      </c>
      <c r="D105" s="1">
        <v>365</v>
      </c>
      <c r="E105" s="20">
        <v>35.412797619047616</v>
      </c>
      <c r="F105" s="7">
        <v>0.35412797619047615</v>
      </c>
      <c r="G105" s="6">
        <v>27.280425185385596</v>
      </c>
      <c r="H105" s="6">
        <v>1.28</v>
      </c>
      <c r="I105" s="6">
        <v>2.5182433862433862</v>
      </c>
      <c r="J105" s="18">
        <v>11866.460535624232</v>
      </c>
      <c r="K105" s="33">
        <v>6.3999999999999995</v>
      </c>
      <c r="L105" s="7">
        <v>33.539464375768262</v>
      </c>
      <c r="M105" s="18">
        <v>6037.1035876382866</v>
      </c>
    </row>
    <row r="106" spans="2:13" x14ac:dyDescent="0.3">
      <c r="B106" s="7">
        <v>14.010958904109589</v>
      </c>
      <c r="C106" s="12">
        <v>37987</v>
      </c>
      <c r="D106" s="1">
        <v>366</v>
      </c>
      <c r="E106" s="20">
        <v>34.409151515151514</v>
      </c>
      <c r="F106" s="7">
        <v>0.34409151515151515</v>
      </c>
      <c r="G106" s="6">
        <v>29.192044714005124</v>
      </c>
      <c r="H106" s="6">
        <v>1.28</v>
      </c>
      <c r="I106" s="6">
        <v>2.4468729966329965</v>
      </c>
      <c r="J106" s="18">
        <v>11864.013662627598</v>
      </c>
      <c r="K106" s="33">
        <v>6.3999999999999995</v>
      </c>
      <c r="L106" s="7">
        <v>35.986337372401259</v>
      </c>
      <c r="M106" s="18">
        <v>6477.5407270322266</v>
      </c>
    </row>
    <row r="107" spans="2:13" x14ac:dyDescent="0.3">
      <c r="B107" s="7">
        <v>15.010958904109589</v>
      </c>
      <c r="C107" s="12">
        <v>38353</v>
      </c>
      <c r="D107" s="1">
        <v>365</v>
      </c>
      <c r="E107" s="20">
        <v>30.835000000000001</v>
      </c>
      <c r="F107" s="7">
        <v>0.30835000000000001</v>
      </c>
      <c r="G107" s="6">
        <v>30.90510026956068</v>
      </c>
      <c r="H107" s="6">
        <v>1.28</v>
      </c>
      <c r="I107" s="6">
        <v>2.1927111111111115</v>
      </c>
      <c r="J107" s="18">
        <v>11861.820951516487</v>
      </c>
      <c r="K107" s="33">
        <v>6.3999999999999995</v>
      </c>
      <c r="L107" s="7">
        <v>38.179048483512368</v>
      </c>
      <c r="M107" s="18">
        <v>6872.2287270322258</v>
      </c>
    </row>
    <row r="108" spans="2:13" x14ac:dyDescent="0.3">
      <c r="B108" s="7">
        <v>16.010958904109589</v>
      </c>
      <c r="C108" s="12">
        <v>38718</v>
      </c>
      <c r="D108" s="1">
        <v>365</v>
      </c>
      <c r="E108" s="20">
        <v>36.069321428571428</v>
      </c>
      <c r="F108" s="7">
        <v>0.36069321428571427</v>
      </c>
      <c r="G108" s="6">
        <v>32.908951460036874</v>
      </c>
      <c r="H108" s="6">
        <v>1.28</v>
      </c>
      <c r="I108" s="6">
        <v>2.564929523809524</v>
      </c>
      <c r="J108" s="18">
        <v>11859.256021992678</v>
      </c>
      <c r="K108" s="33">
        <v>6.3999999999999995</v>
      </c>
      <c r="L108" s="7">
        <v>40.743978007321893</v>
      </c>
      <c r="M108" s="18">
        <v>7333.9160413179407</v>
      </c>
    </row>
    <row r="109" spans="2:13" x14ac:dyDescent="0.3">
      <c r="B109" s="7">
        <v>17.010958904109589</v>
      </c>
      <c r="C109" s="12">
        <v>39083</v>
      </c>
      <c r="D109" s="1">
        <v>365</v>
      </c>
      <c r="E109" s="20">
        <v>29.101290043290042</v>
      </c>
      <c r="F109" s="7">
        <v>0.29101290043290046</v>
      </c>
      <c r="G109" s="6">
        <v>34.525689795775207</v>
      </c>
      <c r="H109" s="6">
        <v>1.28</v>
      </c>
      <c r="I109" s="6">
        <v>2.06942506974507</v>
      </c>
      <c r="J109" s="18">
        <v>11857.186596922933</v>
      </c>
      <c r="K109" s="33">
        <v>6.3999999999999995</v>
      </c>
      <c r="L109" s="7">
        <v>42.813403077066965</v>
      </c>
      <c r="M109" s="18">
        <v>7706.4125538720536</v>
      </c>
    </row>
    <row r="110" spans="2:13" x14ac:dyDescent="0.3">
      <c r="B110" s="7">
        <v>18.013698630136986</v>
      </c>
      <c r="C110" s="12">
        <v>39448</v>
      </c>
      <c r="D110" s="1">
        <v>366</v>
      </c>
      <c r="E110" s="20">
        <v>24.245986111111115</v>
      </c>
      <c r="F110" s="7">
        <v>0.24245986111111115</v>
      </c>
      <c r="G110" s="6">
        <v>35.87268902417027</v>
      </c>
      <c r="H110" s="6">
        <v>1.28</v>
      </c>
      <c r="I110" s="6">
        <v>1.7241590123456791</v>
      </c>
      <c r="J110" s="18">
        <v>11855.462437910588</v>
      </c>
      <c r="K110" s="33">
        <v>6.3999999999999995</v>
      </c>
      <c r="L110" s="7">
        <v>44.537562089412646</v>
      </c>
      <c r="M110" s="18">
        <v>8016.7611760942764</v>
      </c>
    </row>
    <row r="111" spans="2:13" x14ac:dyDescent="0.3">
      <c r="B111" s="7">
        <v>19.013698630136986</v>
      </c>
      <c r="C111" s="12">
        <v>39814</v>
      </c>
      <c r="D111" s="1">
        <v>365</v>
      </c>
      <c r="E111" s="20">
        <v>37.444533333333339</v>
      </c>
      <c r="F111" s="7">
        <v>0.37444533333333341</v>
      </c>
      <c r="G111" s="6">
        <v>37.952940876022126</v>
      </c>
      <c r="H111" s="6">
        <v>1.28</v>
      </c>
      <c r="I111" s="6">
        <v>2.6627223703703709</v>
      </c>
      <c r="J111" s="18">
        <v>11852.799715540217</v>
      </c>
      <c r="K111" s="33">
        <v>6.3999999999999995</v>
      </c>
      <c r="L111" s="7">
        <v>47.200284459783013</v>
      </c>
      <c r="M111" s="18">
        <v>8496.051202760942</v>
      </c>
    </row>
    <row r="112" spans="2:13" x14ac:dyDescent="0.3">
      <c r="B112" s="7">
        <v>20.013698630136986</v>
      </c>
      <c r="C112" s="12">
        <v>40179</v>
      </c>
      <c r="D112" s="1">
        <v>365</v>
      </c>
      <c r="E112" s="20">
        <v>33.194666666666663</v>
      </c>
      <c r="F112" s="7">
        <v>0.33194666666666661</v>
      </c>
      <c r="G112" s="6">
        <v>39.797089024170276</v>
      </c>
      <c r="H112" s="6">
        <v>1.28</v>
      </c>
      <c r="I112" s="6">
        <v>2.3605096296296293</v>
      </c>
      <c r="J112" s="18">
        <v>11850.439205910588</v>
      </c>
      <c r="K112" s="33">
        <v>6.3999999999999995</v>
      </c>
      <c r="L112" s="7">
        <v>49.560794089412646</v>
      </c>
      <c r="M112" s="18">
        <v>8920.9429360942759</v>
      </c>
    </row>
    <row r="113" spans="1:13" x14ac:dyDescent="0.3">
      <c r="B113" s="7">
        <v>21.013698630136986</v>
      </c>
      <c r="C113" s="12">
        <v>40544</v>
      </c>
      <c r="D113" s="1">
        <v>365</v>
      </c>
      <c r="E113" s="20">
        <v>27.210638888888891</v>
      </c>
      <c r="F113" s="7">
        <v>0.27210638888888888</v>
      </c>
      <c r="G113" s="6">
        <v>41.308791184664102</v>
      </c>
      <c r="H113" s="6">
        <v>1.28</v>
      </c>
      <c r="I113" s="6">
        <v>1.9349787654320989</v>
      </c>
      <c r="J113" s="18">
        <v>11848.504227145157</v>
      </c>
      <c r="K113" s="33">
        <v>6.3999999999999995</v>
      </c>
      <c r="L113" s="7">
        <v>51.495772854844745</v>
      </c>
      <c r="M113" s="18">
        <v>9269.2391138720541</v>
      </c>
    </row>
    <row r="114" spans="1:13" x14ac:dyDescent="0.3">
      <c r="B114" s="7">
        <v>22.016438356164382</v>
      </c>
      <c r="C114" s="12">
        <v>40909</v>
      </c>
      <c r="D114" s="1">
        <v>366</v>
      </c>
      <c r="E114" s="20">
        <v>11.702698412698414</v>
      </c>
      <c r="F114" s="7">
        <v>0.11702698412698413</v>
      </c>
      <c r="G114" s="6">
        <v>41.958941096480679</v>
      </c>
      <c r="H114" s="6">
        <v>1.28</v>
      </c>
      <c r="I114" s="8">
        <v>0.83219188712522052</v>
      </c>
      <c r="J114" s="18">
        <v>11847.672035258031</v>
      </c>
      <c r="K114" s="33">
        <v>6.3999999999999995</v>
      </c>
      <c r="L114" s="7">
        <v>52.327964741969964</v>
      </c>
      <c r="M114" s="18">
        <v>9419.0336535545939</v>
      </c>
    </row>
    <row r="115" spans="1:13" x14ac:dyDescent="0.3">
      <c r="B115" s="7">
        <v>23.016438356164382</v>
      </c>
      <c r="C115" s="12">
        <v>41275</v>
      </c>
      <c r="D115" s="1">
        <v>365</v>
      </c>
      <c r="E115" s="20">
        <v>28.968819444444442</v>
      </c>
      <c r="F115" s="7">
        <v>0.28968819444444444</v>
      </c>
      <c r="G115" s="6">
        <v>43.56831995450537</v>
      </c>
      <c r="H115" s="6">
        <v>1.28</v>
      </c>
      <c r="I115" s="6">
        <v>2.060004938271605</v>
      </c>
      <c r="J115" s="18">
        <v>11845.612030319759</v>
      </c>
      <c r="K115" s="33">
        <v>6.3999999999999995</v>
      </c>
      <c r="L115" s="7">
        <v>54.387969680241568</v>
      </c>
      <c r="M115" s="18">
        <v>9789.8345424434829</v>
      </c>
    </row>
    <row r="116" spans="1:13" x14ac:dyDescent="0.3">
      <c r="B116" s="7">
        <v>24.016438356164382</v>
      </c>
      <c r="C116" s="12">
        <v>41640</v>
      </c>
      <c r="D116" s="1">
        <v>365</v>
      </c>
      <c r="E116" s="20">
        <v>26.496319444444438</v>
      </c>
      <c r="F116" s="7">
        <v>0.26496319444444444</v>
      </c>
      <c r="G116" s="6">
        <v>45.040337701418949</v>
      </c>
      <c r="H116" s="6">
        <v>1.28</v>
      </c>
      <c r="I116" s="6">
        <v>1.8841827160493825</v>
      </c>
      <c r="J116" s="18">
        <v>11843.72784760371</v>
      </c>
      <c r="K116" s="33">
        <v>6.3999999999999995</v>
      </c>
      <c r="L116" s="7">
        <v>56.272152396290949</v>
      </c>
      <c r="M116" s="18">
        <v>10128.987431332371</v>
      </c>
    </row>
    <row r="117" spans="1:13" x14ac:dyDescent="0.3">
      <c r="B117" s="7">
        <v>25.016438356164382</v>
      </c>
      <c r="C117" s="12">
        <v>42005</v>
      </c>
      <c r="D117" s="1">
        <v>365</v>
      </c>
      <c r="E117" s="20">
        <v>36.091969696969699</v>
      </c>
      <c r="F117" s="7">
        <v>0.360919696969697</v>
      </c>
      <c r="G117" s="6">
        <v>47.045447129028375</v>
      </c>
      <c r="H117" s="6">
        <v>1.28</v>
      </c>
      <c r="I117" s="6">
        <v>2.5665400673400676</v>
      </c>
      <c r="J117" s="18">
        <v>11841.161307536369</v>
      </c>
      <c r="K117" s="33">
        <v>6.3999999999999995</v>
      </c>
      <c r="L117" s="7">
        <v>58.83869246363102</v>
      </c>
      <c r="M117" s="18">
        <v>10590.964643453584</v>
      </c>
    </row>
    <row r="118" spans="1:13" x14ac:dyDescent="0.3">
      <c r="B118" s="7">
        <v>26.019178082191782</v>
      </c>
      <c r="C118" s="12">
        <v>42370</v>
      </c>
      <c r="D118" s="1">
        <v>366</v>
      </c>
      <c r="E118" s="20">
        <v>33.440555555555548</v>
      </c>
      <c r="F118" s="7">
        <v>0.33440555555555546</v>
      </c>
      <c r="G118" s="6">
        <v>48.903255771003685</v>
      </c>
      <c r="H118" s="6">
        <v>1.28</v>
      </c>
      <c r="I118" s="6">
        <v>2.3779950617283947</v>
      </c>
      <c r="J118" s="18">
        <v>11838.783312474641</v>
      </c>
      <c r="K118" s="33">
        <v>6.3999999999999995</v>
      </c>
      <c r="L118" s="7">
        <v>61.216687525359411</v>
      </c>
      <c r="M118" s="18">
        <v>11019.003754564694</v>
      </c>
    </row>
    <row r="119" spans="1:13" x14ac:dyDescent="0.3">
      <c r="B119" s="7">
        <v>27.019178082191782</v>
      </c>
      <c r="C119" s="12">
        <v>42736</v>
      </c>
      <c r="D119" s="1">
        <v>365</v>
      </c>
      <c r="E119" s="20">
        <v>36.278958333333328</v>
      </c>
      <c r="F119" s="7">
        <v>0.36278958333333328</v>
      </c>
      <c r="G119" s="6">
        <v>50.918753456188867</v>
      </c>
      <c r="H119" s="6">
        <v>1.28</v>
      </c>
      <c r="I119" s="6">
        <v>2.5798370370370369</v>
      </c>
      <c r="J119" s="18">
        <v>11836.203475437604</v>
      </c>
      <c r="K119" s="33">
        <v>6.3999999999999995</v>
      </c>
      <c r="L119" s="7">
        <v>63.796524562396449</v>
      </c>
      <c r="M119" s="18">
        <v>11483.374421231361</v>
      </c>
    </row>
    <row r="120" spans="1:13" x14ac:dyDescent="0.3">
      <c r="B120" s="7">
        <v>28.019178082191782</v>
      </c>
      <c r="C120" s="12">
        <v>43101</v>
      </c>
      <c r="D120" s="1">
        <v>365</v>
      </c>
      <c r="E120" s="20">
        <v>18.305530303030302</v>
      </c>
      <c r="F120" s="7">
        <v>0.18305530303030304</v>
      </c>
      <c r="G120" s="6">
        <v>51.935727361912775</v>
      </c>
      <c r="H120" s="6">
        <v>1.28</v>
      </c>
      <c r="I120" s="6">
        <v>1.3017265993265994</v>
      </c>
      <c r="J120" s="18">
        <v>11834.901748838278</v>
      </c>
      <c r="K120" s="33">
        <v>6.3999999999999995</v>
      </c>
      <c r="L120" s="7">
        <v>65.098251161723056</v>
      </c>
      <c r="M120" s="18">
        <v>11717.68520911015</v>
      </c>
    </row>
    <row r="121" spans="1:13" x14ac:dyDescent="0.3">
      <c r="B121" s="7">
        <v>29.019178082191782</v>
      </c>
      <c r="C121" s="12">
        <v>43466</v>
      </c>
      <c r="D121" s="1">
        <v>365</v>
      </c>
      <c r="E121" s="20">
        <v>28.501249999999995</v>
      </c>
      <c r="F121" s="7">
        <v>0.28501249999999995</v>
      </c>
      <c r="G121" s="6">
        <v>53.519130139690553</v>
      </c>
      <c r="H121" s="6">
        <v>1.28</v>
      </c>
      <c r="I121" s="6">
        <v>2.0267555555555554</v>
      </c>
      <c r="J121" s="18">
        <v>11832.874993282723</v>
      </c>
      <c r="K121" s="33">
        <v>6.3999999999999995</v>
      </c>
      <c r="L121" s="7">
        <v>67.125006717278609</v>
      </c>
      <c r="M121" s="18">
        <v>12082.501209110149</v>
      </c>
    </row>
    <row r="122" spans="1:13" x14ac:dyDescent="0.3">
      <c r="B122" s="7">
        <v>30</v>
      </c>
      <c r="C122" s="12">
        <v>43831</v>
      </c>
      <c r="D122" s="1">
        <v>366</v>
      </c>
      <c r="E122" s="20">
        <v>14.165833333333332</v>
      </c>
      <c r="F122" s="7">
        <v>0.1416583333333333</v>
      </c>
      <c r="G122" s="6">
        <v>54.306120880431294</v>
      </c>
      <c r="H122" s="6">
        <v>1.28</v>
      </c>
      <c r="I122" s="6">
        <v>1.0073481481481479</v>
      </c>
      <c r="J122" s="18">
        <v>11831.867645134575</v>
      </c>
      <c r="K122" s="33">
        <v>6.3999999999999995</v>
      </c>
      <c r="L122" s="7">
        <v>68.132354865426763</v>
      </c>
      <c r="M122" s="18">
        <v>12263.823875776818</v>
      </c>
    </row>
    <row r="124" spans="1:13" x14ac:dyDescent="0.3">
      <c r="C124" s="13" t="s">
        <v>103</v>
      </c>
      <c r="F124" s="7">
        <v>0.32583672528258778</v>
      </c>
      <c r="H124" s="6">
        <v>1.2596333333333338</v>
      </c>
      <c r="I124" s="6">
        <v>2.2710784955142254</v>
      </c>
      <c r="K124" s="33">
        <v>5.7999999999999989</v>
      </c>
    </row>
    <row r="127" spans="1:13" ht="14.4" x14ac:dyDescent="0.3">
      <c r="A127" s="3" t="s">
        <v>104</v>
      </c>
      <c r="C127" s="4" t="s">
        <v>76</v>
      </c>
    </row>
    <row r="128" spans="1:13" x14ac:dyDescent="0.3">
      <c r="C128" s="4" t="s">
        <v>53</v>
      </c>
      <c r="G128" s="6">
        <v>1</v>
      </c>
      <c r="H128" s="9" t="s">
        <v>77</v>
      </c>
    </row>
    <row r="129" spans="2:13" x14ac:dyDescent="0.3">
      <c r="C129" s="4" t="s">
        <v>78</v>
      </c>
      <c r="G129" s="7">
        <v>36.340000000000003</v>
      </c>
      <c r="H129" s="9" t="s">
        <v>79</v>
      </c>
    </row>
    <row r="130" spans="2:13" x14ac:dyDescent="0.3">
      <c r="C130" s="4" t="s">
        <v>80</v>
      </c>
      <c r="G130" s="19">
        <v>0.01</v>
      </c>
      <c r="H130" s="9" t="s">
        <v>79</v>
      </c>
      <c r="J130" s="22">
        <v>2.6111111111111114E-3</v>
      </c>
      <c r="K130" s="9" t="s">
        <v>81</v>
      </c>
    </row>
    <row r="131" spans="2:13" x14ac:dyDescent="0.3">
      <c r="C131" s="4" t="s">
        <v>120</v>
      </c>
      <c r="G131" s="19">
        <v>1.0231273449138501E-2</v>
      </c>
      <c r="H131" s="9" t="s">
        <v>79</v>
      </c>
    </row>
    <row r="132" spans="2:13" x14ac:dyDescent="0.3">
      <c r="C132" s="4" t="s">
        <v>83</v>
      </c>
      <c r="G132" s="19">
        <v>3.6340000000000004E-2</v>
      </c>
      <c r="H132" s="9" t="s">
        <v>79</v>
      </c>
    </row>
    <row r="133" spans="2:13" x14ac:dyDescent="0.3">
      <c r="C133" s="4" t="s">
        <v>84</v>
      </c>
      <c r="G133" s="8">
        <v>0.36340000000000006</v>
      </c>
      <c r="H133" s="9" t="s">
        <v>81</v>
      </c>
      <c r="J133" s="7">
        <v>65.412000000000006</v>
      </c>
      <c r="K133" s="9" t="s">
        <v>85</v>
      </c>
    </row>
    <row r="134" spans="2:13" x14ac:dyDescent="0.3">
      <c r="C134" s="4" t="s">
        <v>86</v>
      </c>
      <c r="G134" s="6">
        <v>0</v>
      </c>
      <c r="H134" s="9" t="s">
        <v>87</v>
      </c>
    </row>
    <row r="136" spans="2:13" ht="55.2" x14ac:dyDescent="0.3">
      <c r="B136" s="11" t="s">
        <v>27</v>
      </c>
      <c r="C136" s="11" t="s">
        <v>28</v>
      </c>
      <c r="D136" s="11" t="s">
        <v>88</v>
      </c>
      <c r="E136" s="11" t="s">
        <v>89</v>
      </c>
      <c r="F136" s="11" t="s">
        <v>90</v>
      </c>
      <c r="G136" s="11" t="s">
        <v>91</v>
      </c>
      <c r="H136" s="11" t="s">
        <v>92</v>
      </c>
      <c r="I136" s="11" t="s">
        <v>93</v>
      </c>
      <c r="J136" s="11" t="s">
        <v>94</v>
      </c>
      <c r="K136" s="11" t="s">
        <v>95</v>
      </c>
      <c r="L136" s="11" t="s">
        <v>96</v>
      </c>
      <c r="M136" s="11" t="s">
        <v>97</v>
      </c>
    </row>
    <row r="137" spans="2:13" x14ac:dyDescent="0.3">
      <c r="B137" s="10" t="s">
        <v>36</v>
      </c>
      <c r="C137" s="10" t="s">
        <v>40</v>
      </c>
      <c r="D137" s="10" t="s">
        <v>40</v>
      </c>
      <c r="E137" s="10" t="s">
        <v>39</v>
      </c>
      <c r="F137" s="10" t="s">
        <v>98</v>
      </c>
      <c r="G137" s="10" t="s">
        <v>99</v>
      </c>
      <c r="H137" s="10" t="s">
        <v>100</v>
      </c>
      <c r="I137" s="10" t="s">
        <v>101</v>
      </c>
      <c r="J137" s="10" t="s">
        <v>101</v>
      </c>
      <c r="K137" s="10" t="s">
        <v>40</v>
      </c>
      <c r="L137" s="10" t="s">
        <v>101</v>
      </c>
      <c r="M137" s="10" t="s">
        <v>102</v>
      </c>
    </row>
    <row r="138" spans="2:13" x14ac:dyDescent="0.3">
      <c r="B138" s="7">
        <v>1</v>
      </c>
      <c r="C138" s="12">
        <v>33239</v>
      </c>
      <c r="D138" s="1">
        <v>365</v>
      </c>
      <c r="E138" s="20">
        <v>58.48555555555555</v>
      </c>
      <c r="F138" s="7">
        <v>0.58485555555555546</v>
      </c>
      <c r="G138" s="6">
        <v>3.2491975308641972</v>
      </c>
      <c r="H138" s="19">
        <v>3.6340000000000004E-2</v>
      </c>
      <c r="I138" s="8">
        <v>0.11807583827160494</v>
      </c>
      <c r="J138" s="8">
        <v>0.24532416172839511</v>
      </c>
      <c r="K138" s="33">
        <v>3.6340000000000003</v>
      </c>
      <c r="L138" s="8">
        <v>0.11807583827160494</v>
      </c>
      <c r="M138" s="7">
        <v>21.253650888888888</v>
      </c>
    </row>
    <row r="139" spans="2:13" x14ac:dyDescent="0.3">
      <c r="B139" s="7">
        <v>2.0027397260273974</v>
      </c>
      <c r="C139" s="12">
        <v>33604</v>
      </c>
      <c r="D139" s="1">
        <v>366</v>
      </c>
      <c r="E139" s="20">
        <v>34.081993265993269</v>
      </c>
      <c r="F139" s="7">
        <v>0.34081993265993271</v>
      </c>
      <c r="G139" s="6">
        <v>5.1426416011971563</v>
      </c>
      <c r="H139" s="19">
        <v>3.6340000000000004E-2</v>
      </c>
      <c r="I139" s="19">
        <v>6.8807757515899751E-2</v>
      </c>
      <c r="J139" s="8">
        <v>0.17651640421249537</v>
      </c>
      <c r="K139" s="33">
        <v>3.6340000000000003</v>
      </c>
      <c r="L139" s="8">
        <v>0.18688359578750469</v>
      </c>
      <c r="M139" s="7">
        <v>33.639047241750845</v>
      </c>
    </row>
    <row r="140" spans="2:13" x14ac:dyDescent="0.3">
      <c r="B140" s="7">
        <v>3.0027397260273974</v>
      </c>
      <c r="C140" s="12">
        <v>33970</v>
      </c>
      <c r="D140" s="1">
        <v>365</v>
      </c>
      <c r="E140" s="20">
        <v>41.843172727272716</v>
      </c>
      <c r="F140" s="7">
        <v>0.41843172727272715</v>
      </c>
      <c r="G140" s="6">
        <v>7.4672623082678626</v>
      </c>
      <c r="H140" s="19">
        <v>3.6340000000000004E-2</v>
      </c>
      <c r="I140" s="19">
        <v>8.4476716494949478E-2</v>
      </c>
      <c r="J140" s="19">
        <v>9.2039687717545893E-2</v>
      </c>
      <c r="K140" s="33">
        <v>3.6340000000000003</v>
      </c>
      <c r="L140" s="8">
        <v>0.27136031228245416</v>
      </c>
      <c r="M140" s="7">
        <v>48.844856210841748</v>
      </c>
    </row>
    <row r="141" spans="2:13" x14ac:dyDescent="0.3">
      <c r="B141" s="7">
        <v>4.0027397260273974</v>
      </c>
      <c r="C141" s="12">
        <v>34335</v>
      </c>
      <c r="D141" s="1">
        <v>365</v>
      </c>
      <c r="E141" s="20">
        <v>38.299837662337659</v>
      </c>
      <c r="F141" s="7">
        <v>0.3829983766233766</v>
      </c>
      <c r="G141" s="6">
        <v>9.5950310672866213</v>
      </c>
      <c r="H141" s="19">
        <v>3.6340000000000004E-2</v>
      </c>
      <c r="I141" s="19">
        <v>7.7323116702741709E-2</v>
      </c>
      <c r="J141" s="19">
        <v>1.4716571014804183E-2</v>
      </c>
      <c r="K141" s="33">
        <v>3.6340000000000003</v>
      </c>
      <c r="L141" s="8">
        <v>0.34868342898519589</v>
      </c>
      <c r="M141" s="7">
        <v>62.763017217335261</v>
      </c>
    </row>
    <row r="142" spans="2:13" x14ac:dyDescent="0.3">
      <c r="B142" s="7">
        <v>5.0027397260273974</v>
      </c>
      <c r="C142" s="12">
        <v>34700</v>
      </c>
      <c r="D142" s="1">
        <v>365</v>
      </c>
      <c r="E142" s="20">
        <v>39.319277777777771</v>
      </c>
      <c r="F142" s="7">
        <v>0.39319277777777767</v>
      </c>
      <c r="G142" s="6">
        <v>11.779435388274274</v>
      </c>
      <c r="H142" s="19">
        <v>3.6340000000000004E-2</v>
      </c>
      <c r="I142" s="19">
        <v>1.4716571014804183E-2</v>
      </c>
      <c r="J142" s="20">
        <v>1.0000000000000001E-9</v>
      </c>
      <c r="K142" s="33">
        <v>3.6340000000000003</v>
      </c>
      <c r="L142" s="8">
        <v>0.36340000000000006</v>
      </c>
      <c r="M142" s="7">
        <v>65.412000000000006</v>
      </c>
    </row>
    <row r="143" spans="2:13" x14ac:dyDescent="0.3">
      <c r="B143" s="7">
        <v>6.0054794520547947</v>
      </c>
      <c r="C143" s="12">
        <v>35065</v>
      </c>
      <c r="D143" s="1">
        <v>366</v>
      </c>
      <c r="E143" s="20">
        <v>39.293030303030307</v>
      </c>
      <c r="F143" s="7">
        <v>0.39293030303030307</v>
      </c>
      <c r="G143" s="6">
        <v>13.962381516220402</v>
      </c>
      <c r="H143" s="20">
        <v>1.0000000000000001E-9</v>
      </c>
      <c r="I143" s="20">
        <v>1.0000000000000001E-9</v>
      </c>
      <c r="J143" s="20">
        <v>1.0000000000000001E-9</v>
      </c>
      <c r="K143" s="34">
        <v>0</v>
      </c>
      <c r="L143" s="8">
        <v>0.36340000000000006</v>
      </c>
      <c r="M143" s="7">
        <v>65.412000000000006</v>
      </c>
    </row>
    <row r="144" spans="2:13" x14ac:dyDescent="0.3">
      <c r="B144" s="7">
        <v>7.0054794520547947</v>
      </c>
      <c r="C144" s="12">
        <v>35431</v>
      </c>
      <c r="D144" s="1">
        <v>365</v>
      </c>
      <c r="E144" s="20">
        <v>56.534924242424246</v>
      </c>
      <c r="F144" s="7">
        <v>0.56534924242424245</v>
      </c>
      <c r="G144" s="6">
        <v>17.103210640799528</v>
      </c>
      <c r="H144" s="20">
        <v>1.0000000000000001E-9</v>
      </c>
      <c r="I144" s="20">
        <v>1.0000000000000001E-9</v>
      </c>
      <c r="J144" s="20">
        <v>1.0000000000000001E-9</v>
      </c>
      <c r="K144" s="34">
        <v>0</v>
      </c>
      <c r="L144" s="8">
        <v>0.36340000000000006</v>
      </c>
      <c r="M144" s="7">
        <v>65.412000000000006</v>
      </c>
    </row>
    <row r="145" spans="2:13" x14ac:dyDescent="0.3">
      <c r="B145" s="7">
        <v>8.0054794520547947</v>
      </c>
      <c r="C145" s="12">
        <v>35796</v>
      </c>
      <c r="D145" s="1">
        <v>365</v>
      </c>
      <c r="E145" s="20">
        <v>36.81159090909091</v>
      </c>
      <c r="F145" s="7">
        <v>0.36811590909090908</v>
      </c>
      <c r="G145" s="6">
        <v>19.148299024637911</v>
      </c>
      <c r="H145" s="20">
        <v>1.0000000000000001E-9</v>
      </c>
      <c r="I145" s="20">
        <v>1.0000000000000001E-9</v>
      </c>
      <c r="J145" s="20">
        <v>1.0000000000000001E-9</v>
      </c>
      <c r="K145" s="34">
        <v>0</v>
      </c>
      <c r="L145" s="8">
        <v>0.36340000000000006</v>
      </c>
      <c r="M145" s="7">
        <v>65.412000000000006</v>
      </c>
    </row>
    <row r="146" spans="2:13" x14ac:dyDescent="0.3">
      <c r="B146" s="7">
        <v>9.0054794520547947</v>
      </c>
      <c r="C146" s="12">
        <v>36161</v>
      </c>
      <c r="D146" s="1">
        <v>365</v>
      </c>
      <c r="E146" s="20">
        <v>35.012479166666658</v>
      </c>
      <c r="F146" s="7">
        <v>0.35012479166666655</v>
      </c>
      <c r="G146" s="6">
        <v>21.093436756119392</v>
      </c>
      <c r="H146" s="20">
        <v>1.0000000000000001E-9</v>
      </c>
      <c r="I146" s="20">
        <v>1.0000000000000001E-9</v>
      </c>
      <c r="J146" s="20">
        <v>1.0000000000000001E-9</v>
      </c>
      <c r="K146" s="34">
        <v>0</v>
      </c>
      <c r="L146" s="8">
        <v>0.36340000000000006</v>
      </c>
      <c r="M146" s="7">
        <v>65.412000000000006</v>
      </c>
    </row>
    <row r="147" spans="2:13" x14ac:dyDescent="0.3">
      <c r="B147" s="7">
        <v>10.008219178082191</v>
      </c>
      <c r="C147" s="12">
        <v>36526</v>
      </c>
      <c r="D147" s="1">
        <v>366</v>
      </c>
      <c r="E147" s="20">
        <v>32.784861111111105</v>
      </c>
      <c r="F147" s="7">
        <v>0.32784861111111102</v>
      </c>
      <c r="G147" s="6">
        <v>22.914817928958897</v>
      </c>
      <c r="H147" s="20">
        <v>1.0000000000000001E-9</v>
      </c>
      <c r="I147" s="20">
        <v>1.0000000000000001E-9</v>
      </c>
      <c r="J147" s="20">
        <v>1.0000000000000001E-9</v>
      </c>
      <c r="K147" s="34">
        <v>0</v>
      </c>
      <c r="L147" s="8">
        <v>0.36340000000000006</v>
      </c>
      <c r="M147" s="7">
        <v>65.412000000000006</v>
      </c>
    </row>
    <row r="148" spans="2:13" x14ac:dyDescent="0.3">
      <c r="B148" s="7">
        <v>11.008219178082191</v>
      </c>
      <c r="C148" s="12">
        <v>36892</v>
      </c>
      <c r="D148" s="1">
        <v>365</v>
      </c>
      <c r="E148" s="20">
        <v>33.904984848484844</v>
      </c>
      <c r="F148" s="7">
        <v>0.33904984848484843</v>
      </c>
      <c r="G148" s="6">
        <v>24.798428198319165</v>
      </c>
      <c r="H148" s="20">
        <v>1.0000000000000001E-9</v>
      </c>
      <c r="I148" s="20">
        <v>1.0000000000000001E-9</v>
      </c>
      <c r="J148" s="20">
        <v>1.0000000000000001E-9</v>
      </c>
      <c r="K148" s="34">
        <v>0</v>
      </c>
      <c r="L148" s="8">
        <v>0.36340000000000006</v>
      </c>
      <c r="M148" s="7">
        <v>65.412000000000006</v>
      </c>
    </row>
    <row r="149" spans="2:13" x14ac:dyDescent="0.3">
      <c r="B149" s="7">
        <v>12.008219178082191</v>
      </c>
      <c r="C149" s="12">
        <v>37257</v>
      </c>
      <c r="D149" s="1">
        <v>365</v>
      </c>
      <c r="E149" s="20">
        <v>9.2631481481481472</v>
      </c>
      <c r="F149" s="7">
        <v>9.2631481481481467E-2</v>
      </c>
      <c r="G149" s="6">
        <v>25.313047539882952</v>
      </c>
      <c r="H149" s="20">
        <v>1.0000000000000001E-9</v>
      </c>
      <c r="I149" s="20">
        <v>1.0000000000000001E-9</v>
      </c>
      <c r="J149" s="20">
        <v>1.0000000000000001E-9</v>
      </c>
      <c r="K149" s="34">
        <v>0</v>
      </c>
      <c r="L149" s="8">
        <v>0.36340000000000006</v>
      </c>
      <c r="M149" s="7">
        <v>65.412000000000006</v>
      </c>
    </row>
    <row r="150" spans="2:13" x14ac:dyDescent="0.3">
      <c r="B150" s="7">
        <v>13.008219178082191</v>
      </c>
      <c r="C150" s="12">
        <v>37622</v>
      </c>
      <c r="D150" s="1">
        <v>365</v>
      </c>
      <c r="E150" s="20">
        <v>35.412797619047616</v>
      </c>
      <c r="F150" s="7">
        <v>0.35412797619047615</v>
      </c>
      <c r="G150" s="6">
        <v>27.280425185385596</v>
      </c>
      <c r="H150" s="20">
        <v>1.0000000000000001E-9</v>
      </c>
      <c r="I150" s="20">
        <v>1.0000000000000001E-9</v>
      </c>
      <c r="J150" s="20">
        <v>1.0000000000000001E-9</v>
      </c>
      <c r="K150" s="34">
        <v>0</v>
      </c>
      <c r="L150" s="8">
        <v>0.36340000000000006</v>
      </c>
      <c r="M150" s="7">
        <v>65.412000000000006</v>
      </c>
    </row>
    <row r="151" spans="2:13" x14ac:dyDescent="0.3">
      <c r="B151" s="7">
        <v>14.010958904109589</v>
      </c>
      <c r="C151" s="12">
        <v>37987</v>
      </c>
      <c r="D151" s="1">
        <v>366</v>
      </c>
      <c r="E151" s="20">
        <v>34.409151515151514</v>
      </c>
      <c r="F151" s="7">
        <v>0.34409151515151515</v>
      </c>
      <c r="G151" s="6">
        <v>29.192044714005124</v>
      </c>
      <c r="H151" s="20">
        <v>1.0000000000000001E-9</v>
      </c>
      <c r="I151" s="20">
        <v>1.0000000000000001E-9</v>
      </c>
      <c r="J151" s="20">
        <v>1.0000000000000001E-9</v>
      </c>
      <c r="K151" s="34">
        <v>0</v>
      </c>
      <c r="L151" s="8">
        <v>0.36340000000000006</v>
      </c>
      <c r="M151" s="7">
        <v>65.412000000000006</v>
      </c>
    </row>
    <row r="152" spans="2:13" x14ac:dyDescent="0.3">
      <c r="B152" s="7">
        <v>15.010958904109589</v>
      </c>
      <c r="C152" s="12">
        <v>38353</v>
      </c>
      <c r="D152" s="1">
        <v>365</v>
      </c>
      <c r="E152" s="20">
        <v>30.835000000000001</v>
      </c>
      <c r="F152" s="7">
        <v>0.30835000000000001</v>
      </c>
      <c r="G152" s="6">
        <v>30.90510026956068</v>
      </c>
      <c r="H152" s="20">
        <v>1.0000000000000001E-9</v>
      </c>
      <c r="I152" s="20">
        <v>1.0000000000000001E-9</v>
      </c>
      <c r="J152" s="20">
        <v>1.0000000000000001E-9</v>
      </c>
      <c r="K152" s="34">
        <v>0</v>
      </c>
      <c r="L152" s="8">
        <v>0.36340000000000006</v>
      </c>
      <c r="M152" s="7">
        <v>65.412000000000006</v>
      </c>
    </row>
    <row r="153" spans="2:13" x14ac:dyDescent="0.3">
      <c r="B153" s="7">
        <v>16.010958904109589</v>
      </c>
      <c r="C153" s="12">
        <v>38718</v>
      </c>
      <c r="D153" s="1">
        <v>365</v>
      </c>
      <c r="E153" s="20">
        <v>36.069321428571428</v>
      </c>
      <c r="F153" s="7">
        <v>0.36069321428571427</v>
      </c>
      <c r="G153" s="6">
        <v>32.908951460036874</v>
      </c>
      <c r="H153" s="20">
        <v>1.0000000000000001E-9</v>
      </c>
      <c r="I153" s="20">
        <v>1.0000000000000001E-9</v>
      </c>
      <c r="J153" s="20">
        <v>1.0000000000000001E-9</v>
      </c>
      <c r="K153" s="34">
        <v>0</v>
      </c>
      <c r="L153" s="8">
        <v>0.36340000000000006</v>
      </c>
      <c r="M153" s="7">
        <v>65.412000000000006</v>
      </c>
    </row>
    <row r="154" spans="2:13" x14ac:dyDescent="0.3">
      <c r="B154" s="7">
        <v>17.010958904109589</v>
      </c>
      <c r="C154" s="12">
        <v>39083</v>
      </c>
      <c r="D154" s="1">
        <v>365</v>
      </c>
      <c r="E154" s="20">
        <v>29.101290043290042</v>
      </c>
      <c r="F154" s="7">
        <v>0.29101290043290046</v>
      </c>
      <c r="G154" s="6">
        <v>34.525689795775207</v>
      </c>
      <c r="H154" s="20">
        <v>1.0000000000000001E-9</v>
      </c>
      <c r="I154" s="20">
        <v>1.0000000000000001E-9</v>
      </c>
      <c r="J154" s="20">
        <v>1.0000000000000001E-9</v>
      </c>
      <c r="K154" s="34">
        <v>0</v>
      </c>
      <c r="L154" s="8">
        <v>0.36340000000000006</v>
      </c>
      <c r="M154" s="7">
        <v>65.412000000000006</v>
      </c>
    </row>
    <row r="155" spans="2:13" x14ac:dyDescent="0.3">
      <c r="B155" s="7">
        <v>18.013698630136986</v>
      </c>
      <c r="C155" s="12">
        <v>39448</v>
      </c>
      <c r="D155" s="1">
        <v>366</v>
      </c>
      <c r="E155" s="20">
        <v>24.245986111111115</v>
      </c>
      <c r="F155" s="7">
        <v>0.24245986111111115</v>
      </c>
      <c r="G155" s="6">
        <v>35.87268902417027</v>
      </c>
      <c r="H155" s="20">
        <v>1.0000000000000001E-9</v>
      </c>
      <c r="I155" s="20">
        <v>1.0000000000000001E-9</v>
      </c>
      <c r="J155" s="20">
        <v>1.0000000000000001E-9</v>
      </c>
      <c r="K155" s="34">
        <v>0</v>
      </c>
      <c r="L155" s="8">
        <v>0.36340000000000006</v>
      </c>
      <c r="M155" s="7">
        <v>65.412000000000006</v>
      </c>
    </row>
    <row r="156" spans="2:13" x14ac:dyDescent="0.3">
      <c r="B156" s="7">
        <v>19.013698630136986</v>
      </c>
      <c r="C156" s="12">
        <v>39814</v>
      </c>
      <c r="D156" s="1">
        <v>365</v>
      </c>
      <c r="E156" s="20">
        <v>37.444533333333339</v>
      </c>
      <c r="F156" s="7">
        <v>0.37444533333333341</v>
      </c>
      <c r="G156" s="6">
        <v>37.952940876022126</v>
      </c>
      <c r="H156" s="20">
        <v>1.0000000000000001E-9</v>
      </c>
      <c r="I156" s="20">
        <v>1.0000000000000001E-9</v>
      </c>
      <c r="J156" s="20">
        <v>1.0000000000000001E-9</v>
      </c>
      <c r="K156" s="34">
        <v>0</v>
      </c>
      <c r="L156" s="8">
        <v>0.36340000000000006</v>
      </c>
      <c r="M156" s="7">
        <v>65.412000000000006</v>
      </c>
    </row>
    <row r="157" spans="2:13" x14ac:dyDescent="0.3">
      <c r="B157" s="7">
        <v>20.013698630136986</v>
      </c>
      <c r="C157" s="12">
        <v>40179</v>
      </c>
      <c r="D157" s="1">
        <v>365</v>
      </c>
      <c r="E157" s="20">
        <v>33.194666666666663</v>
      </c>
      <c r="F157" s="7">
        <v>0.33194666666666661</v>
      </c>
      <c r="G157" s="6">
        <v>39.797089024170276</v>
      </c>
      <c r="H157" s="20">
        <v>1.0000000000000001E-9</v>
      </c>
      <c r="I157" s="20">
        <v>1.0000000000000001E-9</v>
      </c>
      <c r="J157" s="20">
        <v>1.0000000000000001E-9</v>
      </c>
      <c r="K157" s="34">
        <v>0</v>
      </c>
      <c r="L157" s="8">
        <v>0.36340000000000006</v>
      </c>
      <c r="M157" s="7">
        <v>65.412000000000006</v>
      </c>
    </row>
    <row r="158" spans="2:13" x14ac:dyDescent="0.3">
      <c r="B158" s="7">
        <v>21.013698630136986</v>
      </c>
      <c r="C158" s="12">
        <v>40544</v>
      </c>
      <c r="D158" s="1">
        <v>365</v>
      </c>
      <c r="E158" s="20">
        <v>27.210638888888891</v>
      </c>
      <c r="F158" s="7">
        <v>0.27210638888888888</v>
      </c>
      <c r="G158" s="6">
        <v>41.308791184664102</v>
      </c>
      <c r="H158" s="20">
        <v>1.0000000000000001E-9</v>
      </c>
      <c r="I158" s="20">
        <v>1.0000000000000001E-9</v>
      </c>
      <c r="J158" s="20">
        <v>1.0000000000000001E-9</v>
      </c>
      <c r="K158" s="34">
        <v>0</v>
      </c>
      <c r="L158" s="8">
        <v>0.36340000000000006</v>
      </c>
      <c r="M158" s="7">
        <v>65.412000000000006</v>
      </c>
    </row>
    <row r="159" spans="2:13" x14ac:dyDescent="0.3">
      <c r="B159" s="7">
        <v>22.016438356164382</v>
      </c>
      <c r="C159" s="12">
        <v>40909</v>
      </c>
      <c r="D159" s="1">
        <v>366</v>
      </c>
      <c r="E159" s="20">
        <v>11.702698412698414</v>
      </c>
      <c r="F159" s="7">
        <v>0.11702698412698413</v>
      </c>
      <c r="G159" s="6">
        <v>41.958941096480679</v>
      </c>
      <c r="H159" s="20">
        <v>1.0000000000000001E-9</v>
      </c>
      <c r="I159" s="20">
        <v>1.0000000000000001E-9</v>
      </c>
      <c r="J159" s="20">
        <v>1.0000000000000001E-9</v>
      </c>
      <c r="K159" s="34">
        <v>0</v>
      </c>
      <c r="L159" s="8">
        <v>0.36340000000000006</v>
      </c>
      <c r="M159" s="7">
        <v>65.412000000000006</v>
      </c>
    </row>
    <row r="160" spans="2:13" x14ac:dyDescent="0.3">
      <c r="B160" s="7">
        <v>23.016438356164382</v>
      </c>
      <c r="C160" s="12">
        <v>41275</v>
      </c>
      <c r="D160" s="1">
        <v>365</v>
      </c>
      <c r="E160" s="20">
        <v>28.968819444444442</v>
      </c>
      <c r="F160" s="7">
        <v>0.28968819444444444</v>
      </c>
      <c r="G160" s="6">
        <v>43.56831995450537</v>
      </c>
      <c r="H160" s="20">
        <v>1.0000000000000001E-9</v>
      </c>
      <c r="I160" s="20">
        <v>1.0000000000000001E-9</v>
      </c>
      <c r="J160" s="20">
        <v>1.0000000000000001E-9</v>
      </c>
      <c r="K160" s="34">
        <v>0</v>
      </c>
      <c r="L160" s="8">
        <v>0.36340000000000006</v>
      </c>
      <c r="M160" s="7">
        <v>65.412000000000006</v>
      </c>
    </row>
    <row r="161" spans="1:13" x14ac:dyDescent="0.3">
      <c r="B161" s="7">
        <v>24.016438356164382</v>
      </c>
      <c r="C161" s="12">
        <v>41640</v>
      </c>
      <c r="D161" s="1">
        <v>365</v>
      </c>
      <c r="E161" s="20">
        <v>26.496319444444438</v>
      </c>
      <c r="F161" s="7">
        <v>0.26496319444444444</v>
      </c>
      <c r="G161" s="6">
        <v>45.040337701418949</v>
      </c>
      <c r="H161" s="20">
        <v>1.0000000000000001E-9</v>
      </c>
      <c r="I161" s="20">
        <v>1.0000000000000001E-9</v>
      </c>
      <c r="J161" s="20">
        <v>1.0000000000000001E-9</v>
      </c>
      <c r="K161" s="34">
        <v>0</v>
      </c>
      <c r="L161" s="8">
        <v>0.36340000000000006</v>
      </c>
      <c r="M161" s="7">
        <v>65.412000000000006</v>
      </c>
    </row>
    <row r="162" spans="1:13" x14ac:dyDescent="0.3">
      <c r="B162" s="7">
        <v>25.016438356164382</v>
      </c>
      <c r="C162" s="12">
        <v>42005</v>
      </c>
      <c r="D162" s="1">
        <v>365</v>
      </c>
      <c r="E162" s="20">
        <v>36.091969696969699</v>
      </c>
      <c r="F162" s="7">
        <v>0.360919696969697</v>
      </c>
      <c r="G162" s="6">
        <v>47.045447129028375</v>
      </c>
      <c r="H162" s="20">
        <v>1.0000000000000001E-9</v>
      </c>
      <c r="I162" s="20">
        <v>1.0000000000000001E-9</v>
      </c>
      <c r="J162" s="20">
        <v>1.0000000000000001E-9</v>
      </c>
      <c r="K162" s="34">
        <v>0</v>
      </c>
      <c r="L162" s="8">
        <v>0.36340000000000006</v>
      </c>
      <c r="M162" s="7">
        <v>65.412000000000006</v>
      </c>
    </row>
    <row r="163" spans="1:13" x14ac:dyDescent="0.3">
      <c r="B163" s="7">
        <v>26.019178082191782</v>
      </c>
      <c r="C163" s="12">
        <v>42370</v>
      </c>
      <c r="D163" s="1">
        <v>366</v>
      </c>
      <c r="E163" s="20">
        <v>33.440555555555548</v>
      </c>
      <c r="F163" s="7">
        <v>0.33440555555555546</v>
      </c>
      <c r="G163" s="6">
        <v>48.903255771003685</v>
      </c>
      <c r="H163" s="20">
        <v>1.0000000000000001E-9</v>
      </c>
      <c r="I163" s="20">
        <v>1.0000000000000001E-9</v>
      </c>
      <c r="J163" s="20">
        <v>1.0000000000000001E-9</v>
      </c>
      <c r="K163" s="34">
        <v>0</v>
      </c>
      <c r="L163" s="8">
        <v>0.36340000000000006</v>
      </c>
      <c r="M163" s="7">
        <v>65.412000000000006</v>
      </c>
    </row>
    <row r="164" spans="1:13" x14ac:dyDescent="0.3">
      <c r="B164" s="7">
        <v>27.019178082191782</v>
      </c>
      <c r="C164" s="12">
        <v>42736</v>
      </c>
      <c r="D164" s="1">
        <v>365</v>
      </c>
      <c r="E164" s="20">
        <v>36.278958333333328</v>
      </c>
      <c r="F164" s="7">
        <v>0.36278958333333328</v>
      </c>
      <c r="G164" s="6">
        <v>50.918753456188867</v>
      </c>
      <c r="H164" s="20">
        <v>1.0000000000000001E-9</v>
      </c>
      <c r="I164" s="20">
        <v>1.0000000000000001E-9</v>
      </c>
      <c r="J164" s="20">
        <v>1.0000000000000001E-9</v>
      </c>
      <c r="K164" s="34">
        <v>0</v>
      </c>
      <c r="L164" s="8">
        <v>0.36340000000000006</v>
      </c>
      <c r="M164" s="7">
        <v>65.412000000000006</v>
      </c>
    </row>
    <row r="165" spans="1:13" x14ac:dyDescent="0.3">
      <c r="B165" s="7">
        <v>28.019178082191782</v>
      </c>
      <c r="C165" s="12">
        <v>43101</v>
      </c>
      <c r="D165" s="1">
        <v>365</v>
      </c>
      <c r="E165" s="20">
        <v>18.305530303030302</v>
      </c>
      <c r="F165" s="7">
        <v>0.18305530303030304</v>
      </c>
      <c r="G165" s="6">
        <v>51.935727361912775</v>
      </c>
      <c r="H165" s="20">
        <v>1.0000000000000001E-9</v>
      </c>
      <c r="I165" s="20">
        <v>1.0000000000000001E-9</v>
      </c>
      <c r="J165" s="20">
        <v>1.0000000000000001E-9</v>
      </c>
      <c r="K165" s="34">
        <v>0</v>
      </c>
      <c r="L165" s="8">
        <v>0.36340000000000006</v>
      </c>
      <c r="M165" s="7">
        <v>65.412000000000006</v>
      </c>
    </row>
    <row r="166" spans="1:13" x14ac:dyDescent="0.3">
      <c r="B166" s="7">
        <v>29.019178082191782</v>
      </c>
      <c r="C166" s="12">
        <v>43466</v>
      </c>
      <c r="D166" s="1">
        <v>365</v>
      </c>
      <c r="E166" s="20">
        <v>28.501249999999995</v>
      </c>
      <c r="F166" s="7">
        <v>0.28501249999999995</v>
      </c>
      <c r="G166" s="6">
        <v>53.519130139690553</v>
      </c>
      <c r="H166" s="20">
        <v>1.0000000000000001E-9</v>
      </c>
      <c r="I166" s="20">
        <v>1.0000000000000001E-9</v>
      </c>
      <c r="J166" s="20">
        <v>1.0000000000000001E-9</v>
      </c>
      <c r="K166" s="34">
        <v>0</v>
      </c>
      <c r="L166" s="8">
        <v>0.36340000000000006</v>
      </c>
      <c r="M166" s="7">
        <v>65.412000000000006</v>
      </c>
    </row>
    <row r="167" spans="1:13" x14ac:dyDescent="0.3">
      <c r="B167" s="7">
        <v>30</v>
      </c>
      <c r="C167" s="12">
        <v>43831</v>
      </c>
      <c r="D167" s="1">
        <v>366</v>
      </c>
      <c r="E167" s="20">
        <v>14.165833333333332</v>
      </c>
      <c r="F167" s="7">
        <v>0.1416583333333333</v>
      </c>
      <c r="G167" s="6">
        <v>54.306120880431294</v>
      </c>
      <c r="H167" s="20">
        <v>1.0000000000000001E-9</v>
      </c>
      <c r="I167" s="20">
        <v>1.0000000000000001E-9</v>
      </c>
      <c r="J167" s="20">
        <v>1.0000000000000001E-9</v>
      </c>
      <c r="K167" s="34">
        <v>0</v>
      </c>
      <c r="L167" s="8">
        <v>0.36340000000000006</v>
      </c>
      <c r="M167" s="7">
        <v>65.412000000000006</v>
      </c>
    </row>
    <row r="169" spans="1:13" x14ac:dyDescent="0.3">
      <c r="C169" s="13" t="s">
        <v>103</v>
      </c>
      <c r="F169" s="7">
        <v>0.32583672528258778</v>
      </c>
      <c r="H169" s="22">
        <v>6.0566666666666677E-3</v>
      </c>
      <c r="I169" s="19">
        <f>AVERAGE(I138:I142)</f>
        <v>7.2680000000000008E-2</v>
      </c>
      <c r="K169" s="33">
        <v>3.6340000000000003</v>
      </c>
    </row>
    <row r="172" spans="1:13" ht="14.4" x14ac:dyDescent="0.3">
      <c r="A172" s="3" t="s">
        <v>105</v>
      </c>
      <c r="C172" s="4" t="s">
        <v>76</v>
      </c>
    </row>
    <row r="173" spans="1:13" x14ac:dyDescent="0.3">
      <c r="C173" s="4" t="s">
        <v>53</v>
      </c>
      <c r="G173" s="6">
        <v>1</v>
      </c>
      <c r="H173" s="9" t="s">
        <v>77</v>
      </c>
    </row>
    <row r="174" spans="1:13" x14ac:dyDescent="0.3">
      <c r="C174" s="4" t="s">
        <v>78</v>
      </c>
      <c r="G174" s="18">
        <v>7040</v>
      </c>
      <c r="H174" s="9" t="s">
        <v>79</v>
      </c>
    </row>
    <row r="175" spans="1:13" x14ac:dyDescent="0.3">
      <c r="C175" s="4" t="s">
        <v>80</v>
      </c>
      <c r="G175" s="6">
        <v>2</v>
      </c>
      <c r="H175" s="9" t="s">
        <v>79</v>
      </c>
      <c r="J175" s="8">
        <v>0.52222222222222225</v>
      </c>
      <c r="K175" s="9" t="s">
        <v>81</v>
      </c>
    </row>
    <row r="176" spans="1:13" x14ac:dyDescent="0.3">
      <c r="C176" s="4" t="s">
        <v>120</v>
      </c>
      <c r="G176" s="7">
        <v>18.400000000000002</v>
      </c>
      <c r="H176" s="9" t="s">
        <v>79</v>
      </c>
    </row>
    <row r="177" spans="2:13" x14ac:dyDescent="0.3">
      <c r="C177" s="4" t="s">
        <v>83</v>
      </c>
      <c r="G177" s="6">
        <v>7.04</v>
      </c>
      <c r="H177" s="9" t="s">
        <v>79</v>
      </c>
    </row>
    <row r="178" spans="2:13" x14ac:dyDescent="0.3">
      <c r="C178" s="4" t="s">
        <v>84</v>
      </c>
      <c r="G178" s="20">
        <v>213</v>
      </c>
      <c r="H178" s="9" t="s">
        <v>81</v>
      </c>
      <c r="J178" s="18">
        <v>38340</v>
      </c>
      <c r="K178" s="9" t="s">
        <v>85</v>
      </c>
    </row>
    <row r="179" spans="2:13" x14ac:dyDescent="0.3">
      <c r="C179" s="4" t="s">
        <v>86</v>
      </c>
      <c r="G179" s="6">
        <v>0</v>
      </c>
      <c r="H179" s="9" t="s">
        <v>87</v>
      </c>
    </row>
    <row r="181" spans="2:13" ht="55.2" x14ac:dyDescent="0.3">
      <c r="B181" s="11" t="s">
        <v>27</v>
      </c>
      <c r="C181" s="11" t="s">
        <v>28</v>
      </c>
      <c r="D181" s="11" t="s">
        <v>88</v>
      </c>
      <c r="E181" s="11" t="s">
        <v>89</v>
      </c>
      <c r="F181" s="11" t="s">
        <v>90</v>
      </c>
      <c r="G181" s="11" t="s">
        <v>91</v>
      </c>
      <c r="H181" s="11" t="s">
        <v>92</v>
      </c>
      <c r="I181" s="11" t="s">
        <v>93</v>
      </c>
      <c r="J181" s="11" t="s">
        <v>94</v>
      </c>
      <c r="K181" s="11" t="s">
        <v>95</v>
      </c>
      <c r="L181" s="11" t="s">
        <v>96</v>
      </c>
      <c r="M181" s="11" t="s">
        <v>97</v>
      </c>
    </row>
    <row r="182" spans="2:13" x14ac:dyDescent="0.3">
      <c r="B182" s="10" t="s">
        <v>36</v>
      </c>
      <c r="C182" s="10" t="s">
        <v>40</v>
      </c>
      <c r="D182" s="10" t="s">
        <v>40</v>
      </c>
      <c r="E182" s="10" t="s">
        <v>39</v>
      </c>
      <c r="F182" s="10" t="s">
        <v>98</v>
      </c>
      <c r="G182" s="10" t="s">
        <v>99</v>
      </c>
      <c r="H182" s="10" t="s">
        <v>100</v>
      </c>
      <c r="I182" s="10" t="s">
        <v>101</v>
      </c>
      <c r="J182" s="10" t="s">
        <v>101</v>
      </c>
      <c r="K182" s="10" t="s">
        <v>40</v>
      </c>
      <c r="L182" s="10" t="s">
        <v>101</v>
      </c>
      <c r="M182" s="10" t="s">
        <v>102</v>
      </c>
    </row>
    <row r="183" spans="2:13" x14ac:dyDescent="0.3">
      <c r="B183" s="7">
        <v>1</v>
      </c>
      <c r="C183" s="12">
        <v>33239</v>
      </c>
      <c r="D183" s="1">
        <v>365</v>
      </c>
      <c r="E183" s="20">
        <v>58.48555555555555</v>
      </c>
      <c r="F183" s="7">
        <v>0.58485555555555546</v>
      </c>
      <c r="G183" s="6">
        <v>3.2491975308641972</v>
      </c>
      <c r="H183" s="6">
        <v>7.04</v>
      </c>
      <c r="I183" s="7">
        <v>22.874350617283948</v>
      </c>
      <c r="J183" s="20">
        <v>190.12564938271606</v>
      </c>
      <c r="K183" s="33">
        <v>3.52</v>
      </c>
      <c r="L183" s="7">
        <v>22.874350617283948</v>
      </c>
      <c r="M183" s="18">
        <v>4117.3831111111103</v>
      </c>
    </row>
    <row r="184" spans="2:13" x14ac:dyDescent="0.3">
      <c r="B184" s="7">
        <v>2.0027397260273974</v>
      </c>
      <c r="C184" s="12">
        <v>33604</v>
      </c>
      <c r="D184" s="1">
        <v>366</v>
      </c>
      <c r="E184" s="20">
        <v>34.081993265993269</v>
      </c>
      <c r="F184" s="7">
        <v>0.34081993265993271</v>
      </c>
      <c r="G184" s="6">
        <v>5.1426416011971563</v>
      </c>
      <c r="H184" s="6">
        <v>7.04</v>
      </c>
      <c r="I184" s="7">
        <v>13.329846255144034</v>
      </c>
      <c r="J184" s="20">
        <v>176.79580312757201</v>
      </c>
      <c r="K184" s="33">
        <v>3.52</v>
      </c>
      <c r="L184" s="7">
        <v>36.204196872427985</v>
      </c>
      <c r="M184" s="18">
        <v>6516.7554370370372</v>
      </c>
    </row>
    <row r="185" spans="2:13" x14ac:dyDescent="0.3">
      <c r="B185" s="7">
        <v>3.0027397260273974</v>
      </c>
      <c r="C185" s="12">
        <v>33970</v>
      </c>
      <c r="D185" s="1">
        <v>365</v>
      </c>
      <c r="E185" s="20">
        <v>41.843172727272716</v>
      </c>
      <c r="F185" s="7">
        <v>0.41843172727272715</v>
      </c>
      <c r="G185" s="6">
        <v>7.4672623082678626</v>
      </c>
      <c r="H185" s="6">
        <v>7.04</v>
      </c>
      <c r="I185" s="7">
        <v>16.365329777777774</v>
      </c>
      <c r="J185" s="20">
        <v>160.43047334979423</v>
      </c>
      <c r="K185" s="33">
        <v>3.52</v>
      </c>
      <c r="L185" s="7">
        <v>52.569526650205759</v>
      </c>
      <c r="M185" s="18">
        <v>9462.5147970370363</v>
      </c>
    </row>
    <row r="186" spans="2:13" x14ac:dyDescent="0.3">
      <c r="B186" s="7">
        <v>4.0027397260273974</v>
      </c>
      <c r="C186" s="12">
        <v>34335</v>
      </c>
      <c r="D186" s="1">
        <v>365</v>
      </c>
      <c r="E186" s="20">
        <v>38.299837662337659</v>
      </c>
      <c r="F186" s="7">
        <v>0.3829983766233766</v>
      </c>
      <c r="G186" s="6">
        <v>9.5950310672866213</v>
      </c>
      <c r="H186" s="6">
        <v>7.04</v>
      </c>
      <c r="I186" s="7">
        <v>14.979492063492064</v>
      </c>
      <c r="J186" s="20">
        <v>145.45098128630215</v>
      </c>
      <c r="K186" s="33">
        <v>3.52</v>
      </c>
      <c r="L186" s="7">
        <v>67.549018713697819</v>
      </c>
      <c r="M186" s="18">
        <v>12158.823368465608</v>
      </c>
    </row>
    <row r="187" spans="2:13" x14ac:dyDescent="0.3">
      <c r="B187" s="7">
        <v>5.0027397260273974</v>
      </c>
      <c r="C187" s="12">
        <v>34700</v>
      </c>
      <c r="D187" s="1">
        <v>365</v>
      </c>
      <c r="E187" s="20">
        <v>39.319277777777771</v>
      </c>
      <c r="F187" s="7">
        <v>0.39319277777777767</v>
      </c>
      <c r="G187" s="6">
        <v>11.779435388274274</v>
      </c>
      <c r="H187" s="6">
        <v>7.04</v>
      </c>
      <c r="I187" s="7">
        <v>15.378206419753081</v>
      </c>
      <c r="J187" s="20">
        <v>130.07277486654908</v>
      </c>
      <c r="K187" s="33">
        <v>3.52</v>
      </c>
      <c r="L187" s="7">
        <v>82.927225133450904</v>
      </c>
      <c r="M187" s="18">
        <v>14926.900524021163</v>
      </c>
    </row>
    <row r="188" spans="2:13" x14ac:dyDescent="0.3">
      <c r="B188" s="7">
        <v>6.0054794520547947</v>
      </c>
      <c r="C188" s="12">
        <v>35065</v>
      </c>
      <c r="D188" s="1">
        <v>366</v>
      </c>
      <c r="E188" s="20">
        <v>39.293030303030307</v>
      </c>
      <c r="F188" s="7">
        <v>0.39293030303030307</v>
      </c>
      <c r="G188" s="6">
        <v>13.962381516220402</v>
      </c>
      <c r="H188" s="6">
        <v>7.04</v>
      </c>
      <c r="I188" s="7">
        <v>15.367940740740742</v>
      </c>
      <c r="J188" s="20">
        <v>114.70483412580833</v>
      </c>
      <c r="K188" s="33">
        <v>3.52</v>
      </c>
      <c r="L188" s="7">
        <v>98.295165874191639</v>
      </c>
      <c r="M188" s="18">
        <v>17693.129857354495</v>
      </c>
    </row>
    <row r="189" spans="2:13" x14ac:dyDescent="0.3">
      <c r="B189" s="7">
        <v>7.0054794520547947</v>
      </c>
      <c r="C189" s="12">
        <v>35431</v>
      </c>
      <c r="D189" s="1">
        <v>365</v>
      </c>
      <c r="E189" s="20">
        <v>56.534924242424246</v>
      </c>
      <c r="F189" s="7">
        <v>0.56534924242424245</v>
      </c>
      <c r="G189" s="6">
        <v>17.103210640799528</v>
      </c>
      <c r="H189" s="6">
        <v>7.04</v>
      </c>
      <c r="I189" s="7">
        <v>22.111437037037039</v>
      </c>
      <c r="J189" s="7">
        <v>92.593397088771297</v>
      </c>
      <c r="K189" s="33">
        <v>3.52</v>
      </c>
      <c r="L189" s="20">
        <v>120.40660291122867</v>
      </c>
      <c r="M189" s="18">
        <v>21673.188524021163</v>
      </c>
    </row>
    <row r="190" spans="2:13" x14ac:dyDescent="0.3">
      <c r="B190" s="7">
        <v>8.0054794520547947</v>
      </c>
      <c r="C190" s="12">
        <v>35796</v>
      </c>
      <c r="D190" s="1">
        <v>365</v>
      </c>
      <c r="E190" s="20">
        <v>36.81159090909091</v>
      </c>
      <c r="F190" s="7">
        <v>0.36811590909090908</v>
      </c>
      <c r="G190" s="6">
        <v>19.148299024637911</v>
      </c>
      <c r="H190" s="6">
        <v>7.04</v>
      </c>
      <c r="I190" s="7">
        <v>14.397422222222223</v>
      </c>
      <c r="J190" s="7">
        <v>78.195974866549079</v>
      </c>
      <c r="K190" s="33">
        <v>3.52</v>
      </c>
      <c r="L190" s="20">
        <v>134.80402513345089</v>
      </c>
      <c r="M190" s="18">
        <v>24264.72452402116</v>
      </c>
    </row>
    <row r="191" spans="2:13" x14ac:dyDescent="0.3">
      <c r="B191" s="7">
        <v>9.0054794520547947</v>
      </c>
      <c r="C191" s="12">
        <v>36161</v>
      </c>
      <c r="D191" s="1">
        <v>365</v>
      </c>
      <c r="E191" s="20">
        <v>35.012479166666658</v>
      </c>
      <c r="F191" s="7">
        <v>0.35012479166666655</v>
      </c>
      <c r="G191" s="6">
        <v>21.093436756119392</v>
      </c>
      <c r="H191" s="6">
        <v>7.04</v>
      </c>
      <c r="I191" s="7">
        <v>13.693769629629625</v>
      </c>
      <c r="J191" s="7">
        <v>64.502205236919451</v>
      </c>
      <c r="K191" s="33">
        <v>3.52</v>
      </c>
      <c r="L191" s="20">
        <v>148.49779476308052</v>
      </c>
      <c r="M191" s="18">
        <v>26729.603057354492</v>
      </c>
    </row>
    <row r="192" spans="2:13" x14ac:dyDescent="0.3">
      <c r="B192" s="7">
        <v>10.008219178082191</v>
      </c>
      <c r="C192" s="12">
        <v>36526</v>
      </c>
      <c r="D192" s="1">
        <v>366</v>
      </c>
      <c r="E192" s="20">
        <v>32.784861111111105</v>
      </c>
      <c r="F192" s="7">
        <v>0.32784861111111102</v>
      </c>
      <c r="G192" s="6">
        <v>22.914817928958897</v>
      </c>
      <c r="H192" s="6">
        <v>7.04</v>
      </c>
      <c r="I192" s="7">
        <v>12.822523456790121</v>
      </c>
      <c r="J192" s="7">
        <v>51.679681780129329</v>
      </c>
      <c r="K192" s="33">
        <v>3.52</v>
      </c>
      <c r="L192" s="20">
        <v>161.32031821987064</v>
      </c>
      <c r="M192" s="18">
        <v>29037.657279576717</v>
      </c>
    </row>
    <row r="193" spans="2:13" x14ac:dyDescent="0.3">
      <c r="B193" s="7">
        <v>11.008219178082191</v>
      </c>
      <c r="C193" s="12">
        <v>36892</v>
      </c>
      <c r="D193" s="1">
        <v>365</v>
      </c>
      <c r="E193" s="20">
        <v>33.904984848484844</v>
      </c>
      <c r="F193" s="7">
        <v>0.33904984848484843</v>
      </c>
      <c r="G193" s="6">
        <v>24.798428198319165</v>
      </c>
      <c r="H193" s="6">
        <v>7.04</v>
      </c>
      <c r="I193" s="7">
        <v>13.260616296296295</v>
      </c>
      <c r="J193" s="7">
        <v>38.419065483833037</v>
      </c>
      <c r="K193" s="33">
        <v>3.52</v>
      </c>
      <c r="L193" s="20">
        <v>174.58093451616693</v>
      </c>
      <c r="M193" s="18">
        <v>31424.56821291005</v>
      </c>
    </row>
    <row r="194" spans="2:13" x14ac:dyDescent="0.3">
      <c r="B194" s="7">
        <v>12.008219178082191</v>
      </c>
      <c r="C194" s="12">
        <v>37257</v>
      </c>
      <c r="D194" s="1">
        <v>365</v>
      </c>
      <c r="E194" s="20">
        <v>9.2631481481481472</v>
      </c>
      <c r="F194" s="7">
        <v>9.2631481481481467E-2</v>
      </c>
      <c r="G194" s="6">
        <v>25.313047539882952</v>
      </c>
      <c r="H194" s="6">
        <v>7.04</v>
      </c>
      <c r="I194" s="6">
        <v>3.6229201646090532</v>
      </c>
      <c r="J194" s="7">
        <v>34.796145319223982</v>
      </c>
      <c r="K194" s="33">
        <v>3.52</v>
      </c>
      <c r="L194" s="20">
        <v>178.20385468077598</v>
      </c>
      <c r="M194" s="18">
        <v>32076.693842539677</v>
      </c>
    </row>
    <row r="195" spans="2:13" x14ac:dyDescent="0.3">
      <c r="B195" s="7">
        <v>13.008219178082191</v>
      </c>
      <c r="C195" s="12">
        <v>37622</v>
      </c>
      <c r="D195" s="1">
        <v>365</v>
      </c>
      <c r="E195" s="20">
        <v>35.412797619047616</v>
      </c>
      <c r="F195" s="7">
        <v>0.35412797619047615</v>
      </c>
      <c r="G195" s="6">
        <v>27.280425185385596</v>
      </c>
      <c r="H195" s="6">
        <v>7.04</v>
      </c>
      <c r="I195" s="7">
        <v>13.850338624338622</v>
      </c>
      <c r="J195" s="7">
        <v>20.945806694885359</v>
      </c>
      <c r="K195" s="33">
        <v>3.52</v>
      </c>
      <c r="L195" s="20">
        <v>192.05419330511461</v>
      </c>
      <c r="M195" s="18">
        <v>34569.754794920627</v>
      </c>
    </row>
    <row r="196" spans="2:13" x14ac:dyDescent="0.3">
      <c r="B196" s="7">
        <v>14.010958904109589</v>
      </c>
      <c r="C196" s="12">
        <v>37987</v>
      </c>
      <c r="D196" s="1">
        <v>366</v>
      </c>
      <c r="E196" s="20">
        <v>34.409151515151514</v>
      </c>
      <c r="F196" s="7">
        <v>0.34409151515151515</v>
      </c>
      <c r="G196" s="6">
        <v>29.192044714005124</v>
      </c>
      <c r="H196" s="6">
        <v>7.04</v>
      </c>
      <c r="I196" s="7">
        <v>13.45780148148148</v>
      </c>
      <c r="J196" s="6">
        <v>7.4880052134038788</v>
      </c>
      <c r="K196" s="33">
        <v>3.52</v>
      </c>
      <c r="L196" s="20">
        <v>205.51199478659609</v>
      </c>
      <c r="M196" s="18">
        <v>36992.159061587299</v>
      </c>
    </row>
    <row r="197" spans="2:13" x14ac:dyDescent="0.3">
      <c r="B197" s="7">
        <v>15.010958904109589</v>
      </c>
      <c r="C197" s="12">
        <v>38353</v>
      </c>
      <c r="D197" s="1">
        <v>365</v>
      </c>
      <c r="E197" s="20">
        <v>30.835000000000001</v>
      </c>
      <c r="F197" s="7">
        <v>0.30835000000000001</v>
      </c>
      <c r="G197" s="6">
        <v>30.90510026956068</v>
      </c>
      <c r="H197" s="6">
        <v>7.04</v>
      </c>
      <c r="I197" s="6">
        <v>7.4880052134038788</v>
      </c>
      <c r="J197" s="20">
        <v>1.0000000000000001E-9</v>
      </c>
      <c r="K197" s="33">
        <v>3.52</v>
      </c>
      <c r="L197" s="20">
        <v>212.99999999999997</v>
      </c>
      <c r="M197" s="18">
        <v>38339.999999999993</v>
      </c>
    </row>
    <row r="198" spans="2:13" x14ac:dyDescent="0.3">
      <c r="B198" s="7">
        <v>16.010958904109589</v>
      </c>
      <c r="C198" s="12">
        <v>38718</v>
      </c>
      <c r="D198" s="1">
        <v>365</v>
      </c>
      <c r="E198" s="20">
        <v>36.069321428571428</v>
      </c>
      <c r="F198" s="7">
        <v>0.36069321428571427</v>
      </c>
      <c r="G198" s="6">
        <v>32.908951460036874</v>
      </c>
      <c r="H198" s="20">
        <v>1.0000000000000001E-9</v>
      </c>
      <c r="I198" s="20">
        <v>1.0000000000000001E-9</v>
      </c>
      <c r="J198" s="20">
        <v>1.0000000000000001E-9</v>
      </c>
      <c r="K198" s="34">
        <v>0</v>
      </c>
      <c r="L198" s="20">
        <v>212.99999999999997</v>
      </c>
      <c r="M198" s="18">
        <v>38339.999999999993</v>
      </c>
    </row>
    <row r="199" spans="2:13" x14ac:dyDescent="0.3">
      <c r="B199" s="7">
        <v>17.010958904109589</v>
      </c>
      <c r="C199" s="12">
        <v>39083</v>
      </c>
      <c r="D199" s="1">
        <v>365</v>
      </c>
      <c r="E199" s="20">
        <v>29.101290043290042</v>
      </c>
      <c r="F199" s="7">
        <v>0.29101290043290046</v>
      </c>
      <c r="G199" s="6">
        <v>34.525689795775207</v>
      </c>
      <c r="H199" s="20">
        <v>1.0000000000000001E-9</v>
      </c>
      <c r="I199" s="20">
        <v>1.0000000000000001E-9</v>
      </c>
      <c r="J199" s="20">
        <v>1.0000000000000001E-9</v>
      </c>
      <c r="K199" s="34">
        <v>0</v>
      </c>
      <c r="L199" s="20">
        <v>212.99999999999997</v>
      </c>
      <c r="M199" s="18">
        <v>38339.999999999993</v>
      </c>
    </row>
    <row r="200" spans="2:13" x14ac:dyDescent="0.3">
      <c r="B200" s="7">
        <v>18.013698630136986</v>
      </c>
      <c r="C200" s="12">
        <v>39448</v>
      </c>
      <c r="D200" s="1">
        <v>366</v>
      </c>
      <c r="E200" s="20">
        <v>24.245986111111115</v>
      </c>
      <c r="F200" s="7">
        <v>0.24245986111111115</v>
      </c>
      <c r="G200" s="6">
        <v>35.87268902417027</v>
      </c>
      <c r="H200" s="20">
        <v>1.0000000000000001E-9</v>
      </c>
      <c r="I200" s="20">
        <v>1.0000000000000001E-9</v>
      </c>
      <c r="J200" s="20">
        <v>1.0000000000000001E-9</v>
      </c>
      <c r="K200" s="34">
        <v>0</v>
      </c>
      <c r="L200" s="20">
        <v>212.99999999999997</v>
      </c>
      <c r="M200" s="18">
        <v>38339.999999999993</v>
      </c>
    </row>
    <row r="201" spans="2:13" x14ac:dyDescent="0.3">
      <c r="B201" s="7">
        <v>19.013698630136986</v>
      </c>
      <c r="C201" s="12">
        <v>39814</v>
      </c>
      <c r="D201" s="1">
        <v>365</v>
      </c>
      <c r="E201" s="20">
        <v>37.444533333333339</v>
      </c>
      <c r="F201" s="7">
        <v>0.37444533333333341</v>
      </c>
      <c r="G201" s="6">
        <v>37.952940876022126</v>
      </c>
      <c r="H201" s="20">
        <v>1.0000000000000001E-9</v>
      </c>
      <c r="I201" s="20">
        <v>1.0000000000000001E-9</v>
      </c>
      <c r="J201" s="20">
        <v>1.0000000000000001E-9</v>
      </c>
      <c r="K201" s="34">
        <v>0</v>
      </c>
      <c r="L201" s="20">
        <v>212.99999999999997</v>
      </c>
      <c r="M201" s="18">
        <v>38339.999999999993</v>
      </c>
    </row>
    <row r="202" spans="2:13" x14ac:dyDescent="0.3">
      <c r="B202" s="7">
        <v>20.013698630136986</v>
      </c>
      <c r="C202" s="12">
        <v>40179</v>
      </c>
      <c r="D202" s="1">
        <v>365</v>
      </c>
      <c r="E202" s="20">
        <v>33.194666666666663</v>
      </c>
      <c r="F202" s="7">
        <v>0.33194666666666661</v>
      </c>
      <c r="G202" s="6">
        <v>39.797089024170276</v>
      </c>
      <c r="H202" s="20">
        <v>1.0000000000000001E-9</v>
      </c>
      <c r="I202" s="20">
        <v>1.0000000000000001E-9</v>
      </c>
      <c r="J202" s="20">
        <v>1.0000000000000001E-9</v>
      </c>
      <c r="K202" s="34">
        <v>0</v>
      </c>
      <c r="L202" s="20">
        <v>212.99999999999997</v>
      </c>
      <c r="M202" s="18">
        <v>38339.999999999993</v>
      </c>
    </row>
    <row r="203" spans="2:13" x14ac:dyDescent="0.3">
      <c r="B203" s="7">
        <v>21.013698630136986</v>
      </c>
      <c r="C203" s="12">
        <v>40544</v>
      </c>
      <c r="D203" s="1">
        <v>365</v>
      </c>
      <c r="E203" s="20">
        <v>27.210638888888891</v>
      </c>
      <c r="F203" s="7">
        <v>0.27210638888888888</v>
      </c>
      <c r="G203" s="6">
        <v>41.308791184664102</v>
      </c>
      <c r="H203" s="20">
        <v>1.0000000000000001E-9</v>
      </c>
      <c r="I203" s="20">
        <v>1.0000000000000001E-9</v>
      </c>
      <c r="J203" s="20">
        <v>1.0000000000000001E-9</v>
      </c>
      <c r="K203" s="34">
        <v>0</v>
      </c>
      <c r="L203" s="20">
        <v>212.99999999999997</v>
      </c>
      <c r="M203" s="18">
        <v>38339.999999999993</v>
      </c>
    </row>
    <row r="204" spans="2:13" x14ac:dyDescent="0.3">
      <c r="B204" s="7">
        <v>22.016438356164382</v>
      </c>
      <c r="C204" s="12">
        <v>40909</v>
      </c>
      <c r="D204" s="1">
        <v>366</v>
      </c>
      <c r="E204" s="20">
        <v>11.702698412698414</v>
      </c>
      <c r="F204" s="7">
        <v>0.11702698412698413</v>
      </c>
      <c r="G204" s="6">
        <v>41.958941096480679</v>
      </c>
      <c r="H204" s="20">
        <v>1.0000000000000001E-9</v>
      </c>
      <c r="I204" s="20">
        <v>1.0000000000000001E-9</v>
      </c>
      <c r="J204" s="20">
        <v>1.0000000000000001E-9</v>
      </c>
      <c r="K204" s="34">
        <v>0</v>
      </c>
      <c r="L204" s="20">
        <v>212.99999999999997</v>
      </c>
      <c r="M204" s="18">
        <v>38339.999999999993</v>
      </c>
    </row>
    <row r="205" spans="2:13" x14ac:dyDescent="0.3">
      <c r="B205" s="7">
        <v>23.016438356164382</v>
      </c>
      <c r="C205" s="12">
        <v>41275</v>
      </c>
      <c r="D205" s="1">
        <v>365</v>
      </c>
      <c r="E205" s="20">
        <v>28.968819444444442</v>
      </c>
      <c r="F205" s="7">
        <v>0.28968819444444444</v>
      </c>
      <c r="G205" s="6">
        <v>43.56831995450537</v>
      </c>
      <c r="H205" s="20">
        <v>1.0000000000000001E-9</v>
      </c>
      <c r="I205" s="20">
        <v>1.0000000000000001E-9</v>
      </c>
      <c r="J205" s="20">
        <v>1.0000000000000001E-9</v>
      </c>
      <c r="K205" s="34">
        <v>0</v>
      </c>
      <c r="L205" s="20">
        <v>212.99999999999997</v>
      </c>
      <c r="M205" s="18">
        <v>38339.999999999993</v>
      </c>
    </row>
    <row r="206" spans="2:13" x14ac:dyDescent="0.3">
      <c r="B206" s="7">
        <v>24.016438356164382</v>
      </c>
      <c r="C206" s="12">
        <v>41640</v>
      </c>
      <c r="D206" s="1">
        <v>365</v>
      </c>
      <c r="E206" s="20">
        <v>26.496319444444438</v>
      </c>
      <c r="F206" s="7">
        <v>0.26496319444444444</v>
      </c>
      <c r="G206" s="6">
        <v>45.040337701418949</v>
      </c>
      <c r="H206" s="20">
        <v>1.0000000000000001E-9</v>
      </c>
      <c r="I206" s="20">
        <v>1.0000000000000001E-9</v>
      </c>
      <c r="J206" s="20">
        <v>1.0000000000000001E-9</v>
      </c>
      <c r="K206" s="34">
        <v>0</v>
      </c>
      <c r="L206" s="20">
        <v>212.99999999999997</v>
      </c>
      <c r="M206" s="18">
        <v>38339.999999999993</v>
      </c>
    </row>
    <row r="207" spans="2:13" x14ac:dyDescent="0.3">
      <c r="B207" s="7">
        <v>25.016438356164382</v>
      </c>
      <c r="C207" s="12">
        <v>42005</v>
      </c>
      <c r="D207" s="1">
        <v>365</v>
      </c>
      <c r="E207" s="20">
        <v>36.091969696969699</v>
      </c>
      <c r="F207" s="7">
        <v>0.360919696969697</v>
      </c>
      <c r="G207" s="6">
        <v>47.045447129028375</v>
      </c>
      <c r="H207" s="20">
        <v>1.0000000000000001E-9</v>
      </c>
      <c r="I207" s="20">
        <v>1.0000000000000001E-9</v>
      </c>
      <c r="J207" s="20">
        <v>1.0000000000000001E-9</v>
      </c>
      <c r="K207" s="34">
        <v>0</v>
      </c>
      <c r="L207" s="20">
        <v>212.99999999999997</v>
      </c>
      <c r="M207" s="18">
        <v>38339.999999999993</v>
      </c>
    </row>
    <row r="208" spans="2:13" x14ac:dyDescent="0.3">
      <c r="B208" s="7">
        <v>26.019178082191782</v>
      </c>
      <c r="C208" s="12">
        <v>42370</v>
      </c>
      <c r="D208" s="1">
        <v>366</v>
      </c>
      <c r="E208" s="20">
        <v>33.440555555555548</v>
      </c>
      <c r="F208" s="7">
        <v>0.33440555555555546</v>
      </c>
      <c r="G208" s="6">
        <v>48.903255771003685</v>
      </c>
      <c r="H208" s="20">
        <v>1.0000000000000001E-9</v>
      </c>
      <c r="I208" s="20">
        <v>1.0000000000000001E-9</v>
      </c>
      <c r="J208" s="20">
        <v>1.0000000000000001E-9</v>
      </c>
      <c r="K208" s="34">
        <v>0</v>
      </c>
      <c r="L208" s="20">
        <v>212.99999999999997</v>
      </c>
      <c r="M208" s="18">
        <v>38339.999999999993</v>
      </c>
    </row>
    <row r="209" spans="1:13" x14ac:dyDescent="0.3">
      <c r="B209" s="7">
        <v>27.019178082191782</v>
      </c>
      <c r="C209" s="12">
        <v>42736</v>
      </c>
      <c r="D209" s="1">
        <v>365</v>
      </c>
      <c r="E209" s="20">
        <v>36.278958333333328</v>
      </c>
      <c r="F209" s="7">
        <v>0.36278958333333328</v>
      </c>
      <c r="G209" s="6">
        <v>50.918753456188867</v>
      </c>
      <c r="H209" s="20">
        <v>1.0000000000000001E-9</v>
      </c>
      <c r="I209" s="20">
        <v>1.0000000000000001E-9</v>
      </c>
      <c r="J209" s="20">
        <v>1.0000000000000001E-9</v>
      </c>
      <c r="K209" s="34">
        <v>0</v>
      </c>
      <c r="L209" s="20">
        <v>212.99999999999997</v>
      </c>
      <c r="M209" s="18">
        <v>38339.999999999993</v>
      </c>
    </row>
    <row r="210" spans="1:13" x14ac:dyDescent="0.3">
      <c r="B210" s="7">
        <v>28.019178082191782</v>
      </c>
      <c r="C210" s="12">
        <v>43101</v>
      </c>
      <c r="D210" s="1">
        <v>365</v>
      </c>
      <c r="E210" s="20">
        <v>18.305530303030302</v>
      </c>
      <c r="F210" s="7">
        <v>0.18305530303030304</v>
      </c>
      <c r="G210" s="6">
        <v>51.935727361912775</v>
      </c>
      <c r="H210" s="20">
        <v>1.0000000000000001E-9</v>
      </c>
      <c r="I210" s="20">
        <v>1.0000000000000001E-9</v>
      </c>
      <c r="J210" s="20">
        <v>1.0000000000000001E-9</v>
      </c>
      <c r="K210" s="34">
        <v>0</v>
      </c>
      <c r="L210" s="20">
        <v>212.99999999999997</v>
      </c>
      <c r="M210" s="18">
        <v>38339.999999999993</v>
      </c>
    </row>
    <row r="211" spans="1:13" x14ac:dyDescent="0.3">
      <c r="B211" s="7">
        <v>29.019178082191782</v>
      </c>
      <c r="C211" s="12">
        <v>43466</v>
      </c>
      <c r="D211" s="1">
        <v>365</v>
      </c>
      <c r="E211" s="20">
        <v>28.501249999999995</v>
      </c>
      <c r="F211" s="7">
        <v>0.28501249999999995</v>
      </c>
      <c r="G211" s="6">
        <v>53.519130139690553</v>
      </c>
      <c r="H211" s="20">
        <v>1.0000000000000001E-9</v>
      </c>
      <c r="I211" s="20">
        <v>1.0000000000000001E-9</v>
      </c>
      <c r="J211" s="20">
        <v>1.0000000000000001E-9</v>
      </c>
      <c r="K211" s="34">
        <v>0</v>
      </c>
      <c r="L211" s="20">
        <v>212.99999999999997</v>
      </c>
      <c r="M211" s="18">
        <v>38339.999999999993</v>
      </c>
    </row>
    <row r="212" spans="1:13" x14ac:dyDescent="0.3">
      <c r="B212" s="7">
        <v>30</v>
      </c>
      <c r="C212" s="12">
        <v>43831</v>
      </c>
      <c r="D212" s="1">
        <v>366</v>
      </c>
      <c r="E212" s="20">
        <v>14.165833333333332</v>
      </c>
      <c r="F212" s="7">
        <v>0.1416583333333333</v>
      </c>
      <c r="G212" s="6">
        <v>54.306120880431294</v>
      </c>
      <c r="H212" s="20">
        <v>1.0000000000000001E-9</v>
      </c>
      <c r="I212" s="20">
        <v>1.0000000000000001E-9</v>
      </c>
      <c r="J212" s="20">
        <v>1.0000000000000001E-9</v>
      </c>
      <c r="K212" s="34">
        <v>0</v>
      </c>
      <c r="L212" s="20">
        <v>212.99999999999997</v>
      </c>
      <c r="M212" s="18">
        <v>38339.999999999993</v>
      </c>
    </row>
    <row r="214" spans="1:13" x14ac:dyDescent="0.3">
      <c r="C214" s="13" t="s">
        <v>103</v>
      </c>
      <c r="F214" s="7">
        <v>0.32583672528258778</v>
      </c>
      <c r="H214" s="6">
        <v>3.5200000000000014</v>
      </c>
      <c r="I214" s="6">
        <f>AVERAGE(I183:I197)</f>
        <v>14.199999999999998</v>
      </c>
      <c r="K214" s="33">
        <v>3.52</v>
      </c>
    </row>
    <row r="217" spans="1:13" ht="14.4" x14ac:dyDescent="0.3">
      <c r="A217" s="3" t="s">
        <v>106</v>
      </c>
      <c r="C217" s="4" t="s">
        <v>76</v>
      </c>
    </row>
    <row r="218" spans="1:13" x14ac:dyDescent="0.3">
      <c r="C218" s="4" t="s">
        <v>53</v>
      </c>
      <c r="G218" s="6">
        <v>1</v>
      </c>
      <c r="H218" s="9" t="s">
        <v>77</v>
      </c>
    </row>
    <row r="219" spans="1:13" x14ac:dyDescent="0.3">
      <c r="C219" s="4" t="s">
        <v>78</v>
      </c>
      <c r="G219" s="20">
        <v>397.79</v>
      </c>
      <c r="H219" s="9" t="s">
        <v>79</v>
      </c>
    </row>
    <row r="220" spans="1:13" x14ac:dyDescent="0.3">
      <c r="C220" s="4" t="s">
        <v>80</v>
      </c>
      <c r="G220" s="8">
        <v>0.1</v>
      </c>
      <c r="H220" s="9" t="s">
        <v>79</v>
      </c>
      <c r="J220" s="19">
        <v>2.6111111111111113E-2</v>
      </c>
      <c r="K220" s="9" t="s">
        <v>81</v>
      </c>
    </row>
    <row r="221" spans="1:13" x14ac:dyDescent="0.3">
      <c r="C221" s="4" t="s">
        <v>120</v>
      </c>
      <c r="G221" s="8">
        <v>0.158603564736325</v>
      </c>
      <c r="H221" s="9" t="s">
        <v>79</v>
      </c>
    </row>
    <row r="222" spans="1:13" x14ac:dyDescent="0.3">
      <c r="C222" s="4" t="s">
        <v>83</v>
      </c>
      <c r="G222" s="8">
        <v>0.39779000000000003</v>
      </c>
      <c r="H222" s="9" t="s">
        <v>79</v>
      </c>
    </row>
    <row r="223" spans="1:13" x14ac:dyDescent="0.3">
      <c r="C223" s="4" t="s">
        <v>84</v>
      </c>
      <c r="G223" s="20">
        <v>549.96480000000008</v>
      </c>
      <c r="H223" s="9" t="s">
        <v>81</v>
      </c>
      <c r="J223" s="18">
        <v>98993.664000000019</v>
      </c>
      <c r="K223" s="9" t="s">
        <v>85</v>
      </c>
    </row>
    <row r="224" spans="1:13" x14ac:dyDescent="0.3">
      <c r="C224" s="4" t="s">
        <v>86</v>
      </c>
      <c r="G224" s="6">
        <v>96.072033732881266</v>
      </c>
      <c r="H224" s="9" t="s">
        <v>87</v>
      </c>
    </row>
    <row r="226" spans="2:13" ht="55.2" x14ac:dyDescent="0.3">
      <c r="B226" s="11" t="s">
        <v>27</v>
      </c>
      <c r="C226" s="11" t="s">
        <v>28</v>
      </c>
      <c r="D226" s="11" t="s">
        <v>88</v>
      </c>
      <c r="E226" s="11" t="s">
        <v>89</v>
      </c>
      <c r="F226" s="11" t="s">
        <v>90</v>
      </c>
      <c r="G226" s="11" t="s">
        <v>91</v>
      </c>
      <c r="H226" s="11" t="s">
        <v>92</v>
      </c>
      <c r="I226" s="11" t="s">
        <v>93</v>
      </c>
      <c r="J226" s="11" t="s">
        <v>94</v>
      </c>
      <c r="K226" s="11" t="s">
        <v>95</v>
      </c>
      <c r="L226" s="11" t="s">
        <v>96</v>
      </c>
      <c r="M226" s="11" t="s">
        <v>97</v>
      </c>
    </row>
    <row r="227" spans="2:13" x14ac:dyDescent="0.3">
      <c r="B227" s="10" t="s">
        <v>36</v>
      </c>
      <c r="C227" s="10" t="s">
        <v>40</v>
      </c>
      <c r="D227" s="10" t="s">
        <v>40</v>
      </c>
      <c r="E227" s="10" t="s">
        <v>39</v>
      </c>
      <c r="F227" s="10" t="s">
        <v>98</v>
      </c>
      <c r="G227" s="10" t="s">
        <v>99</v>
      </c>
      <c r="H227" s="10" t="s">
        <v>100</v>
      </c>
      <c r="I227" s="10" t="s">
        <v>101</v>
      </c>
      <c r="J227" s="10" t="s">
        <v>101</v>
      </c>
      <c r="K227" s="10" t="s">
        <v>40</v>
      </c>
      <c r="L227" s="10" t="s">
        <v>101</v>
      </c>
      <c r="M227" s="10" t="s">
        <v>102</v>
      </c>
    </row>
    <row r="228" spans="2:13" x14ac:dyDescent="0.3">
      <c r="B228" s="7">
        <v>1</v>
      </c>
      <c r="C228" s="12">
        <v>33239</v>
      </c>
      <c r="D228" s="1">
        <v>365</v>
      </c>
      <c r="E228" s="20">
        <v>58.48555555555555</v>
      </c>
      <c r="F228" s="7">
        <v>0.58485555555555546</v>
      </c>
      <c r="G228" s="6">
        <v>3.2491975308641972</v>
      </c>
      <c r="H228" s="8">
        <v>0.39779000000000003</v>
      </c>
      <c r="I228" s="6">
        <v>1.2924982858024692</v>
      </c>
      <c r="J228" s="20">
        <v>548.6723017141976</v>
      </c>
      <c r="K228" s="33">
        <v>3.9779</v>
      </c>
      <c r="L228" s="6">
        <v>1.2924982858024692</v>
      </c>
      <c r="M228" s="20">
        <v>232.64969144444444</v>
      </c>
    </row>
    <row r="229" spans="2:13" x14ac:dyDescent="0.3">
      <c r="B229" s="7">
        <v>2.0027397260273974</v>
      </c>
      <c r="C229" s="12">
        <v>33604</v>
      </c>
      <c r="D229" s="1">
        <v>366</v>
      </c>
      <c r="E229" s="20">
        <v>34.081993265993269</v>
      </c>
      <c r="F229" s="7">
        <v>0.34081993265993271</v>
      </c>
      <c r="G229" s="6">
        <v>5.1426416011971563</v>
      </c>
      <c r="H229" s="8">
        <v>0.39779000000000003</v>
      </c>
      <c r="I229" s="8">
        <v>0.75319311673774791</v>
      </c>
      <c r="J229" s="20">
        <v>547.91910859745985</v>
      </c>
      <c r="K229" s="33">
        <v>3.9779</v>
      </c>
      <c r="L229" s="6">
        <v>2.0456914025402169</v>
      </c>
      <c r="M229" s="20">
        <v>368.22445245723901</v>
      </c>
    </row>
    <row r="230" spans="2:13" x14ac:dyDescent="0.3">
      <c r="B230" s="7">
        <v>3.0027397260273974</v>
      </c>
      <c r="C230" s="12">
        <v>33970</v>
      </c>
      <c r="D230" s="1">
        <v>365</v>
      </c>
      <c r="E230" s="20">
        <v>41.843172727272716</v>
      </c>
      <c r="F230" s="7">
        <v>0.41843172727272715</v>
      </c>
      <c r="G230" s="6">
        <v>7.4672623082678626</v>
      </c>
      <c r="H230" s="8">
        <v>0.39779000000000003</v>
      </c>
      <c r="I230" s="8">
        <v>0.9247108710656563</v>
      </c>
      <c r="J230" s="20">
        <v>546.99439772639414</v>
      </c>
      <c r="K230" s="33">
        <v>3.9779</v>
      </c>
      <c r="L230" s="6">
        <v>2.9704022736058731</v>
      </c>
      <c r="M230" s="20">
        <v>534.67240924905718</v>
      </c>
    </row>
    <row r="231" spans="2:13" x14ac:dyDescent="0.3">
      <c r="B231" s="7">
        <v>4.0027397260273974</v>
      </c>
      <c r="C231" s="12">
        <v>34335</v>
      </c>
      <c r="D231" s="1">
        <v>365</v>
      </c>
      <c r="E231" s="20">
        <v>38.299837662337659</v>
      </c>
      <c r="F231" s="7">
        <v>0.3829983766233766</v>
      </c>
      <c r="G231" s="6">
        <v>9.5950310672866213</v>
      </c>
      <c r="H231" s="8">
        <v>0.39779000000000003</v>
      </c>
      <c r="I231" s="8">
        <v>0.84640513465007228</v>
      </c>
      <c r="J231" s="20">
        <v>546.14799259174401</v>
      </c>
      <c r="K231" s="33">
        <v>3.9779</v>
      </c>
      <c r="L231" s="6">
        <v>3.8168074082559453</v>
      </c>
      <c r="M231" s="20">
        <v>687.02533348607017</v>
      </c>
    </row>
    <row r="232" spans="2:13" x14ac:dyDescent="0.3">
      <c r="B232" s="7">
        <v>5.0027397260273974</v>
      </c>
      <c r="C232" s="12">
        <v>34700</v>
      </c>
      <c r="D232" s="1">
        <v>365</v>
      </c>
      <c r="E232" s="20">
        <v>39.319277777777771</v>
      </c>
      <c r="F232" s="7">
        <v>0.39319277777777767</v>
      </c>
      <c r="G232" s="6">
        <v>11.779435388274274</v>
      </c>
      <c r="H232" s="8">
        <v>0.39779000000000003</v>
      </c>
      <c r="I232" s="8">
        <v>0.8689341948456788</v>
      </c>
      <c r="J232" s="20">
        <v>545.27905839689834</v>
      </c>
      <c r="K232" s="33">
        <v>3.9779</v>
      </c>
      <c r="L232" s="6">
        <v>4.6857416031016239</v>
      </c>
      <c r="M232" s="20">
        <v>843.43348855829231</v>
      </c>
    </row>
    <row r="233" spans="2:13" x14ac:dyDescent="0.3">
      <c r="B233" s="7">
        <v>6.0054794520547947</v>
      </c>
      <c r="C233" s="12">
        <v>35065</v>
      </c>
      <c r="D233" s="1">
        <v>366</v>
      </c>
      <c r="E233" s="20">
        <v>39.293030303030307</v>
      </c>
      <c r="F233" s="7">
        <v>0.39293030303030307</v>
      </c>
      <c r="G233" s="6">
        <v>13.962381516220402</v>
      </c>
      <c r="H233" s="8">
        <v>0.39779000000000003</v>
      </c>
      <c r="I233" s="8">
        <v>0.86835414023569035</v>
      </c>
      <c r="J233" s="20">
        <v>544.4107042566626</v>
      </c>
      <c r="K233" s="33">
        <v>3.9779</v>
      </c>
      <c r="L233" s="6">
        <v>5.5540957433373146</v>
      </c>
      <c r="M233" s="20">
        <v>999.73723380071658</v>
      </c>
    </row>
    <row r="234" spans="2:13" x14ac:dyDescent="0.3">
      <c r="B234" s="7">
        <v>7.0054794520547947</v>
      </c>
      <c r="C234" s="12">
        <v>35431</v>
      </c>
      <c r="D234" s="1">
        <v>365</v>
      </c>
      <c r="E234" s="20">
        <v>56.534924242424246</v>
      </c>
      <c r="F234" s="7">
        <v>0.56534924242424245</v>
      </c>
      <c r="G234" s="6">
        <v>17.103210640799528</v>
      </c>
      <c r="H234" s="8">
        <v>0.39779000000000003</v>
      </c>
      <c r="I234" s="6">
        <v>1.2493904174663302</v>
      </c>
      <c r="J234" s="20">
        <v>543.16131383919628</v>
      </c>
      <c r="K234" s="33">
        <v>3.9779</v>
      </c>
      <c r="L234" s="6">
        <v>6.8034861608036445</v>
      </c>
      <c r="M234" s="18">
        <v>1224.627508944656</v>
      </c>
    </row>
    <row r="235" spans="2:13" x14ac:dyDescent="0.3">
      <c r="B235" s="7">
        <v>8.0054794520547947</v>
      </c>
      <c r="C235" s="12">
        <v>35796</v>
      </c>
      <c r="D235" s="1">
        <v>365</v>
      </c>
      <c r="E235" s="20">
        <v>36.81159090909091</v>
      </c>
      <c r="F235" s="7">
        <v>0.36811590909090908</v>
      </c>
      <c r="G235" s="6">
        <v>19.148299024637911</v>
      </c>
      <c r="H235" s="8">
        <v>0.39779000000000003</v>
      </c>
      <c r="I235" s="8">
        <v>0.81351570820707086</v>
      </c>
      <c r="J235" s="20">
        <v>542.34779813098919</v>
      </c>
      <c r="K235" s="33">
        <v>3.9779</v>
      </c>
      <c r="L235" s="6">
        <v>7.6170018690107151</v>
      </c>
      <c r="M235" s="18">
        <v>1371.0603364219287</v>
      </c>
    </row>
    <row r="236" spans="2:13" x14ac:dyDescent="0.3">
      <c r="B236" s="7">
        <v>9.0054794520547947</v>
      </c>
      <c r="C236" s="12">
        <v>36161</v>
      </c>
      <c r="D236" s="1">
        <v>365</v>
      </c>
      <c r="E236" s="20">
        <v>35.012479166666658</v>
      </c>
      <c r="F236" s="7">
        <v>0.35012479166666655</v>
      </c>
      <c r="G236" s="6">
        <v>21.093436756119392</v>
      </c>
      <c r="H236" s="8">
        <v>0.39779000000000003</v>
      </c>
      <c r="I236" s="8">
        <v>0.7737563382060183</v>
      </c>
      <c r="J236" s="20">
        <v>541.57404179278319</v>
      </c>
      <c r="K236" s="33">
        <v>3.9779</v>
      </c>
      <c r="L236" s="6">
        <v>8.3907582072167326</v>
      </c>
      <c r="M236" s="18">
        <v>1510.3364772990119</v>
      </c>
    </row>
    <row r="237" spans="2:13" x14ac:dyDescent="0.3">
      <c r="B237" s="7">
        <v>10.008219178082191</v>
      </c>
      <c r="C237" s="12">
        <v>36526</v>
      </c>
      <c r="D237" s="1">
        <v>366</v>
      </c>
      <c r="E237" s="20">
        <v>32.784861111111105</v>
      </c>
      <c r="F237" s="7">
        <v>0.32784861111111102</v>
      </c>
      <c r="G237" s="6">
        <v>22.914817928958897</v>
      </c>
      <c r="H237" s="8">
        <v>0.39779000000000003</v>
      </c>
      <c r="I237" s="8">
        <v>0.72452721674382703</v>
      </c>
      <c r="J237" s="20">
        <v>540.84951457603938</v>
      </c>
      <c r="K237" s="33">
        <v>3.9779</v>
      </c>
      <c r="L237" s="6">
        <v>9.1152854239605592</v>
      </c>
      <c r="M237" s="18">
        <v>1640.7513763129007</v>
      </c>
    </row>
    <row r="238" spans="2:13" x14ac:dyDescent="0.3">
      <c r="B238" s="7">
        <v>11.008219178082191</v>
      </c>
      <c r="C238" s="12">
        <v>36892</v>
      </c>
      <c r="D238" s="1">
        <v>365</v>
      </c>
      <c r="E238" s="20">
        <v>33.904984848484844</v>
      </c>
      <c r="F238" s="7">
        <v>0.33904984848484843</v>
      </c>
      <c r="G238" s="6">
        <v>24.798428198319165</v>
      </c>
      <c r="H238" s="8">
        <v>0.39779000000000003</v>
      </c>
      <c r="I238" s="8">
        <v>0.7492813290488215</v>
      </c>
      <c r="J238" s="20">
        <v>540.10023324699057</v>
      </c>
      <c r="K238" s="33">
        <v>3.9779</v>
      </c>
      <c r="L238" s="6">
        <v>9.864566753009381</v>
      </c>
      <c r="M238" s="18">
        <v>1775.6220155416886</v>
      </c>
    </row>
    <row r="239" spans="2:13" x14ac:dyDescent="0.3">
      <c r="B239" s="7">
        <v>12.008219178082191</v>
      </c>
      <c r="C239" s="12">
        <v>37257</v>
      </c>
      <c r="D239" s="1">
        <v>365</v>
      </c>
      <c r="E239" s="20">
        <v>9.2631481481481472</v>
      </c>
      <c r="F239" s="7">
        <v>9.2631481481481467E-2</v>
      </c>
      <c r="G239" s="6">
        <v>25.313047539882952</v>
      </c>
      <c r="H239" s="8">
        <v>0.39779000000000003</v>
      </c>
      <c r="I239" s="8">
        <v>0.20471042788065844</v>
      </c>
      <c r="J239" s="20">
        <v>539.89552281910994</v>
      </c>
      <c r="K239" s="33">
        <v>3.9779</v>
      </c>
      <c r="L239" s="7">
        <v>10.06927718089004</v>
      </c>
      <c r="M239" s="18">
        <v>1812.4698925602072</v>
      </c>
    </row>
    <row r="240" spans="2:13" x14ac:dyDescent="0.3">
      <c r="B240" s="7">
        <v>13.008219178082191</v>
      </c>
      <c r="C240" s="12">
        <v>37622</v>
      </c>
      <c r="D240" s="1">
        <v>365</v>
      </c>
      <c r="E240" s="20">
        <v>35.412797619047616</v>
      </c>
      <c r="F240" s="7">
        <v>0.35412797619047615</v>
      </c>
      <c r="G240" s="6">
        <v>27.280425185385596</v>
      </c>
      <c r="H240" s="8">
        <v>0.39779000000000003</v>
      </c>
      <c r="I240" s="8">
        <v>0.78260315360449728</v>
      </c>
      <c r="J240" s="20">
        <v>539.1129196655055</v>
      </c>
      <c r="K240" s="33">
        <v>3.9779</v>
      </c>
      <c r="L240" s="7">
        <v>10.851880334494538</v>
      </c>
      <c r="M240" s="18">
        <v>1953.3384602090168</v>
      </c>
    </row>
    <row r="241" spans="2:13" x14ac:dyDescent="0.3">
      <c r="B241" s="7">
        <v>14.010958904109589</v>
      </c>
      <c r="C241" s="12">
        <v>37987</v>
      </c>
      <c r="D241" s="1">
        <v>366</v>
      </c>
      <c r="E241" s="20">
        <v>34.409151515151514</v>
      </c>
      <c r="F241" s="7">
        <v>0.34409151515151515</v>
      </c>
      <c r="G241" s="6">
        <v>29.192044714005124</v>
      </c>
      <c r="H241" s="8">
        <v>0.39779000000000003</v>
      </c>
      <c r="I241" s="8">
        <v>0.76042313228956238</v>
      </c>
      <c r="J241" s="20">
        <v>538.35249653321591</v>
      </c>
      <c r="K241" s="33">
        <v>3.9779</v>
      </c>
      <c r="L241" s="7">
        <v>11.6123034667841</v>
      </c>
      <c r="M241" s="18">
        <v>2090.2146240211382</v>
      </c>
    </row>
    <row r="242" spans="2:13" x14ac:dyDescent="0.3">
      <c r="B242" s="7">
        <v>15.010958904109589</v>
      </c>
      <c r="C242" s="12">
        <v>38353</v>
      </c>
      <c r="D242" s="1">
        <v>365</v>
      </c>
      <c r="E242" s="20">
        <v>30.835000000000001</v>
      </c>
      <c r="F242" s="7">
        <v>0.30835000000000001</v>
      </c>
      <c r="G242" s="6">
        <v>30.90510026956068</v>
      </c>
      <c r="H242" s="8">
        <v>0.39779000000000003</v>
      </c>
      <c r="I242" s="8">
        <v>0.68143636944444463</v>
      </c>
      <c r="J242" s="20">
        <v>537.67106016377147</v>
      </c>
      <c r="K242" s="33">
        <v>3.9779</v>
      </c>
      <c r="L242" s="7">
        <v>12.293739836228545</v>
      </c>
      <c r="M242" s="18">
        <v>2212.873170521138</v>
      </c>
    </row>
    <row r="243" spans="2:13" x14ac:dyDescent="0.3">
      <c r="B243" s="7">
        <v>16.010958904109589</v>
      </c>
      <c r="C243" s="12">
        <v>38718</v>
      </c>
      <c r="D243" s="1">
        <v>365</v>
      </c>
      <c r="E243" s="20">
        <v>36.069321428571428</v>
      </c>
      <c r="F243" s="7">
        <v>0.36069321428571427</v>
      </c>
      <c r="G243" s="6">
        <v>32.908951460036874</v>
      </c>
      <c r="H243" s="8">
        <v>0.39779000000000003</v>
      </c>
      <c r="I243" s="8">
        <v>0.79711196505952386</v>
      </c>
      <c r="J243" s="20">
        <v>536.8739481987119</v>
      </c>
      <c r="K243" s="33">
        <v>3.9779</v>
      </c>
      <c r="L243" s="7">
        <v>13.090851801288068</v>
      </c>
      <c r="M243" s="18">
        <v>2356.3533242318522</v>
      </c>
    </row>
    <row r="244" spans="2:13" x14ac:dyDescent="0.3">
      <c r="B244" s="7">
        <v>17.010958904109589</v>
      </c>
      <c r="C244" s="12">
        <v>39083</v>
      </c>
      <c r="D244" s="1">
        <v>365</v>
      </c>
      <c r="E244" s="20">
        <v>29.101290043290042</v>
      </c>
      <c r="F244" s="7">
        <v>0.29101290043290046</v>
      </c>
      <c r="G244" s="6">
        <v>34.525689795775207</v>
      </c>
      <c r="H244" s="8">
        <v>0.39779000000000003</v>
      </c>
      <c r="I244" s="8">
        <v>0.64312234257335266</v>
      </c>
      <c r="J244" s="20">
        <v>536.23082585613849</v>
      </c>
      <c r="K244" s="33">
        <v>3.9779</v>
      </c>
      <c r="L244" s="7">
        <v>13.73397414386142</v>
      </c>
      <c r="M244" s="18">
        <v>2472.1153458950557</v>
      </c>
    </row>
    <row r="245" spans="2:13" x14ac:dyDescent="0.3">
      <c r="B245" s="7">
        <v>18.013698630136986</v>
      </c>
      <c r="C245" s="12">
        <v>39448</v>
      </c>
      <c r="D245" s="1">
        <v>366</v>
      </c>
      <c r="E245" s="20">
        <v>24.245986111111115</v>
      </c>
      <c r="F245" s="7">
        <v>0.24245986111111115</v>
      </c>
      <c r="G245" s="6">
        <v>35.87268902417027</v>
      </c>
      <c r="H245" s="8">
        <v>0.39779000000000003</v>
      </c>
      <c r="I245" s="8">
        <v>0.53582282306327167</v>
      </c>
      <c r="J245" s="20">
        <v>535.69500303307518</v>
      </c>
      <c r="K245" s="33">
        <v>3.9779</v>
      </c>
      <c r="L245" s="7">
        <v>14.269796966924693</v>
      </c>
      <c r="M245" s="18">
        <v>2568.5634540464448</v>
      </c>
    </row>
    <row r="246" spans="2:13" x14ac:dyDescent="0.3">
      <c r="B246" s="7">
        <v>19.013698630136986</v>
      </c>
      <c r="C246" s="12">
        <v>39814</v>
      </c>
      <c r="D246" s="1">
        <v>365</v>
      </c>
      <c r="E246" s="20">
        <v>37.444533333333339</v>
      </c>
      <c r="F246" s="7">
        <v>0.37444533333333341</v>
      </c>
      <c r="G246" s="6">
        <v>37.952940876022126</v>
      </c>
      <c r="H246" s="8">
        <v>0.39779000000000003</v>
      </c>
      <c r="I246" s="8">
        <v>0.82750338414814839</v>
      </c>
      <c r="J246" s="20">
        <v>534.86749964892704</v>
      </c>
      <c r="K246" s="33">
        <v>3.9779</v>
      </c>
      <c r="L246" s="7">
        <v>15.097300351072841</v>
      </c>
      <c r="M246" s="18">
        <v>2717.5140631931113</v>
      </c>
    </row>
    <row r="247" spans="2:13" x14ac:dyDescent="0.3">
      <c r="B247" s="7">
        <v>20.013698630136986</v>
      </c>
      <c r="C247" s="12">
        <v>40179</v>
      </c>
      <c r="D247" s="1">
        <v>365</v>
      </c>
      <c r="E247" s="20">
        <v>33.194666666666663</v>
      </c>
      <c r="F247" s="7">
        <v>0.33194666666666661</v>
      </c>
      <c r="G247" s="6">
        <v>39.797089024170276</v>
      </c>
      <c r="H247" s="8">
        <v>0.39779000000000003</v>
      </c>
      <c r="I247" s="8">
        <v>0.73358369185185179</v>
      </c>
      <c r="J247" s="20">
        <v>534.13391595707515</v>
      </c>
      <c r="K247" s="33">
        <v>3.9779</v>
      </c>
      <c r="L247" s="7">
        <v>15.830884042924692</v>
      </c>
      <c r="M247" s="18">
        <v>2849.5591277264448</v>
      </c>
    </row>
    <row r="248" spans="2:13" x14ac:dyDescent="0.3">
      <c r="B248" s="7">
        <v>21.013698630136986</v>
      </c>
      <c r="C248" s="12">
        <v>40544</v>
      </c>
      <c r="D248" s="1">
        <v>365</v>
      </c>
      <c r="E248" s="20">
        <v>27.210638888888891</v>
      </c>
      <c r="F248" s="7">
        <v>0.27210638888888888</v>
      </c>
      <c r="G248" s="6">
        <v>41.308791184664102</v>
      </c>
      <c r="H248" s="8">
        <v>0.39779000000000003</v>
      </c>
      <c r="I248" s="8">
        <v>0.60134000242283958</v>
      </c>
      <c r="J248" s="20">
        <v>533.53257595465232</v>
      </c>
      <c r="K248" s="33">
        <v>3.9779</v>
      </c>
      <c r="L248" s="7">
        <v>16.432224045347532</v>
      </c>
      <c r="M248" s="18">
        <v>2957.8003281625556</v>
      </c>
    </row>
    <row r="249" spans="2:13" x14ac:dyDescent="0.3">
      <c r="B249" s="7">
        <v>22.016438356164382</v>
      </c>
      <c r="C249" s="12">
        <v>40909</v>
      </c>
      <c r="D249" s="1">
        <v>366</v>
      </c>
      <c r="E249" s="20">
        <v>11.702698412698414</v>
      </c>
      <c r="F249" s="7">
        <v>0.11702698412698413</v>
      </c>
      <c r="G249" s="6">
        <v>41.958941096480679</v>
      </c>
      <c r="H249" s="8">
        <v>0.39779000000000003</v>
      </c>
      <c r="I249" s="8">
        <v>0.25862313342151683</v>
      </c>
      <c r="J249" s="20">
        <v>533.27395282123075</v>
      </c>
      <c r="K249" s="33">
        <v>3.9779</v>
      </c>
      <c r="L249" s="7">
        <v>16.690847178769047</v>
      </c>
      <c r="M249" s="18">
        <v>3004.3524921784283</v>
      </c>
    </row>
    <row r="250" spans="2:13" x14ac:dyDescent="0.3">
      <c r="B250" s="7">
        <v>23.016438356164382</v>
      </c>
      <c r="C250" s="12">
        <v>41275</v>
      </c>
      <c r="D250" s="1">
        <v>365</v>
      </c>
      <c r="E250" s="20">
        <v>28.968819444444442</v>
      </c>
      <c r="F250" s="7">
        <v>0.28968819444444444</v>
      </c>
      <c r="G250" s="6">
        <v>43.56831995450537</v>
      </c>
      <c r="H250" s="8">
        <v>0.39779000000000003</v>
      </c>
      <c r="I250" s="8">
        <v>0.64019481593364203</v>
      </c>
      <c r="J250" s="20">
        <v>532.63375800529707</v>
      </c>
      <c r="K250" s="33">
        <v>3.9779</v>
      </c>
      <c r="L250" s="7">
        <v>17.331041994702691</v>
      </c>
      <c r="M250" s="18">
        <v>3119.5875590464843</v>
      </c>
    </row>
    <row r="251" spans="2:13" x14ac:dyDescent="0.3">
      <c r="B251" s="7">
        <v>24.016438356164382</v>
      </c>
      <c r="C251" s="12">
        <v>41640</v>
      </c>
      <c r="D251" s="1">
        <v>365</v>
      </c>
      <c r="E251" s="20">
        <v>26.496319444444438</v>
      </c>
      <c r="F251" s="7">
        <v>0.26496319444444444</v>
      </c>
      <c r="G251" s="6">
        <v>45.040337701418949</v>
      </c>
      <c r="H251" s="8">
        <v>0.39779000000000003</v>
      </c>
      <c r="I251" s="8">
        <v>0.58555393954475299</v>
      </c>
      <c r="J251" s="20">
        <v>532.04820406575232</v>
      </c>
      <c r="K251" s="33">
        <v>3.9779</v>
      </c>
      <c r="L251" s="7">
        <v>17.916595934247443</v>
      </c>
      <c r="M251" s="18">
        <v>3224.9872681645397</v>
      </c>
    </row>
    <row r="252" spans="2:13" x14ac:dyDescent="0.3">
      <c r="B252" s="7">
        <v>25.016438356164382</v>
      </c>
      <c r="C252" s="12">
        <v>42005</v>
      </c>
      <c r="D252" s="1">
        <v>365</v>
      </c>
      <c r="E252" s="20">
        <v>36.091969696969699</v>
      </c>
      <c r="F252" s="7">
        <v>0.360919696969697</v>
      </c>
      <c r="G252" s="6">
        <v>47.045447129028375</v>
      </c>
      <c r="H252" s="8">
        <v>0.39779000000000003</v>
      </c>
      <c r="I252" s="8">
        <v>0.79761247920875444</v>
      </c>
      <c r="J252" s="20">
        <v>531.25059158654358</v>
      </c>
      <c r="K252" s="33">
        <v>3.9779</v>
      </c>
      <c r="L252" s="7">
        <v>18.714208413456198</v>
      </c>
      <c r="M252" s="18">
        <v>3368.5575144221157</v>
      </c>
    </row>
    <row r="253" spans="2:13" x14ac:dyDescent="0.3">
      <c r="B253" s="7">
        <v>26.019178082191782</v>
      </c>
      <c r="C253" s="12">
        <v>42370</v>
      </c>
      <c r="D253" s="1">
        <v>366</v>
      </c>
      <c r="E253" s="20">
        <v>33.440555555555548</v>
      </c>
      <c r="F253" s="7">
        <v>0.33440555555555546</v>
      </c>
      <c r="G253" s="6">
        <v>48.903255771003685</v>
      </c>
      <c r="H253" s="8">
        <v>0.39779000000000003</v>
      </c>
      <c r="I253" s="8">
        <v>0.73901769969135789</v>
      </c>
      <c r="J253" s="20">
        <v>530.51157388685226</v>
      </c>
      <c r="K253" s="33">
        <v>3.9779</v>
      </c>
      <c r="L253" s="7">
        <v>19.453226113147558</v>
      </c>
      <c r="M253" s="18">
        <v>3501.5807003665604</v>
      </c>
    </row>
    <row r="254" spans="2:13" x14ac:dyDescent="0.3">
      <c r="B254" s="7">
        <v>27.019178082191782</v>
      </c>
      <c r="C254" s="12">
        <v>42736</v>
      </c>
      <c r="D254" s="1">
        <v>365</v>
      </c>
      <c r="E254" s="20">
        <v>36.278958333333328</v>
      </c>
      <c r="F254" s="7">
        <v>0.36278958333333328</v>
      </c>
      <c r="G254" s="6">
        <v>50.918753456188867</v>
      </c>
      <c r="H254" s="8">
        <v>0.39779000000000003</v>
      </c>
      <c r="I254" s="8">
        <v>0.80174482418981474</v>
      </c>
      <c r="J254" s="20">
        <v>529.70982906266249</v>
      </c>
      <c r="K254" s="33">
        <v>3.9779</v>
      </c>
      <c r="L254" s="7">
        <v>20.254970937337372</v>
      </c>
      <c r="M254" s="18">
        <v>3645.8947687207269</v>
      </c>
    </row>
    <row r="255" spans="2:13" x14ac:dyDescent="0.3">
      <c r="B255" s="7">
        <v>28.019178082191782</v>
      </c>
      <c r="C255" s="12">
        <v>43101</v>
      </c>
      <c r="D255" s="1">
        <v>365</v>
      </c>
      <c r="E255" s="20">
        <v>18.305530303030302</v>
      </c>
      <c r="F255" s="7">
        <v>0.18305530303030304</v>
      </c>
      <c r="G255" s="6">
        <v>51.935727361912775</v>
      </c>
      <c r="H255" s="8">
        <v>0.39779000000000003</v>
      </c>
      <c r="I255" s="8">
        <v>0.40454204995791249</v>
      </c>
      <c r="J255" s="20">
        <v>529.30528701270453</v>
      </c>
      <c r="K255" s="33">
        <v>3.9779</v>
      </c>
      <c r="L255" s="7">
        <v>20.659512987295283</v>
      </c>
      <c r="M255" s="18">
        <v>3718.7123377131511</v>
      </c>
    </row>
    <row r="256" spans="2:13" x14ac:dyDescent="0.3">
      <c r="B256" s="7">
        <v>29.019178082191782</v>
      </c>
      <c r="C256" s="12">
        <v>43466</v>
      </c>
      <c r="D256" s="1">
        <v>365</v>
      </c>
      <c r="E256" s="20">
        <v>28.501249999999995</v>
      </c>
      <c r="F256" s="7">
        <v>0.28501249999999995</v>
      </c>
      <c r="G256" s="6">
        <v>53.519130139690553</v>
      </c>
      <c r="H256" s="8">
        <v>0.39779000000000003</v>
      </c>
      <c r="I256" s="8">
        <v>0.62986179097222217</v>
      </c>
      <c r="J256" s="20">
        <v>528.67542522173233</v>
      </c>
      <c r="K256" s="33">
        <v>3.9779</v>
      </c>
      <c r="L256" s="7">
        <v>21.289374778267504</v>
      </c>
      <c r="M256" s="18">
        <v>3832.0874600881507</v>
      </c>
    </row>
    <row r="257" spans="1:13" x14ac:dyDescent="0.3">
      <c r="B257" s="7">
        <v>30</v>
      </c>
      <c r="C257" s="12">
        <v>43831</v>
      </c>
      <c r="D257" s="1">
        <v>366</v>
      </c>
      <c r="E257" s="20">
        <v>14.165833333333332</v>
      </c>
      <c r="F257" s="7">
        <v>0.1416583333333333</v>
      </c>
      <c r="G257" s="6">
        <v>54.306120880431294</v>
      </c>
      <c r="H257" s="8">
        <v>0.39779000000000003</v>
      </c>
      <c r="I257" s="8">
        <v>0.31305704675925922</v>
      </c>
      <c r="J257" s="20">
        <v>528.36236817497308</v>
      </c>
      <c r="K257" s="33">
        <v>3.9779</v>
      </c>
      <c r="L257" s="7">
        <v>21.602431825026763</v>
      </c>
      <c r="M257" s="18">
        <v>3888.4377285048172</v>
      </c>
    </row>
    <row r="259" spans="1:13" x14ac:dyDescent="0.3">
      <c r="C259" s="13" t="s">
        <v>103</v>
      </c>
      <c r="F259" s="7">
        <v>0.32583672528258778</v>
      </c>
      <c r="H259" s="8">
        <v>0.39779000000000003</v>
      </c>
      <c r="I259" s="8">
        <v>0.72008106083422541</v>
      </c>
      <c r="K259" s="33">
        <v>3.9779</v>
      </c>
    </row>
    <row r="262" spans="1:13" ht="14.4" x14ac:dyDescent="0.3">
      <c r="A262" s="3" t="s">
        <v>107</v>
      </c>
      <c r="C262" s="4" t="s">
        <v>76</v>
      </c>
    </row>
    <row r="263" spans="1:13" x14ac:dyDescent="0.3">
      <c r="C263" s="4" t="s">
        <v>53</v>
      </c>
      <c r="G263" s="6">
        <v>1</v>
      </c>
      <c r="H263" s="9" t="s">
        <v>77</v>
      </c>
    </row>
    <row r="264" spans="1:13" x14ac:dyDescent="0.3">
      <c r="C264" s="4" t="s">
        <v>78</v>
      </c>
      <c r="G264" s="7">
        <v>13.03</v>
      </c>
      <c r="H264" s="9" t="s">
        <v>79</v>
      </c>
    </row>
    <row r="265" spans="1:13" x14ac:dyDescent="0.3">
      <c r="C265" s="4" t="s">
        <v>80</v>
      </c>
      <c r="G265" s="22">
        <v>6.0000000000000001E-3</v>
      </c>
      <c r="H265" s="9" t="s">
        <v>79</v>
      </c>
      <c r="J265" s="22">
        <v>1.5666666666666667E-3</v>
      </c>
      <c r="K265" s="9" t="s">
        <v>81</v>
      </c>
    </row>
    <row r="266" spans="1:13" x14ac:dyDescent="0.3">
      <c r="C266" s="4" t="s">
        <v>120</v>
      </c>
      <c r="G266" s="22">
        <v>3.9656895807753997E-3</v>
      </c>
      <c r="H266" s="9" t="s">
        <v>79</v>
      </c>
    </row>
    <row r="267" spans="1:13" x14ac:dyDescent="0.3">
      <c r="C267" s="4" t="s">
        <v>83</v>
      </c>
      <c r="G267" s="19">
        <v>1.303E-2</v>
      </c>
      <c r="H267" s="9" t="s">
        <v>79</v>
      </c>
    </row>
    <row r="268" spans="1:13" x14ac:dyDescent="0.3">
      <c r="C268" s="4" t="s">
        <v>84</v>
      </c>
      <c r="G268" s="8">
        <v>0.97989999999999999</v>
      </c>
      <c r="H268" s="9" t="s">
        <v>81</v>
      </c>
      <c r="J268" s="20">
        <v>176.38200000000001</v>
      </c>
      <c r="K268" s="9" t="s">
        <v>85</v>
      </c>
    </row>
    <row r="269" spans="1:13" x14ac:dyDescent="0.3">
      <c r="C269" s="4" t="s">
        <v>86</v>
      </c>
      <c r="G269" s="6">
        <v>27.787656386159838</v>
      </c>
      <c r="H269" s="9" t="s">
        <v>87</v>
      </c>
    </row>
    <row r="271" spans="1:13" ht="55.2" x14ac:dyDescent="0.3">
      <c r="B271" s="11" t="s">
        <v>27</v>
      </c>
      <c r="C271" s="11" t="s">
        <v>28</v>
      </c>
      <c r="D271" s="11" t="s">
        <v>88</v>
      </c>
      <c r="E271" s="11" t="s">
        <v>89</v>
      </c>
      <c r="F271" s="11" t="s">
        <v>90</v>
      </c>
      <c r="G271" s="11" t="s">
        <v>91</v>
      </c>
      <c r="H271" s="11" t="s">
        <v>92</v>
      </c>
      <c r="I271" s="11" t="s">
        <v>93</v>
      </c>
      <c r="J271" s="11" t="s">
        <v>94</v>
      </c>
      <c r="K271" s="11" t="s">
        <v>95</v>
      </c>
      <c r="L271" s="11" t="s">
        <v>96</v>
      </c>
      <c r="M271" s="11" t="s">
        <v>97</v>
      </c>
    </row>
    <row r="272" spans="1:13" x14ac:dyDescent="0.3">
      <c r="B272" s="10" t="s">
        <v>36</v>
      </c>
      <c r="C272" s="10" t="s">
        <v>40</v>
      </c>
      <c r="D272" s="10" t="s">
        <v>40</v>
      </c>
      <c r="E272" s="10" t="s">
        <v>39</v>
      </c>
      <c r="F272" s="10" t="s">
        <v>98</v>
      </c>
      <c r="G272" s="10" t="s">
        <v>99</v>
      </c>
      <c r="H272" s="10" t="s">
        <v>100</v>
      </c>
      <c r="I272" s="10" t="s">
        <v>101</v>
      </c>
      <c r="J272" s="10" t="s">
        <v>101</v>
      </c>
      <c r="K272" s="10" t="s">
        <v>40</v>
      </c>
      <c r="L272" s="10" t="s">
        <v>101</v>
      </c>
      <c r="M272" s="10" t="s">
        <v>102</v>
      </c>
    </row>
    <row r="273" spans="2:13" x14ac:dyDescent="0.3">
      <c r="B273" s="7">
        <v>1</v>
      </c>
      <c r="C273" s="12">
        <v>33239</v>
      </c>
      <c r="D273" s="1">
        <v>365</v>
      </c>
      <c r="E273" s="20">
        <v>58.48555555555555</v>
      </c>
      <c r="F273" s="7">
        <v>0.58485555555555546</v>
      </c>
      <c r="G273" s="6">
        <v>3.2491975308641972</v>
      </c>
      <c r="H273" s="19">
        <v>1.303E-2</v>
      </c>
      <c r="I273" s="19">
        <v>4.2337043827160491E-2</v>
      </c>
      <c r="J273" s="8">
        <v>0.93756295617283947</v>
      </c>
      <c r="K273" s="33">
        <v>2.1716666666666664</v>
      </c>
      <c r="L273" s="19">
        <v>4.2337043827160491E-2</v>
      </c>
      <c r="M273" s="6">
        <v>7.6206678888888879</v>
      </c>
    </row>
    <row r="274" spans="2:13" x14ac:dyDescent="0.3">
      <c r="B274" s="7">
        <v>2.0027397260273974</v>
      </c>
      <c r="C274" s="12">
        <v>33604</v>
      </c>
      <c r="D274" s="1">
        <v>366</v>
      </c>
      <c r="E274" s="20">
        <v>34.081993265993269</v>
      </c>
      <c r="F274" s="7">
        <v>0.34081993265993271</v>
      </c>
      <c r="G274" s="6">
        <v>5.1426416011971563</v>
      </c>
      <c r="H274" s="19">
        <v>1.303E-2</v>
      </c>
      <c r="I274" s="19">
        <v>2.467157623643846E-2</v>
      </c>
      <c r="J274" s="8">
        <v>0.91289137993640102</v>
      </c>
      <c r="K274" s="33">
        <v>2.1716666666666664</v>
      </c>
      <c r="L274" s="19">
        <v>6.700862006359895E-2</v>
      </c>
      <c r="M274" s="7">
        <v>12.061551611447811</v>
      </c>
    </row>
    <row r="275" spans="2:13" x14ac:dyDescent="0.3">
      <c r="B275" s="7">
        <v>3.0027397260273974</v>
      </c>
      <c r="C275" s="12">
        <v>33970</v>
      </c>
      <c r="D275" s="1">
        <v>365</v>
      </c>
      <c r="E275" s="20">
        <v>41.843172727272716</v>
      </c>
      <c r="F275" s="7">
        <v>0.41843172727272715</v>
      </c>
      <c r="G275" s="6">
        <v>7.4672623082678626</v>
      </c>
      <c r="H275" s="19">
        <v>1.303E-2</v>
      </c>
      <c r="I275" s="19">
        <v>3.0289807813131304E-2</v>
      </c>
      <c r="J275" s="8">
        <v>0.88260157212326973</v>
      </c>
      <c r="K275" s="33">
        <v>2.1716666666666664</v>
      </c>
      <c r="L275" s="19">
        <v>9.7298427876730251E-2</v>
      </c>
      <c r="M275" s="7">
        <v>17.513717017811445</v>
      </c>
    </row>
    <row r="276" spans="2:13" x14ac:dyDescent="0.3">
      <c r="B276" s="7">
        <v>4.0027397260273974</v>
      </c>
      <c r="C276" s="12">
        <v>34335</v>
      </c>
      <c r="D276" s="1">
        <v>365</v>
      </c>
      <c r="E276" s="20">
        <v>38.299837662337659</v>
      </c>
      <c r="F276" s="7">
        <v>0.3829983766233766</v>
      </c>
      <c r="G276" s="6">
        <v>9.5950310672866213</v>
      </c>
      <c r="H276" s="19">
        <v>1.303E-2</v>
      </c>
      <c r="I276" s="19">
        <v>2.7724826930014431E-2</v>
      </c>
      <c r="J276" s="8">
        <v>0.85487674519325529</v>
      </c>
      <c r="K276" s="33">
        <v>2.1716666666666664</v>
      </c>
      <c r="L276" s="8">
        <v>0.12502325480674467</v>
      </c>
      <c r="M276" s="7">
        <v>22.504185865214041</v>
      </c>
    </row>
    <row r="277" spans="2:13" x14ac:dyDescent="0.3">
      <c r="B277" s="7">
        <v>5.0027397260273974</v>
      </c>
      <c r="C277" s="12">
        <v>34700</v>
      </c>
      <c r="D277" s="1">
        <v>365</v>
      </c>
      <c r="E277" s="20">
        <v>39.319277777777771</v>
      </c>
      <c r="F277" s="7">
        <v>0.39319277777777767</v>
      </c>
      <c r="G277" s="6">
        <v>11.779435388274274</v>
      </c>
      <c r="H277" s="19">
        <v>1.303E-2</v>
      </c>
      <c r="I277" s="19">
        <v>2.8462788302469125E-2</v>
      </c>
      <c r="J277" s="8">
        <v>0.82641395689078612</v>
      </c>
      <c r="K277" s="33">
        <v>2.1716666666666664</v>
      </c>
      <c r="L277" s="8">
        <v>0.15348604310921379</v>
      </c>
      <c r="M277" s="7">
        <v>27.627487759658482</v>
      </c>
    </row>
    <row r="278" spans="2:13" x14ac:dyDescent="0.3">
      <c r="B278" s="7">
        <v>6.0054794520547947</v>
      </c>
      <c r="C278" s="12">
        <v>35065</v>
      </c>
      <c r="D278" s="1">
        <v>366</v>
      </c>
      <c r="E278" s="20">
        <v>39.293030303030307</v>
      </c>
      <c r="F278" s="7">
        <v>0.39293030303030307</v>
      </c>
      <c r="G278" s="6">
        <v>13.962381516220402</v>
      </c>
      <c r="H278" s="19">
        <v>1.303E-2</v>
      </c>
      <c r="I278" s="19">
        <v>2.8443788047138052E-2</v>
      </c>
      <c r="J278" s="8">
        <v>0.79797016884364802</v>
      </c>
      <c r="K278" s="33">
        <v>2.1716666666666664</v>
      </c>
      <c r="L278" s="8">
        <v>0.18192983115635183</v>
      </c>
      <c r="M278" s="7">
        <v>32.74736960814333</v>
      </c>
    </row>
    <row r="279" spans="2:13" x14ac:dyDescent="0.3">
      <c r="B279" s="7">
        <v>7.0054794520547947</v>
      </c>
      <c r="C279" s="12">
        <v>35431</v>
      </c>
      <c r="D279" s="1">
        <v>365</v>
      </c>
      <c r="E279" s="20">
        <v>56.534924242424246</v>
      </c>
      <c r="F279" s="7">
        <v>0.56534924242424245</v>
      </c>
      <c r="G279" s="6">
        <v>17.103210640799528</v>
      </c>
      <c r="H279" s="19">
        <v>1.303E-2</v>
      </c>
      <c r="I279" s="19">
        <v>4.0925003493265999E-2</v>
      </c>
      <c r="J279" s="8">
        <v>0.75704516535038202</v>
      </c>
      <c r="K279" s="33">
        <v>2.1716666666666664</v>
      </c>
      <c r="L279" s="8">
        <v>0.22285483464961783</v>
      </c>
      <c r="M279" s="7">
        <v>40.113870236931213</v>
      </c>
    </row>
    <row r="280" spans="2:13" x14ac:dyDescent="0.3">
      <c r="B280" s="7">
        <v>8.0054794520547947</v>
      </c>
      <c r="C280" s="12">
        <v>35796</v>
      </c>
      <c r="D280" s="1">
        <v>365</v>
      </c>
      <c r="E280" s="20">
        <v>36.81159090909091</v>
      </c>
      <c r="F280" s="7">
        <v>0.36811590909090908</v>
      </c>
      <c r="G280" s="6">
        <v>19.148299024637911</v>
      </c>
      <c r="H280" s="19">
        <v>1.303E-2</v>
      </c>
      <c r="I280" s="19">
        <v>2.6647501641414145E-2</v>
      </c>
      <c r="J280" s="8">
        <v>0.73039766370896786</v>
      </c>
      <c r="K280" s="33">
        <v>2.1716666666666664</v>
      </c>
      <c r="L280" s="8">
        <v>0.24950233629103197</v>
      </c>
      <c r="M280" s="7">
        <v>44.910420532385757</v>
      </c>
    </row>
    <row r="281" spans="2:13" x14ac:dyDescent="0.3">
      <c r="B281" s="7">
        <v>9.0054794520547947</v>
      </c>
      <c r="C281" s="12">
        <v>36161</v>
      </c>
      <c r="D281" s="1">
        <v>365</v>
      </c>
      <c r="E281" s="20">
        <v>35.012479166666658</v>
      </c>
      <c r="F281" s="7">
        <v>0.35012479166666655</v>
      </c>
      <c r="G281" s="6">
        <v>21.093436756119392</v>
      </c>
      <c r="H281" s="19">
        <v>1.303E-2</v>
      </c>
      <c r="I281" s="19">
        <v>2.5345144641203694E-2</v>
      </c>
      <c r="J281" s="8">
        <v>0.70505251906776412</v>
      </c>
      <c r="K281" s="33">
        <v>2.1716666666666664</v>
      </c>
      <c r="L281" s="8">
        <v>0.27484748093223565</v>
      </c>
      <c r="M281" s="7">
        <v>49.472546567802418</v>
      </c>
    </row>
    <row r="282" spans="2:13" x14ac:dyDescent="0.3">
      <c r="B282" s="7">
        <v>10.008219178082191</v>
      </c>
      <c r="C282" s="12">
        <v>36526</v>
      </c>
      <c r="D282" s="1">
        <v>366</v>
      </c>
      <c r="E282" s="20">
        <v>32.784861111111105</v>
      </c>
      <c r="F282" s="7">
        <v>0.32784861111111102</v>
      </c>
      <c r="G282" s="6">
        <v>22.914817928958897</v>
      </c>
      <c r="H282" s="19">
        <v>1.303E-2</v>
      </c>
      <c r="I282" s="19">
        <v>2.3732596682098761E-2</v>
      </c>
      <c r="J282" s="8">
        <v>0.68131992238566541</v>
      </c>
      <c r="K282" s="33">
        <v>2.1716666666666664</v>
      </c>
      <c r="L282" s="8">
        <v>0.29858007761433442</v>
      </c>
      <c r="M282" s="7">
        <v>53.744413970580197</v>
      </c>
    </row>
    <row r="283" spans="2:13" x14ac:dyDescent="0.3">
      <c r="B283" s="7">
        <v>11.008219178082191</v>
      </c>
      <c r="C283" s="12">
        <v>36892</v>
      </c>
      <c r="D283" s="1">
        <v>365</v>
      </c>
      <c r="E283" s="20">
        <v>33.904984848484844</v>
      </c>
      <c r="F283" s="7">
        <v>0.33904984848484843</v>
      </c>
      <c r="G283" s="6">
        <v>24.798428198319165</v>
      </c>
      <c r="H283" s="19">
        <v>1.303E-2</v>
      </c>
      <c r="I283" s="19">
        <v>2.4543441809764307E-2</v>
      </c>
      <c r="J283" s="8">
        <v>0.6567764805759011</v>
      </c>
      <c r="K283" s="33">
        <v>2.1716666666666664</v>
      </c>
      <c r="L283" s="8">
        <v>0.32312351942409873</v>
      </c>
      <c r="M283" s="7">
        <v>58.16223349633777</v>
      </c>
    </row>
    <row r="284" spans="2:13" x14ac:dyDescent="0.3">
      <c r="B284" s="7">
        <v>12.008219178082191</v>
      </c>
      <c r="C284" s="12">
        <v>37257</v>
      </c>
      <c r="D284" s="1">
        <v>365</v>
      </c>
      <c r="E284" s="20">
        <v>9.2631481481481472</v>
      </c>
      <c r="F284" s="7">
        <v>9.2631481481481467E-2</v>
      </c>
      <c r="G284" s="6">
        <v>25.313047539882952</v>
      </c>
      <c r="H284" s="19">
        <v>1.303E-2</v>
      </c>
      <c r="I284" s="22">
        <v>6.7054900205761308E-3</v>
      </c>
      <c r="J284" s="8">
        <v>0.65007099055532502</v>
      </c>
      <c r="K284" s="33">
        <v>2.1716666666666664</v>
      </c>
      <c r="L284" s="8">
        <v>0.32982900944467486</v>
      </c>
      <c r="M284" s="7">
        <v>59.369221700041471</v>
      </c>
    </row>
    <row r="285" spans="2:13" x14ac:dyDescent="0.3">
      <c r="B285" s="7">
        <v>13.008219178082191</v>
      </c>
      <c r="C285" s="12">
        <v>37622</v>
      </c>
      <c r="D285" s="1">
        <v>365</v>
      </c>
      <c r="E285" s="20">
        <v>35.412797619047616</v>
      </c>
      <c r="F285" s="7">
        <v>0.35412797619047615</v>
      </c>
      <c r="G285" s="6">
        <v>27.280425185385596</v>
      </c>
      <c r="H285" s="19">
        <v>1.303E-2</v>
      </c>
      <c r="I285" s="19">
        <v>2.5634930720899469E-2</v>
      </c>
      <c r="J285" s="8">
        <v>0.62443605983442552</v>
      </c>
      <c r="K285" s="33">
        <v>2.1716666666666664</v>
      </c>
      <c r="L285" s="8">
        <v>0.35546394016557431</v>
      </c>
      <c r="M285" s="7">
        <v>63.983509229803374</v>
      </c>
    </row>
    <row r="286" spans="2:13" x14ac:dyDescent="0.3">
      <c r="B286" s="7">
        <v>14.010958904109589</v>
      </c>
      <c r="C286" s="12">
        <v>37987</v>
      </c>
      <c r="D286" s="1">
        <v>366</v>
      </c>
      <c r="E286" s="20">
        <v>34.409151515151514</v>
      </c>
      <c r="F286" s="7">
        <v>0.34409151515151515</v>
      </c>
      <c r="G286" s="6">
        <v>29.192044714005124</v>
      </c>
      <c r="H286" s="19">
        <v>1.303E-2</v>
      </c>
      <c r="I286" s="19">
        <v>2.4908402457912458E-2</v>
      </c>
      <c r="J286" s="8">
        <v>0.59952765737651303</v>
      </c>
      <c r="K286" s="33">
        <v>2.1716666666666664</v>
      </c>
      <c r="L286" s="8">
        <v>0.38037234262348679</v>
      </c>
      <c r="M286" s="7">
        <v>68.467021672227617</v>
      </c>
    </row>
    <row r="287" spans="2:13" x14ac:dyDescent="0.3">
      <c r="B287" s="7">
        <v>15.010958904109589</v>
      </c>
      <c r="C287" s="12">
        <v>38353</v>
      </c>
      <c r="D287" s="1">
        <v>365</v>
      </c>
      <c r="E287" s="20">
        <v>30.835000000000001</v>
      </c>
      <c r="F287" s="7">
        <v>0.30835000000000001</v>
      </c>
      <c r="G287" s="6">
        <v>30.90510026956068</v>
      </c>
      <c r="H287" s="19">
        <v>1.303E-2</v>
      </c>
      <c r="I287" s="19">
        <v>2.2321113888888893E-2</v>
      </c>
      <c r="J287" s="8">
        <v>0.57720654348762412</v>
      </c>
      <c r="K287" s="33">
        <v>2.1716666666666664</v>
      </c>
      <c r="L287" s="8">
        <v>0.4026934565123757</v>
      </c>
      <c r="M287" s="7">
        <v>72.484822172227624</v>
      </c>
    </row>
    <row r="288" spans="2:13" x14ac:dyDescent="0.3">
      <c r="B288" s="7">
        <v>16.010958904109589</v>
      </c>
      <c r="C288" s="12">
        <v>38718</v>
      </c>
      <c r="D288" s="1">
        <v>365</v>
      </c>
      <c r="E288" s="20">
        <v>36.069321428571428</v>
      </c>
      <c r="F288" s="7">
        <v>0.36069321428571427</v>
      </c>
      <c r="G288" s="6">
        <v>32.908951460036874</v>
      </c>
      <c r="H288" s="19">
        <v>1.303E-2</v>
      </c>
      <c r="I288" s="19">
        <v>2.6110181011904762E-2</v>
      </c>
      <c r="J288" s="8">
        <v>0.55109636247571936</v>
      </c>
      <c r="K288" s="33">
        <v>2.1716666666666664</v>
      </c>
      <c r="L288" s="8">
        <v>0.42880363752428047</v>
      </c>
      <c r="M288" s="7">
        <v>77.184654754370484</v>
      </c>
    </row>
    <row r="289" spans="2:13" x14ac:dyDescent="0.3">
      <c r="B289" s="7">
        <v>17.010958904109589</v>
      </c>
      <c r="C289" s="12">
        <v>39083</v>
      </c>
      <c r="D289" s="1">
        <v>365</v>
      </c>
      <c r="E289" s="20">
        <v>29.101290043290042</v>
      </c>
      <c r="F289" s="7">
        <v>0.29101290043290046</v>
      </c>
      <c r="G289" s="6">
        <v>34.525689795775207</v>
      </c>
      <c r="H289" s="19">
        <v>1.303E-2</v>
      </c>
      <c r="I289" s="19">
        <v>2.1066100514670515E-2</v>
      </c>
      <c r="J289" s="8">
        <v>0.53003026196104885</v>
      </c>
      <c r="K289" s="33">
        <v>2.1716666666666664</v>
      </c>
      <c r="L289" s="8">
        <v>0.44986973803895097</v>
      </c>
      <c r="M289" s="7">
        <v>80.976552847011178</v>
      </c>
    </row>
    <row r="290" spans="2:13" x14ac:dyDescent="0.3">
      <c r="B290" s="7">
        <v>18.013698630136986</v>
      </c>
      <c r="C290" s="12">
        <v>39448</v>
      </c>
      <c r="D290" s="1">
        <v>366</v>
      </c>
      <c r="E290" s="20">
        <v>24.245986111111115</v>
      </c>
      <c r="F290" s="7">
        <v>0.24245986111111115</v>
      </c>
      <c r="G290" s="6">
        <v>35.87268902417027</v>
      </c>
      <c r="H290" s="19">
        <v>1.303E-2</v>
      </c>
      <c r="I290" s="19">
        <v>1.7551399945987655E-2</v>
      </c>
      <c r="J290" s="8">
        <v>0.51247886201506121</v>
      </c>
      <c r="K290" s="33">
        <v>2.1716666666666664</v>
      </c>
      <c r="L290" s="8">
        <v>0.46742113798493862</v>
      </c>
      <c r="M290" s="7">
        <v>84.135804837288944</v>
      </c>
    </row>
    <row r="291" spans="2:13" x14ac:dyDescent="0.3">
      <c r="B291" s="7">
        <v>19.013698630136986</v>
      </c>
      <c r="C291" s="12">
        <v>39814</v>
      </c>
      <c r="D291" s="1">
        <v>365</v>
      </c>
      <c r="E291" s="20">
        <v>37.444533333333339</v>
      </c>
      <c r="F291" s="7">
        <v>0.37444533333333341</v>
      </c>
      <c r="G291" s="6">
        <v>37.952940876022126</v>
      </c>
      <c r="H291" s="19">
        <v>1.303E-2</v>
      </c>
      <c r="I291" s="19">
        <v>2.7105681629629636E-2</v>
      </c>
      <c r="J291" s="8">
        <v>0.48537318038543159</v>
      </c>
      <c r="K291" s="33">
        <v>2.1716666666666664</v>
      </c>
      <c r="L291" s="8">
        <v>0.49452681961456824</v>
      </c>
      <c r="M291" s="7">
        <v>89.014827530622284</v>
      </c>
    </row>
    <row r="292" spans="2:13" x14ac:dyDescent="0.3">
      <c r="B292" s="7">
        <v>20.013698630136986</v>
      </c>
      <c r="C292" s="12">
        <v>40179</v>
      </c>
      <c r="D292" s="1">
        <v>365</v>
      </c>
      <c r="E292" s="20">
        <v>33.194666666666663</v>
      </c>
      <c r="F292" s="7">
        <v>0.33194666666666661</v>
      </c>
      <c r="G292" s="6">
        <v>39.797089024170276</v>
      </c>
      <c r="H292" s="19">
        <v>1.303E-2</v>
      </c>
      <c r="I292" s="19">
        <v>2.4029250370370368E-2</v>
      </c>
      <c r="J292" s="8">
        <v>0.46134393001506124</v>
      </c>
      <c r="K292" s="33">
        <v>2.1716666666666664</v>
      </c>
      <c r="L292" s="8">
        <v>0.51855606998493864</v>
      </c>
      <c r="M292" s="7">
        <v>93.340092597288958</v>
      </c>
    </row>
    <row r="293" spans="2:13" x14ac:dyDescent="0.3">
      <c r="B293" s="7">
        <v>21.013698630136986</v>
      </c>
      <c r="C293" s="12">
        <v>40544</v>
      </c>
      <c r="D293" s="1">
        <v>365</v>
      </c>
      <c r="E293" s="20">
        <v>27.210638888888891</v>
      </c>
      <c r="F293" s="7">
        <v>0.27210638888888888</v>
      </c>
      <c r="G293" s="6">
        <v>41.308791184664102</v>
      </c>
      <c r="H293" s="19">
        <v>1.303E-2</v>
      </c>
      <c r="I293" s="19">
        <v>1.9697479151234567E-2</v>
      </c>
      <c r="J293" s="8">
        <v>0.4416464508638267</v>
      </c>
      <c r="K293" s="33">
        <v>2.1716666666666664</v>
      </c>
      <c r="L293" s="8">
        <v>0.53825354913617318</v>
      </c>
      <c r="M293" s="7">
        <v>96.885638844511178</v>
      </c>
    </row>
    <row r="294" spans="2:13" x14ac:dyDescent="0.3">
      <c r="B294" s="7">
        <v>22.016438356164382</v>
      </c>
      <c r="C294" s="12">
        <v>40909</v>
      </c>
      <c r="D294" s="1">
        <v>366</v>
      </c>
      <c r="E294" s="20">
        <v>11.702698412698414</v>
      </c>
      <c r="F294" s="7">
        <v>0.11702698412698413</v>
      </c>
      <c r="G294" s="6">
        <v>41.958941096480679</v>
      </c>
      <c r="H294" s="19">
        <v>1.303E-2</v>
      </c>
      <c r="I294" s="22">
        <v>8.471453350970019E-3</v>
      </c>
      <c r="J294" s="8">
        <v>0.43317499751285671</v>
      </c>
      <c r="K294" s="33">
        <v>2.1716666666666664</v>
      </c>
      <c r="L294" s="8">
        <v>0.54672500248714317</v>
      </c>
      <c r="M294" s="7">
        <v>98.410500447685777</v>
      </c>
    </row>
    <row r="295" spans="2:13" x14ac:dyDescent="0.3">
      <c r="B295" s="7">
        <v>23.016438356164382</v>
      </c>
      <c r="C295" s="12">
        <v>41275</v>
      </c>
      <c r="D295" s="1">
        <v>365</v>
      </c>
      <c r="E295" s="20">
        <v>28.968819444444442</v>
      </c>
      <c r="F295" s="7">
        <v>0.28968819444444444</v>
      </c>
      <c r="G295" s="6">
        <v>43.56831995450537</v>
      </c>
      <c r="H295" s="19">
        <v>1.303E-2</v>
      </c>
      <c r="I295" s="19">
        <v>2.0970206520061728E-2</v>
      </c>
      <c r="J295" s="8">
        <v>0.412204790992795</v>
      </c>
      <c r="K295" s="33">
        <v>2.1716666666666664</v>
      </c>
      <c r="L295" s="8">
        <v>0.56769520900720494</v>
      </c>
      <c r="M295" s="20">
        <v>102.18513762129689</v>
      </c>
    </row>
    <row r="296" spans="2:13" x14ac:dyDescent="0.3">
      <c r="B296" s="7">
        <v>24.016438356164382</v>
      </c>
      <c r="C296" s="12">
        <v>41640</v>
      </c>
      <c r="D296" s="1">
        <v>365</v>
      </c>
      <c r="E296" s="20">
        <v>26.496319444444438</v>
      </c>
      <c r="F296" s="7">
        <v>0.26496319444444444</v>
      </c>
      <c r="G296" s="6">
        <v>45.040337701418949</v>
      </c>
      <c r="H296" s="19">
        <v>1.303E-2</v>
      </c>
      <c r="I296" s="19">
        <v>1.9180391242283948E-2</v>
      </c>
      <c r="J296" s="8">
        <v>0.39302439975051107</v>
      </c>
      <c r="K296" s="33">
        <v>2.1716666666666664</v>
      </c>
      <c r="L296" s="8">
        <v>0.58687560024948893</v>
      </c>
      <c r="M296" s="20">
        <v>105.63760804490801</v>
      </c>
    </row>
    <row r="297" spans="2:13" x14ac:dyDescent="0.3">
      <c r="B297" s="7">
        <v>25.016438356164382</v>
      </c>
      <c r="C297" s="12">
        <v>42005</v>
      </c>
      <c r="D297" s="1">
        <v>365</v>
      </c>
      <c r="E297" s="20">
        <v>36.091969696969699</v>
      </c>
      <c r="F297" s="7">
        <v>0.360919696969697</v>
      </c>
      <c r="G297" s="6">
        <v>47.045447129028375</v>
      </c>
      <c r="H297" s="19">
        <v>1.303E-2</v>
      </c>
      <c r="I297" s="19">
        <v>2.6126575841750845E-2</v>
      </c>
      <c r="J297" s="8">
        <v>0.36689782390876025</v>
      </c>
      <c r="K297" s="33">
        <v>2.1716666666666664</v>
      </c>
      <c r="L297" s="8">
        <v>0.61300217609123975</v>
      </c>
      <c r="M297" s="20">
        <v>110.34039169642315</v>
      </c>
    </row>
    <row r="298" spans="2:13" x14ac:dyDescent="0.3">
      <c r="B298" s="7">
        <v>26.019178082191782</v>
      </c>
      <c r="C298" s="12">
        <v>42370</v>
      </c>
      <c r="D298" s="1">
        <v>366</v>
      </c>
      <c r="E298" s="20">
        <v>33.440555555555548</v>
      </c>
      <c r="F298" s="7">
        <v>0.33440555555555546</v>
      </c>
      <c r="G298" s="6">
        <v>48.903255771003685</v>
      </c>
      <c r="H298" s="19">
        <v>1.303E-2</v>
      </c>
      <c r="I298" s="19">
        <v>2.4207246604938264E-2</v>
      </c>
      <c r="J298" s="8">
        <v>0.34269057730382196</v>
      </c>
      <c r="K298" s="33">
        <v>2.1716666666666664</v>
      </c>
      <c r="L298" s="8">
        <v>0.63720942269617797</v>
      </c>
      <c r="M298" s="20">
        <v>114.69769608531203</v>
      </c>
    </row>
    <row r="299" spans="2:13" x14ac:dyDescent="0.3">
      <c r="B299" s="7">
        <v>27.019178082191782</v>
      </c>
      <c r="C299" s="12">
        <v>42736</v>
      </c>
      <c r="D299" s="1">
        <v>365</v>
      </c>
      <c r="E299" s="20">
        <v>36.278958333333328</v>
      </c>
      <c r="F299" s="7">
        <v>0.36278958333333328</v>
      </c>
      <c r="G299" s="6">
        <v>50.918753456188867</v>
      </c>
      <c r="H299" s="19">
        <v>1.303E-2</v>
      </c>
      <c r="I299" s="19">
        <v>2.626193483796296E-2</v>
      </c>
      <c r="J299" s="8">
        <v>0.316428642465859</v>
      </c>
      <c r="K299" s="33">
        <v>2.1716666666666664</v>
      </c>
      <c r="L299" s="8">
        <v>0.66347135753414088</v>
      </c>
      <c r="M299" s="20">
        <v>119.42484435614536</v>
      </c>
    </row>
    <row r="300" spans="2:13" x14ac:dyDescent="0.3">
      <c r="B300" s="7">
        <v>28.019178082191782</v>
      </c>
      <c r="C300" s="12">
        <v>43101</v>
      </c>
      <c r="D300" s="1">
        <v>365</v>
      </c>
      <c r="E300" s="20">
        <v>18.305530303030302</v>
      </c>
      <c r="F300" s="7">
        <v>0.18305530303030304</v>
      </c>
      <c r="G300" s="6">
        <v>51.935727361912775</v>
      </c>
      <c r="H300" s="19">
        <v>1.303E-2</v>
      </c>
      <c r="I300" s="19">
        <v>1.3251169991582492E-2</v>
      </c>
      <c r="J300" s="8">
        <v>0.30317747247427651</v>
      </c>
      <c r="K300" s="33">
        <v>2.1716666666666664</v>
      </c>
      <c r="L300" s="8">
        <v>0.67672252752572337</v>
      </c>
      <c r="M300" s="20">
        <v>121.8100549546302</v>
      </c>
    </row>
    <row r="301" spans="2:13" x14ac:dyDescent="0.3">
      <c r="B301" s="7">
        <v>29.019178082191782</v>
      </c>
      <c r="C301" s="12">
        <v>43466</v>
      </c>
      <c r="D301" s="1">
        <v>365</v>
      </c>
      <c r="E301" s="20">
        <v>28.501249999999995</v>
      </c>
      <c r="F301" s="7">
        <v>0.28501249999999995</v>
      </c>
      <c r="G301" s="6">
        <v>53.519130139690553</v>
      </c>
      <c r="H301" s="19">
        <v>1.303E-2</v>
      </c>
      <c r="I301" s="19">
        <v>2.063173819444444E-2</v>
      </c>
      <c r="J301" s="8">
        <v>0.28254573427983209</v>
      </c>
      <c r="K301" s="33">
        <v>2.1716666666666664</v>
      </c>
      <c r="L301" s="8">
        <v>0.69735426572016779</v>
      </c>
      <c r="M301" s="20">
        <v>125.5237678296302</v>
      </c>
    </row>
    <row r="302" spans="2:13" x14ac:dyDescent="0.3">
      <c r="B302" s="7">
        <v>30</v>
      </c>
      <c r="C302" s="12">
        <v>43831</v>
      </c>
      <c r="D302" s="1">
        <v>366</v>
      </c>
      <c r="E302" s="20">
        <v>14.165833333333332</v>
      </c>
      <c r="F302" s="7">
        <v>0.1416583333333333</v>
      </c>
      <c r="G302" s="6">
        <v>54.306120880431294</v>
      </c>
      <c r="H302" s="19">
        <v>1.303E-2</v>
      </c>
      <c r="I302" s="19">
        <v>1.025448935185185E-2</v>
      </c>
      <c r="J302" s="8">
        <v>0.27229124492798024</v>
      </c>
      <c r="K302" s="33">
        <v>2.1716666666666664</v>
      </c>
      <c r="L302" s="8">
        <v>0.70760875507201959</v>
      </c>
      <c r="M302" s="20">
        <v>127.36957591296353</v>
      </c>
    </row>
    <row r="304" spans="2:13" x14ac:dyDescent="0.3">
      <c r="C304" s="13" t="s">
        <v>103</v>
      </c>
      <c r="F304" s="7">
        <v>0.32583672528258778</v>
      </c>
      <c r="H304" s="19">
        <v>1.3029999999999991E-2</v>
      </c>
      <c r="I304" s="19">
        <v>2.3586958502400654E-2</v>
      </c>
      <c r="K304" s="33">
        <v>2.1716666666666664</v>
      </c>
    </row>
    <row r="307" spans="1:13" ht="14.4" x14ac:dyDescent="0.3">
      <c r="A307" s="3" t="s">
        <v>108</v>
      </c>
      <c r="C307" s="4" t="s">
        <v>76</v>
      </c>
    </row>
    <row r="308" spans="1:13" x14ac:dyDescent="0.3">
      <c r="C308" s="4" t="s">
        <v>53</v>
      </c>
      <c r="G308" s="6">
        <v>1</v>
      </c>
      <c r="H308" s="9" t="s">
        <v>77</v>
      </c>
    </row>
    <row r="309" spans="1:13" x14ac:dyDescent="0.3">
      <c r="C309" s="4" t="s">
        <v>78</v>
      </c>
      <c r="G309" s="7">
        <v>10.14</v>
      </c>
      <c r="H309" s="9" t="s">
        <v>79</v>
      </c>
    </row>
    <row r="310" spans="1:13" x14ac:dyDescent="0.3">
      <c r="C310" s="4" t="s">
        <v>80</v>
      </c>
      <c r="G310" s="19">
        <v>0.05</v>
      </c>
      <c r="H310" s="9" t="s">
        <v>79</v>
      </c>
      <c r="J310" s="19">
        <v>1.3055555555555556E-2</v>
      </c>
      <c r="K310" s="9" t="s">
        <v>81</v>
      </c>
    </row>
    <row r="311" spans="1:13" x14ac:dyDescent="0.3">
      <c r="C311" s="4" t="s">
        <v>120</v>
      </c>
      <c r="G311" s="19">
        <v>1.14947353634353E-2</v>
      </c>
      <c r="H311" s="9" t="s">
        <v>79</v>
      </c>
    </row>
    <row r="312" spans="1:13" x14ac:dyDescent="0.3">
      <c r="C312" s="4" t="s">
        <v>83</v>
      </c>
      <c r="G312" s="19">
        <v>1.014E-2</v>
      </c>
      <c r="H312" s="9" t="s">
        <v>79</v>
      </c>
    </row>
    <row r="313" spans="1:13" x14ac:dyDescent="0.3">
      <c r="C313" s="4" t="s">
        <v>84</v>
      </c>
      <c r="G313" s="18">
        <v>5780</v>
      </c>
      <c r="H313" s="9" t="s">
        <v>81</v>
      </c>
      <c r="J313" s="18">
        <v>1040400</v>
      </c>
      <c r="K313" s="9" t="s">
        <v>85</v>
      </c>
    </row>
    <row r="314" spans="1:13" x14ac:dyDescent="0.3">
      <c r="C314" s="4" t="s">
        <v>86</v>
      </c>
      <c r="G314" s="6">
        <v>99.990437690309932</v>
      </c>
      <c r="H314" s="9" t="s">
        <v>87</v>
      </c>
    </row>
    <row r="316" spans="1:13" ht="55.2" x14ac:dyDescent="0.3">
      <c r="B316" s="11" t="s">
        <v>27</v>
      </c>
      <c r="C316" s="11" t="s">
        <v>28</v>
      </c>
      <c r="D316" s="11" t="s">
        <v>88</v>
      </c>
      <c r="E316" s="11" t="s">
        <v>89</v>
      </c>
      <c r="F316" s="11" t="s">
        <v>90</v>
      </c>
      <c r="G316" s="11" t="s">
        <v>91</v>
      </c>
      <c r="H316" s="11" t="s">
        <v>92</v>
      </c>
      <c r="I316" s="11" t="s">
        <v>93</v>
      </c>
      <c r="J316" s="11" t="s">
        <v>94</v>
      </c>
      <c r="K316" s="11" t="s">
        <v>95</v>
      </c>
      <c r="L316" s="11" t="s">
        <v>96</v>
      </c>
      <c r="M316" s="11" t="s">
        <v>97</v>
      </c>
    </row>
    <row r="317" spans="1:13" x14ac:dyDescent="0.3">
      <c r="B317" s="10" t="s">
        <v>36</v>
      </c>
      <c r="C317" s="10" t="s">
        <v>40</v>
      </c>
      <c r="D317" s="10" t="s">
        <v>40</v>
      </c>
      <c r="E317" s="10" t="s">
        <v>39</v>
      </c>
      <c r="F317" s="10" t="s">
        <v>98</v>
      </c>
      <c r="G317" s="10" t="s">
        <v>99</v>
      </c>
      <c r="H317" s="10" t="s">
        <v>100</v>
      </c>
      <c r="I317" s="10" t="s">
        <v>101</v>
      </c>
      <c r="J317" s="10" t="s">
        <v>101</v>
      </c>
      <c r="K317" s="10" t="s">
        <v>40</v>
      </c>
      <c r="L317" s="10" t="s">
        <v>101</v>
      </c>
      <c r="M317" s="10" t="s">
        <v>102</v>
      </c>
    </row>
    <row r="318" spans="1:13" x14ac:dyDescent="0.3">
      <c r="B318" s="7">
        <v>1</v>
      </c>
      <c r="C318" s="12">
        <v>33239</v>
      </c>
      <c r="D318" s="1">
        <v>365</v>
      </c>
      <c r="E318" s="20">
        <v>58.48555555555555</v>
      </c>
      <c r="F318" s="7">
        <v>0.58485555555555546</v>
      </c>
      <c r="G318" s="6">
        <v>3.2491975308641972</v>
      </c>
      <c r="H318" s="19">
        <v>1.0446793213079E-2</v>
      </c>
      <c r="I318" s="19">
        <v>3.3943694713385139E-2</v>
      </c>
      <c r="J318" s="18">
        <v>5779.9660563052867</v>
      </c>
      <c r="K318" s="35">
        <v>0.20893586426157998</v>
      </c>
      <c r="L318" s="19">
        <v>3.3943694713385139E-2</v>
      </c>
      <c r="M318" s="6">
        <v>6.1098650484093247</v>
      </c>
    </row>
    <row r="319" spans="1:13" x14ac:dyDescent="0.3">
      <c r="B319" s="7">
        <v>2.0027397260273974</v>
      </c>
      <c r="C319" s="12">
        <v>33604</v>
      </c>
      <c r="D319" s="1">
        <v>366</v>
      </c>
      <c r="E319" s="20">
        <v>34.081993265993269</v>
      </c>
      <c r="F319" s="7">
        <v>0.34081993265993271</v>
      </c>
      <c r="G319" s="6">
        <v>5.1426416011971563</v>
      </c>
      <c r="H319" s="19">
        <v>1.0689581911147201E-2</v>
      </c>
      <c r="I319" s="19">
        <v>2.0240125484000133E-2</v>
      </c>
      <c r="J319" s="18">
        <v>5779.9458161798029</v>
      </c>
      <c r="K319" s="35">
        <v>0.213791638222944</v>
      </c>
      <c r="L319" s="19">
        <v>5.4183820197385268E-2</v>
      </c>
      <c r="M319" s="6">
        <v>9.753087635529349</v>
      </c>
    </row>
    <row r="320" spans="1:13" x14ac:dyDescent="0.3">
      <c r="B320" s="7">
        <v>3.0027397260273974</v>
      </c>
      <c r="C320" s="12">
        <v>33970</v>
      </c>
      <c r="D320" s="1">
        <v>365</v>
      </c>
      <c r="E320" s="20">
        <v>41.843172727272716</v>
      </c>
      <c r="F320" s="7">
        <v>0.41843172727272715</v>
      </c>
      <c r="G320" s="6">
        <v>7.4672623082678626</v>
      </c>
      <c r="H320" s="19">
        <v>1.014E-2</v>
      </c>
      <c r="I320" s="19">
        <v>2.3571653969696963E-2</v>
      </c>
      <c r="J320" s="18">
        <v>5779.9222445258329</v>
      </c>
      <c r="K320" s="35">
        <v>0.20279999999999998</v>
      </c>
      <c r="L320" s="19">
        <v>7.7755474167082228E-2</v>
      </c>
      <c r="M320" s="7">
        <v>13.9959853500748</v>
      </c>
    </row>
    <row r="321" spans="2:13" x14ac:dyDescent="0.3">
      <c r="B321" s="7">
        <v>4.0027397260273974</v>
      </c>
      <c r="C321" s="12">
        <v>34335</v>
      </c>
      <c r="D321" s="1">
        <v>365</v>
      </c>
      <c r="E321" s="20">
        <v>38.299837662337659</v>
      </c>
      <c r="F321" s="7">
        <v>0.3829983766233766</v>
      </c>
      <c r="G321" s="6">
        <v>9.5950310672866213</v>
      </c>
      <c r="H321" s="19">
        <v>1.014E-2</v>
      </c>
      <c r="I321" s="19">
        <v>2.1575575216450215E-2</v>
      </c>
      <c r="J321" s="18">
        <v>5779.9006689506168</v>
      </c>
      <c r="K321" s="35">
        <v>0.20279999999999998</v>
      </c>
      <c r="L321" s="19">
        <v>9.9331049383532447E-2</v>
      </c>
      <c r="M321" s="7">
        <v>17.879588889035841</v>
      </c>
    </row>
    <row r="322" spans="2:13" x14ac:dyDescent="0.3">
      <c r="B322" s="7">
        <v>5.0027397260273974</v>
      </c>
      <c r="C322" s="12">
        <v>34700</v>
      </c>
      <c r="D322" s="1">
        <v>365</v>
      </c>
      <c r="E322" s="20">
        <v>39.319277777777771</v>
      </c>
      <c r="F322" s="7">
        <v>0.39319277777777767</v>
      </c>
      <c r="G322" s="6">
        <v>11.779435388274274</v>
      </c>
      <c r="H322" s="19">
        <v>1.014E-2</v>
      </c>
      <c r="I322" s="19">
        <v>2.2149859814814807E-2</v>
      </c>
      <c r="J322" s="18">
        <v>5779.878519090802</v>
      </c>
      <c r="K322" s="35">
        <v>0.20279999999999998</v>
      </c>
      <c r="L322" s="8">
        <v>0.12148090919834725</v>
      </c>
      <c r="M322" s="7">
        <v>21.866563655702507</v>
      </c>
    </row>
    <row r="323" spans="2:13" x14ac:dyDescent="0.3">
      <c r="B323" s="7">
        <v>6.0054794520547947</v>
      </c>
      <c r="C323" s="12">
        <v>35065</v>
      </c>
      <c r="D323" s="1">
        <v>366</v>
      </c>
      <c r="E323" s="20">
        <v>39.293030303030307</v>
      </c>
      <c r="F323" s="7">
        <v>0.39293030303030307</v>
      </c>
      <c r="G323" s="6">
        <v>13.962381516220402</v>
      </c>
      <c r="H323" s="19">
        <v>1.014E-2</v>
      </c>
      <c r="I323" s="19">
        <v>2.213507373737374E-2</v>
      </c>
      <c r="J323" s="18">
        <v>5779.8563840170646</v>
      </c>
      <c r="K323" s="35">
        <v>0.20279999999999998</v>
      </c>
      <c r="L323" s="8">
        <v>0.143615982935721</v>
      </c>
      <c r="M323" s="7">
        <v>25.850876928429781</v>
      </c>
    </row>
    <row r="324" spans="2:13" x14ac:dyDescent="0.3">
      <c r="B324" s="7">
        <v>7.0054794520547947</v>
      </c>
      <c r="C324" s="12">
        <v>35431</v>
      </c>
      <c r="D324" s="1">
        <v>365</v>
      </c>
      <c r="E324" s="20">
        <v>56.534924242424246</v>
      </c>
      <c r="F324" s="7">
        <v>0.56534924242424245</v>
      </c>
      <c r="G324" s="6">
        <v>17.103210640799528</v>
      </c>
      <c r="H324" s="19">
        <v>1.014E-2</v>
      </c>
      <c r="I324" s="19">
        <v>3.1848007323232327E-2</v>
      </c>
      <c r="J324" s="18">
        <v>5779.8245360097417</v>
      </c>
      <c r="K324" s="35">
        <v>0.20279999999999998</v>
      </c>
      <c r="L324" s="8">
        <v>0.17546399025895332</v>
      </c>
      <c r="M324" s="7">
        <v>31.583518246611597</v>
      </c>
    </row>
    <row r="325" spans="2:13" x14ac:dyDescent="0.3">
      <c r="B325" s="7">
        <v>8.0054794520547947</v>
      </c>
      <c r="C325" s="12">
        <v>35796</v>
      </c>
      <c r="D325" s="1">
        <v>365</v>
      </c>
      <c r="E325" s="20">
        <v>36.81159090909091</v>
      </c>
      <c r="F325" s="7">
        <v>0.36811590909090908</v>
      </c>
      <c r="G325" s="6">
        <v>19.148299024637911</v>
      </c>
      <c r="H325" s="19">
        <v>1.014E-2</v>
      </c>
      <c r="I325" s="19">
        <v>2.0737196212121212E-2</v>
      </c>
      <c r="J325" s="18">
        <v>5779.8037988135293</v>
      </c>
      <c r="K325" s="35">
        <v>0.20279999999999998</v>
      </c>
      <c r="L325" s="8">
        <v>0.19620118647107454</v>
      </c>
      <c r="M325" s="7">
        <v>35.316213564793415</v>
      </c>
    </row>
    <row r="326" spans="2:13" x14ac:dyDescent="0.3">
      <c r="B326" s="7">
        <v>9.0054794520547947</v>
      </c>
      <c r="C326" s="12">
        <v>36161</v>
      </c>
      <c r="D326" s="1">
        <v>365</v>
      </c>
      <c r="E326" s="20">
        <v>35.012479166666658</v>
      </c>
      <c r="F326" s="7">
        <v>0.35012479166666655</v>
      </c>
      <c r="G326" s="6">
        <v>21.093436756119392</v>
      </c>
      <c r="H326" s="19">
        <v>1.014E-2</v>
      </c>
      <c r="I326" s="19">
        <v>1.9723696597222215E-2</v>
      </c>
      <c r="J326" s="18">
        <v>5779.7840751169324</v>
      </c>
      <c r="K326" s="35">
        <v>0.20279999999999998</v>
      </c>
      <c r="L326" s="8">
        <v>0.21592488306829677</v>
      </c>
      <c r="M326" s="7">
        <v>38.86647895229342</v>
      </c>
    </row>
    <row r="327" spans="2:13" x14ac:dyDescent="0.3">
      <c r="B327" s="7">
        <v>10.008219178082191</v>
      </c>
      <c r="C327" s="12">
        <v>36526</v>
      </c>
      <c r="D327" s="1">
        <v>366</v>
      </c>
      <c r="E327" s="20">
        <v>32.784861111111105</v>
      </c>
      <c r="F327" s="7">
        <v>0.32784861111111102</v>
      </c>
      <c r="G327" s="6">
        <v>22.914817928958897</v>
      </c>
      <c r="H327" s="19">
        <v>1.014E-2</v>
      </c>
      <c r="I327" s="19">
        <v>1.8468805092592588E-2</v>
      </c>
      <c r="J327" s="18">
        <v>5779.7656063118402</v>
      </c>
      <c r="K327" s="35">
        <v>0.20279999999999998</v>
      </c>
      <c r="L327" s="8">
        <v>0.23439368816088935</v>
      </c>
      <c r="M327" s="7">
        <v>42.190863868960079</v>
      </c>
    </row>
    <row r="328" spans="2:13" x14ac:dyDescent="0.3">
      <c r="B328" s="7">
        <v>11.008219178082191</v>
      </c>
      <c r="C328" s="12">
        <v>36892</v>
      </c>
      <c r="D328" s="1">
        <v>365</v>
      </c>
      <c r="E328" s="20">
        <v>33.904984848484844</v>
      </c>
      <c r="F328" s="7">
        <v>0.33904984848484843</v>
      </c>
      <c r="G328" s="6">
        <v>24.798428198319165</v>
      </c>
      <c r="H328" s="19">
        <v>1.014E-2</v>
      </c>
      <c r="I328" s="19">
        <v>1.909980813131313E-2</v>
      </c>
      <c r="J328" s="18">
        <v>5779.7465065037086</v>
      </c>
      <c r="K328" s="35">
        <v>0.20279999999999998</v>
      </c>
      <c r="L328" s="8">
        <v>0.25349349629220247</v>
      </c>
      <c r="M328" s="7">
        <v>45.628829332596446</v>
      </c>
    </row>
    <row r="329" spans="2:13" x14ac:dyDescent="0.3">
      <c r="B329" s="7">
        <v>12.008219178082191</v>
      </c>
      <c r="C329" s="12">
        <v>37257</v>
      </c>
      <c r="D329" s="1">
        <v>365</v>
      </c>
      <c r="E329" s="20">
        <v>9.2631481481481472</v>
      </c>
      <c r="F329" s="7">
        <v>9.2631481481481467E-2</v>
      </c>
      <c r="G329" s="6">
        <v>25.313047539882952</v>
      </c>
      <c r="H329" s="19">
        <v>1.014E-2</v>
      </c>
      <c r="I329" s="22">
        <v>5.2182401234567898E-3</v>
      </c>
      <c r="J329" s="18">
        <v>5779.7412882635854</v>
      </c>
      <c r="K329" s="35">
        <v>0.20279999999999998</v>
      </c>
      <c r="L329" s="8">
        <v>0.25871173641565925</v>
      </c>
      <c r="M329" s="7">
        <v>46.568112554818669</v>
      </c>
    </row>
    <row r="330" spans="2:13" x14ac:dyDescent="0.3">
      <c r="B330" s="7">
        <v>13.008219178082191</v>
      </c>
      <c r="C330" s="12">
        <v>37622</v>
      </c>
      <c r="D330" s="1">
        <v>365</v>
      </c>
      <c r="E330" s="20">
        <v>35.412797619047616</v>
      </c>
      <c r="F330" s="7">
        <v>0.35412797619047615</v>
      </c>
      <c r="G330" s="6">
        <v>27.280425185385596</v>
      </c>
      <c r="H330" s="19">
        <v>1.014E-2</v>
      </c>
      <c r="I330" s="19">
        <v>1.9949209325396823E-2</v>
      </c>
      <c r="J330" s="18">
        <v>5779.7213390542602</v>
      </c>
      <c r="K330" s="35">
        <v>0.20279999999999998</v>
      </c>
      <c r="L330" s="8">
        <v>0.2786609457410561</v>
      </c>
      <c r="M330" s="7">
        <v>50.1589702333901</v>
      </c>
    </row>
    <row r="331" spans="2:13" x14ac:dyDescent="0.3">
      <c r="B331" s="7">
        <v>14.010958904109589</v>
      </c>
      <c r="C331" s="12">
        <v>37987</v>
      </c>
      <c r="D331" s="1">
        <v>366</v>
      </c>
      <c r="E331" s="20">
        <v>34.409151515151514</v>
      </c>
      <c r="F331" s="7">
        <v>0.34409151515151515</v>
      </c>
      <c r="G331" s="6">
        <v>29.192044714005124</v>
      </c>
      <c r="H331" s="19">
        <v>1.014E-2</v>
      </c>
      <c r="I331" s="19">
        <v>1.9383822020202019E-2</v>
      </c>
      <c r="J331" s="18">
        <v>5779.7019552322399</v>
      </c>
      <c r="K331" s="35">
        <v>0.20279999999999998</v>
      </c>
      <c r="L331" s="8">
        <v>0.2980447677612581</v>
      </c>
      <c r="M331" s="7">
        <v>53.648058197026458</v>
      </c>
    </row>
    <row r="332" spans="2:13" x14ac:dyDescent="0.3">
      <c r="B332" s="7">
        <v>15.010958904109589</v>
      </c>
      <c r="C332" s="12">
        <v>38353</v>
      </c>
      <c r="D332" s="1">
        <v>365</v>
      </c>
      <c r="E332" s="20">
        <v>30.835000000000001</v>
      </c>
      <c r="F332" s="7">
        <v>0.30835000000000001</v>
      </c>
      <c r="G332" s="6">
        <v>30.90510026956068</v>
      </c>
      <c r="H332" s="19">
        <v>1.014E-2</v>
      </c>
      <c r="I332" s="19">
        <v>1.7370383333333336E-2</v>
      </c>
      <c r="J332" s="18">
        <v>5779.6845848489065</v>
      </c>
      <c r="K332" s="35">
        <v>0.20279999999999998</v>
      </c>
      <c r="L332" s="8">
        <v>0.31541515109459145</v>
      </c>
      <c r="M332" s="7">
        <v>56.774727197026458</v>
      </c>
    </row>
    <row r="333" spans="2:13" x14ac:dyDescent="0.3">
      <c r="B333" s="7">
        <v>16.010958904109589</v>
      </c>
      <c r="C333" s="12">
        <v>38718</v>
      </c>
      <c r="D333" s="1">
        <v>365</v>
      </c>
      <c r="E333" s="20">
        <v>36.069321428571428</v>
      </c>
      <c r="F333" s="7">
        <v>0.36069321428571427</v>
      </c>
      <c r="G333" s="6">
        <v>32.908951460036874</v>
      </c>
      <c r="H333" s="19">
        <v>1.014E-2</v>
      </c>
      <c r="I333" s="19">
        <v>2.0319051071428569E-2</v>
      </c>
      <c r="J333" s="18">
        <v>5779.6642657978355</v>
      </c>
      <c r="K333" s="35">
        <v>0.20279999999999998</v>
      </c>
      <c r="L333" s="8">
        <v>0.33573420216602001</v>
      </c>
      <c r="M333" s="7">
        <v>60.432156389883602</v>
      </c>
    </row>
    <row r="334" spans="2:13" x14ac:dyDescent="0.3">
      <c r="B334" s="7">
        <v>17.010958904109589</v>
      </c>
      <c r="C334" s="12">
        <v>39083</v>
      </c>
      <c r="D334" s="1">
        <v>365</v>
      </c>
      <c r="E334" s="20">
        <v>29.101290043290042</v>
      </c>
      <c r="F334" s="7">
        <v>0.29101290043290046</v>
      </c>
      <c r="G334" s="6">
        <v>34.525689795775207</v>
      </c>
      <c r="H334" s="19">
        <v>1.014E-2</v>
      </c>
      <c r="I334" s="19">
        <v>1.6393726724386725E-2</v>
      </c>
      <c r="J334" s="18">
        <v>5779.6478720711111</v>
      </c>
      <c r="K334" s="35">
        <v>0.20279999999999998</v>
      </c>
      <c r="L334" s="8">
        <v>0.35212792889040673</v>
      </c>
      <c r="M334" s="7">
        <v>63.383027200273212</v>
      </c>
    </row>
    <row r="335" spans="2:13" x14ac:dyDescent="0.3">
      <c r="B335" s="7">
        <v>18.013698630136986</v>
      </c>
      <c r="C335" s="12">
        <v>39448</v>
      </c>
      <c r="D335" s="1">
        <v>366</v>
      </c>
      <c r="E335" s="20">
        <v>24.245986111111115</v>
      </c>
      <c r="F335" s="7">
        <v>0.24245986111111115</v>
      </c>
      <c r="G335" s="6">
        <v>35.87268902417027</v>
      </c>
      <c r="H335" s="19">
        <v>1.014E-2</v>
      </c>
      <c r="I335" s="19">
        <v>1.3658572175925926E-2</v>
      </c>
      <c r="J335" s="18">
        <v>5779.6342134989354</v>
      </c>
      <c r="K335" s="35">
        <v>0.20279999999999998</v>
      </c>
      <c r="L335" s="8">
        <v>0.36578650106633265</v>
      </c>
      <c r="M335" s="7">
        <v>65.84157019193988</v>
      </c>
    </row>
    <row r="336" spans="2:13" x14ac:dyDescent="0.3">
      <c r="B336" s="7">
        <v>19.013698630136986</v>
      </c>
      <c r="C336" s="12">
        <v>39814</v>
      </c>
      <c r="D336" s="1">
        <v>365</v>
      </c>
      <c r="E336" s="20">
        <v>37.444533333333339</v>
      </c>
      <c r="F336" s="7">
        <v>0.37444533333333341</v>
      </c>
      <c r="G336" s="6">
        <v>37.952940876022126</v>
      </c>
      <c r="H336" s="19">
        <v>1.014E-2</v>
      </c>
      <c r="I336" s="19">
        <v>2.1093753777777779E-2</v>
      </c>
      <c r="J336" s="18">
        <v>5779.6131197451577</v>
      </c>
      <c r="K336" s="35">
        <v>0.20279999999999998</v>
      </c>
      <c r="L336" s="8">
        <v>0.38688025484411043</v>
      </c>
      <c r="M336" s="7">
        <v>69.638445871939879</v>
      </c>
    </row>
    <row r="337" spans="1:13" x14ac:dyDescent="0.3">
      <c r="B337" s="7">
        <v>20.013698630136986</v>
      </c>
      <c r="C337" s="12">
        <v>40179</v>
      </c>
      <c r="D337" s="1">
        <v>365</v>
      </c>
      <c r="E337" s="20">
        <v>33.194666666666663</v>
      </c>
      <c r="F337" s="7">
        <v>0.33194666666666661</v>
      </c>
      <c r="G337" s="6">
        <v>39.797089024170276</v>
      </c>
      <c r="H337" s="19">
        <v>1.014E-2</v>
      </c>
      <c r="I337" s="19">
        <v>1.8699662222222219E-2</v>
      </c>
      <c r="J337" s="18">
        <v>5779.5944200829354</v>
      </c>
      <c r="K337" s="35">
        <v>0.20279999999999998</v>
      </c>
      <c r="L337" s="8">
        <v>0.40557991706633267</v>
      </c>
      <c r="M337" s="7">
        <v>73.004385071939879</v>
      </c>
    </row>
    <row r="338" spans="1:13" x14ac:dyDescent="0.3">
      <c r="B338" s="7">
        <v>21.013698630136986</v>
      </c>
      <c r="C338" s="12">
        <v>40544</v>
      </c>
      <c r="D338" s="1">
        <v>365</v>
      </c>
      <c r="E338" s="20">
        <v>27.210638888888891</v>
      </c>
      <c r="F338" s="7">
        <v>0.27210638888888888</v>
      </c>
      <c r="G338" s="6">
        <v>41.308791184664102</v>
      </c>
      <c r="H338" s="19">
        <v>1.014E-2</v>
      </c>
      <c r="I338" s="19">
        <v>1.5328659907407408E-2</v>
      </c>
      <c r="J338" s="18">
        <v>5779.5790914230283</v>
      </c>
      <c r="K338" s="35">
        <v>0.20279999999999998</v>
      </c>
      <c r="L338" s="8">
        <v>0.42090857697374007</v>
      </c>
      <c r="M338" s="7">
        <v>75.763543855273213</v>
      </c>
    </row>
    <row r="339" spans="1:13" x14ac:dyDescent="0.3">
      <c r="B339" s="7">
        <v>22.016438356164382</v>
      </c>
      <c r="C339" s="12">
        <v>40909</v>
      </c>
      <c r="D339" s="1">
        <v>366</v>
      </c>
      <c r="E339" s="20">
        <v>11.702698412698414</v>
      </c>
      <c r="F339" s="7">
        <v>0.11702698412698413</v>
      </c>
      <c r="G339" s="6">
        <v>41.958941096480679</v>
      </c>
      <c r="H339" s="19">
        <v>1.014E-2</v>
      </c>
      <c r="I339" s="22">
        <v>6.5925201058201063E-3</v>
      </c>
      <c r="J339" s="18">
        <v>5779.5724989029222</v>
      </c>
      <c r="K339" s="35">
        <v>0.20279999999999998</v>
      </c>
      <c r="L339" s="8">
        <v>0.42750109707956019</v>
      </c>
      <c r="M339" s="7">
        <v>76.950197474320831</v>
      </c>
    </row>
    <row r="340" spans="1:13" x14ac:dyDescent="0.3">
      <c r="B340" s="7">
        <v>23.016438356164382</v>
      </c>
      <c r="C340" s="12">
        <v>41275</v>
      </c>
      <c r="D340" s="1">
        <v>365</v>
      </c>
      <c r="E340" s="20">
        <v>28.968819444444442</v>
      </c>
      <c r="F340" s="7">
        <v>0.28968819444444444</v>
      </c>
      <c r="G340" s="6">
        <v>43.56831995450537</v>
      </c>
      <c r="H340" s="19">
        <v>1.014E-2</v>
      </c>
      <c r="I340" s="19">
        <v>1.6319101620370369E-2</v>
      </c>
      <c r="J340" s="18">
        <v>5779.5561798013023</v>
      </c>
      <c r="K340" s="35">
        <v>0.20279999999999998</v>
      </c>
      <c r="L340" s="8">
        <v>0.44382019869993056</v>
      </c>
      <c r="M340" s="7">
        <v>79.887635765987497</v>
      </c>
    </row>
    <row r="341" spans="1:13" x14ac:dyDescent="0.3">
      <c r="B341" s="7">
        <v>24.016438356164382</v>
      </c>
      <c r="C341" s="12">
        <v>41640</v>
      </c>
      <c r="D341" s="1">
        <v>365</v>
      </c>
      <c r="E341" s="20">
        <v>26.496319444444438</v>
      </c>
      <c r="F341" s="7">
        <v>0.26496319444444444</v>
      </c>
      <c r="G341" s="6">
        <v>45.040337701418949</v>
      </c>
      <c r="H341" s="19">
        <v>1.014E-2</v>
      </c>
      <c r="I341" s="19">
        <v>1.49262599537037E-2</v>
      </c>
      <c r="J341" s="18">
        <v>5779.5412535413489</v>
      </c>
      <c r="K341" s="35">
        <v>0.20279999999999998</v>
      </c>
      <c r="L341" s="8">
        <v>0.45874645865363428</v>
      </c>
      <c r="M341" s="7">
        <v>82.574362557654169</v>
      </c>
    </row>
    <row r="342" spans="1:13" x14ac:dyDescent="0.3">
      <c r="B342" s="7">
        <v>25.016438356164382</v>
      </c>
      <c r="C342" s="12">
        <v>42005</v>
      </c>
      <c r="D342" s="1">
        <v>365</v>
      </c>
      <c r="E342" s="20">
        <v>36.091969696969699</v>
      </c>
      <c r="F342" s="7">
        <v>0.360919696969697</v>
      </c>
      <c r="G342" s="6">
        <v>47.045447129028375</v>
      </c>
      <c r="H342" s="19">
        <v>1.014E-2</v>
      </c>
      <c r="I342" s="19">
        <v>2.0331809595959597E-2</v>
      </c>
      <c r="J342" s="18">
        <v>5779.5209217317533</v>
      </c>
      <c r="K342" s="35">
        <v>0.20279999999999998</v>
      </c>
      <c r="L342" s="8">
        <v>0.47907826824959387</v>
      </c>
      <c r="M342" s="7">
        <v>86.234088284926898</v>
      </c>
    </row>
    <row r="343" spans="1:13" x14ac:dyDescent="0.3">
      <c r="B343" s="7">
        <v>26.019178082191782</v>
      </c>
      <c r="C343" s="12">
        <v>42370</v>
      </c>
      <c r="D343" s="1">
        <v>366</v>
      </c>
      <c r="E343" s="20">
        <v>33.440555555555548</v>
      </c>
      <c r="F343" s="7">
        <v>0.33440555555555546</v>
      </c>
      <c r="G343" s="6">
        <v>48.903255771003685</v>
      </c>
      <c r="H343" s="19">
        <v>1.014E-2</v>
      </c>
      <c r="I343" s="19">
        <v>1.8838179629629623E-2</v>
      </c>
      <c r="J343" s="18">
        <v>5779.5020835521236</v>
      </c>
      <c r="K343" s="35">
        <v>0.20279999999999998</v>
      </c>
      <c r="L343" s="8">
        <v>0.49791644787922351</v>
      </c>
      <c r="M343" s="7">
        <v>89.624960618260232</v>
      </c>
    </row>
    <row r="344" spans="1:13" x14ac:dyDescent="0.3">
      <c r="B344" s="7">
        <v>27.019178082191782</v>
      </c>
      <c r="C344" s="12">
        <v>42736</v>
      </c>
      <c r="D344" s="1">
        <v>365</v>
      </c>
      <c r="E344" s="20">
        <v>36.278958333333328</v>
      </c>
      <c r="F344" s="7">
        <v>0.36278958333333328</v>
      </c>
      <c r="G344" s="6">
        <v>50.918753456188867</v>
      </c>
      <c r="H344" s="19">
        <v>1.014E-2</v>
      </c>
      <c r="I344" s="19">
        <v>2.0437146527777773E-2</v>
      </c>
      <c r="J344" s="18">
        <v>5779.4816464055957</v>
      </c>
      <c r="K344" s="35">
        <v>0.20279999999999998</v>
      </c>
      <c r="L344" s="8">
        <v>0.51835359440700124</v>
      </c>
      <c r="M344" s="7">
        <v>93.30364699326023</v>
      </c>
    </row>
    <row r="345" spans="1:13" x14ac:dyDescent="0.3">
      <c r="B345" s="7">
        <v>28.019178082191782</v>
      </c>
      <c r="C345" s="12">
        <v>43101</v>
      </c>
      <c r="D345" s="1">
        <v>365</v>
      </c>
      <c r="E345" s="20">
        <v>18.305530303030302</v>
      </c>
      <c r="F345" s="7">
        <v>0.18305530303030304</v>
      </c>
      <c r="G345" s="6">
        <v>51.935727361912775</v>
      </c>
      <c r="H345" s="19">
        <v>1.014E-2</v>
      </c>
      <c r="I345" s="19">
        <v>1.0312115404040404E-2</v>
      </c>
      <c r="J345" s="18">
        <v>5779.4713342901914</v>
      </c>
      <c r="K345" s="35">
        <v>0.20279999999999998</v>
      </c>
      <c r="L345" s="8">
        <v>0.52866570981104166</v>
      </c>
      <c r="M345" s="7">
        <v>95.159827765987501</v>
      </c>
    </row>
    <row r="346" spans="1:13" x14ac:dyDescent="0.3">
      <c r="B346" s="7">
        <v>29.019178082191782</v>
      </c>
      <c r="C346" s="12">
        <v>43466</v>
      </c>
      <c r="D346" s="1">
        <v>365</v>
      </c>
      <c r="E346" s="20">
        <v>28.501249999999995</v>
      </c>
      <c r="F346" s="7">
        <v>0.28501249999999995</v>
      </c>
      <c r="G346" s="6">
        <v>53.519130139690553</v>
      </c>
      <c r="H346" s="19">
        <v>1.014E-2</v>
      </c>
      <c r="I346" s="19">
        <v>1.6055704166666664E-2</v>
      </c>
      <c r="J346" s="18">
        <v>5779.4552785860251</v>
      </c>
      <c r="K346" s="35">
        <v>0.20279999999999998</v>
      </c>
      <c r="L346" s="8">
        <v>0.54472141397770835</v>
      </c>
      <c r="M346" s="7">
        <v>98.049854515987505</v>
      </c>
    </row>
    <row r="347" spans="1:13" x14ac:dyDescent="0.3">
      <c r="B347" s="7">
        <v>30</v>
      </c>
      <c r="C347" s="12">
        <v>43831</v>
      </c>
      <c r="D347" s="1">
        <v>366</v>
      </c>
      <c r="E347" s="20">
        <v>14.165833333333332</v>
      </c>
      <c r="F347" s="7">
        <v>0.1416583333333333</v>
      </c>
      <c r="G347" s="6">
        <v>54.306120880431294</v>
      </c>
      <c r="H347" s="19">
        <v>1.014E-2</v>
      </c>
      <c r="I347" s="22">
        <v>7.980086111111109E-3</v>
      </c>
      <c r="J347" s="18">
        <v>5779.4472984999138</v>
      </c>
      <c r="K347" s="35">
        <v>0.20279999999999998</v>
      </c>
      <c r="L347" s="8">
        <v>0.55270150008881946</v>
      </c>
      <c r="M347" s="7">
        <v>99.4862700159875</v>
      </c>
    </row>
    <row r="349" spans="1:13" x14ac:dyDescent="0.3">
      <c r="C349" s="13" t="s">
        <v>103</v>
      </c>
      <c r="F349" s="7">
        <v>0.32583672528258778</v>
      </c>
      <c r="H349" s="19">
        <v>1.0168545837474206E-2</v>
      </c>
      <c r="I349" s="19">
        <v>1.8423383336293984E-2</v>
      </c>
      <c r="K349" s="35">
        <v>0.20893586426157998</v>
      </c>
    </row>
    <row r="352" spans="1:13" ht="14.4" x14ac:dyDescent="0.3">
      <c r="A352" s="3" t="s">
        <v>109</v>
      </c>
      <c r="C352" s="4" t="s">
        <v>76</v>
      </c>
    </row>
    <row r="353" spans="2:13" x14ac:dyDescent="0.3">
      <c r="C353" s="4" t="s">
        <v>53</v>
      </c>
      <c r="G353" s="6">
        <v>1</v>
      </c>
      <c r="H353" s="9" t="s">
        <v>77</v>
      </c>
    </row>
    <row r="354" spans="2:13" x14ac:dyDescent="0.3">
      <c r="C354" s="4" t="s">
        <v>78</v>
      </c>
      <c r="G354" s="20">
        <v>134.24</v>
      </c>
      <c r="H354" s="9" t="s">
        <v>79</v>
      </c>
    </row>
    <row r="355" spans="2:13" x14ac:dyDescent="0.3">
      <c r="C355" s="4" t="s">
        <v>80</v>
      </c>
      <c r="G355" s="8">
        <v>0.1</v>
      </c>
      <c r="H355" s="9" t="s">
        <v>79</v>
      </c>
      <c r="J355" s="19">
        <v>2.6111111111111113E-2</v>
      </c>
      <c r="K355" s="9" t="s">
        <v>81</v>
      </c>
    </row>
    <row r="356" spans="2:13" x14ac:dyDescent="0.3">
      <c r="C356" s="4" t="s">
        <v>120</v>
      </c>
      <c r="G356" s="19">
        <v>3.0650659235476302E-2</v>
      </c>
      <c r="H356" s="9" t="s">
        <v>79</v>
      </c>
    </row>
    <row r="357" spans="2:13" x14ac:dyDescent="0.3">
      <c r="C357" s="4" t="s">
        <v>83</v>
      </c>
      <c r="G357" s="8">
        <v>0.13424</v>
      </c>
      <c r="H357" s="9" t="s">
        <v>79</v>
      </c>
    </row>
    <row r="358" spans="2:13" x14ac:dyDescent="0.3">
      <c r="C358" s="4" t="s">
        <v>84</v>
      </c>
      <c r="G358" s="6">
        <v>1.7826</v>
      </c>
      <c r="H358" s="9" t="s">
        <v>81</v>
      </c>
      <c r="J358" s="20">
        <v>320.86799999999999</v>
      </c>
      <c r="K358" s="9" t="s">
        <v>85</v>
      </c>
    </row>
    <row r="359" spans="2:13" x14ac:dyDescent="0.3">
      <c r="C359" s="4" t="s">
        <v>86</v>
      </c>
      <c r="G359" s="6">
        <v>0</v>
      </c>
      <c r="H359" s="9" t="s">
        <v>87</v>
      </c>
    </row>
    <row r="361" spans="2:13" ht="55.2" x14ac:dyDescent="0.3">
      <c r="B361" s="11" t="s">
        <v>27</v>
      </c>
      <c r="C361" s="11" t="s">
        <v>28</v>
      </c>
      <c r="D361" s="11" t="s">
        <v>88</v>
      </c>
      <c r="E361" s="11" t="s">
        <v>89</v>
      </c>
      <c r="F361" s="11" t="s">
        <v>90</v>
      </c>
      <c r="G361" s="11" t="s">
        <v>91</v>
      </c>
      <c r="H361" s="11" t="s">
        <v>92</v>
      </c>
      <c r="I361" s="11" t="s">
        <v>93</v>
      </c>
      <c r="J361" s="11" t="s">
        <v>94</v>
      </c>
      <c r="K361" s="11" t="s">
        <v>95</v>
      </c>
      <c r="L361" s="11" t="s">
        <v>96</v>
      </c>
      <c r="M361" s="11" t="s">
        <v>97</v>
      </c>
    </row>
    <row r="362" spans="2:13" x14ac:dyDescent="0.3">
      <c r="B362" s="10" t="s">
        <v>36</v>
      </c>
      <c r="C362" s="10" t="s">
        <v>40</v>
      </c>
      <c r="D362" s="10" t="s">
        <v>40</v>
      </c>
      <c r="E362" s="10" t="s">
        <v>39</v>
      </c>
      <c r="F362" s="10" t="s">
        <v>98</v>
      </c>
      <c r="G362" s="10" t="s">
        <v>99</v>
      </c>
      <c r="H362" s="10" t="s">
        <v>100</v>
      </c>
      <c r="I362" s="10" t="s">
        <v>101</v>
      </c>
      <c r="J362" s="10" t="s">
        <v>101</v>
      </c>
      <c r="K362" s="10" t="s">
        <v>40</v>
      </c>
      <c r="L362" s="10" t="s">
        <v>101</v>
      </c>
      <c r="M362" s="10" t="s">
        <v>102</v>
      </c>
    </row>
    <row r="363" spans="2:13" x14ac:dyDescent="0.3">
      <c r="B363" s="7">
        <v>1</v>
      </c>
      <c r="C363" s="12">
        <v>33239</v>
      </c>
      <c r="D363" s="1">
        <v>365</v>
      </c>
      <c r="E363" s="20">
        <v>58.48555555555555</v>
      </c>
      <c r="F363" s="7">
        <v>0.58485555555555546</v>
      </c>
      <c r="G363" s="6">
        <v>3.2491975308641972</v>
      </c>
      <c r="H363" s="8">
        <v>0.13424</v>
      </c>
      <c r="I363" s="8">
        <v>0.43617227654320984</v>
      </c>
      <c r="J363" s="6">
        <v>1.3464277234567901</v>
      </c>
      <c r="K363" s="33">
        <v>1.3423999999999998</v>
      </c>
      <c r="L363" s="8">
        <v>0.43617227654320984</v>
      </c>
      <c r="M363" s="7">
        <v>78.511009777777772</v>
      </c>
    </row>
    <row r="364" spans="2:13" x14ac:dyDescent="0.3">
      <c r="B364" s="7">
        <v>2.0027397260273974</v>
      </c>
      <c r="C364" s="12">
        <v>33604</v>
      </c>
      <c r="D364" s="1">
        <v>366</v>
      </c>
      <c r="E364" s="20">
        <v>34.081993265993269</v>
      </c>
      <c r="F364" s="7">
        <v>0.34081993265993271</v>
      </c>
      <c r="G364" s="6">
        <v>5.1426416011971563</v>
      </c>
      <c r="H364" s="8">
        <v>0.13424</v>
      </c>
      <c r="I364" s="8">
        <v>0.25417593200149646</v>
      </c>
      <c r="J364" s="6">
        <v>1.0922517914552936</v>
      </c>
      <c r="K364" s="33">
        <v>1.3423999999999998</v>
      </c>
      <c r="L364" s="8">
        <v>0.69034820854470635</v>
      </c>
      <c r="M364" s="20">
        <v>124.26267753804714</v>
      </c>
    </row>
    <row r="365" spans="2:13" x14ac:dyDescent="0.3">
      <c r="B365" s="7">
        <v>3.0027397260273974</v>
      </c>
      <c r="C365" s="12">
        <v>33970</v>
      </c>
      <c r="D365" s="1">
        <v>365</v>
      </c>
      <c r="E365" s="20">
        <v>41.843172727272716</v>
      </c>
      <c r="F365" s="7">
        <v>0.41843172727272715</v>
      </c>
      <c r="G365" s="6">
        <v>7.4672623082678626</v>
      </c>
      <c r="H365" s="8">
        <v>0.13424</v>
      </c>
      <c r="I365" s="8">
        <v>0.31205708371717161</v>
      </c>
      <c r="J365" s="8">
        <v>0.78019470773812194</v>
      </c>
      <c r="K365" s="33">
        <v>1.3423999999999998</v>
      </c>
      <c r="L365" s="6">
        <v>1.002405292261878</v>
      </c>
      <c r="M365" s="20">
        <v>180.43295260713805</v>
      </c>
    </row>
    <row r="366" spans="2:13" x14ac:dyDescent="0.3">
      <c r="B366" s="7">
        <v>4.0027397260273974</v>
      </c>
      <c r="C366" s="12">
        <v>34335</v>
      </c>
      <c r="D366" s="1">
        <v>365</v>
      </c>
      <c r="E366" s="20">
        <v>38.299837662337659</v>
      </c>
      <c r="F366" s="7">
        <v>0.3829983766233766</v>
      </c>
      <c r="G366" s="6">
        <v>9.5950310672866213</v>
      </c>
      <c r="H366" s="8">
        <v>0.13424</v>
      </c>
      <c r="I366" s="8">
        <v>0.2856316782106782</v>
      </c>
      <c r="J366" s="8">
        <v>0.49456302952744374</v>
      </c>
      <c r="K366" s="33">
        <v>1.3423999999999998</v>
      </c>
      <c r="L366" s="6">
        <v>1.2880369704725563</v>
      </c>
      <c r="M366" s="20">
        <v>231.84665468506012</v>
      </c>
    </row>
    <row r="367" spans="2:13" x14ac:dyDescent="0.3">
      <c r="B367" s="7">
        <v>5.0027397260273974</v>
      </c>
      <c r="C367" s="12">
        <v>34700</v>
      </c>
      <c r="D367" s="1">
        <v>365</v>
      </c>
      <c r="E367" s="20">
        <v>39.319277777777771</v>
      </c>
      <c r="F367" s="7">
        <v>0.39319277777777767</v>
      </c>
      <c r="G367" s="6">
        <v>11.779435388274274</v>
      </c>
      <c r="H367" s="8">
        <v>0.13424</v>
      </c>
      <c r="I367" s="8">
        <v>0.2932344360493826</v>
      </c>
      <c r="J367" s="8">
        <v>0.20132859347806115</v>
      </c>
      <c r="K367" s="33">
        <v>1.3423999999999998</v>
      </c>
      <c r="L367" s="6">
        <v>1.5812714065219389</v>
      </c>
      <c r="M367" s="20">
        <v>284.62885317394898</v>
      </c>
    </row>
    <row r="368" spans="2:13" x14ac:dyDescent="0.3">
      <c r="B368" s="7">
        <v>6.0054794520547947</v>
      </c>
      <c r="C368" s="12">
        <v>35065</v>
      </c>
      <c r="D368" s="1">
        <v>366</v>
      </c>
      <c r="E368" s="20">
        <v>39.293030303030307</v>
      </c>
      <c r="F368" s="7">
        <v>0.39293030303030307</v>
      </c>
      <c r="G368" s="6">
        <v>13.962381516220402</v>
      </c>
      <c r="H368" s="8">
        <v>0.13424</v>
      </c>
      <c r="I368" s="8">
        <v>0.20132859347806115</v>
      </c>
      <c r="J368" s="20">
        <v>1.0000000000000001E-9</v>
      </c>
      <c r="K368" s="33">
        <v>1.3423999999999998</v>
      </c>
      <c r="L368" s="6">
        <v>1.7826</v>
      </c>
      <c r="M368" s="20">
        <v>320.86799999999999</v>
      </c>
    </row>
    <row r="369" spans="2:13" x14ac:dyDescent="0.3">
      <c r="B369" s="7">
        <v>7.0054794520547947</v>
      </c>
      <c r="C369" s="12">
        <v>35431</v>
      </c>
      <c r="D369" s="1">
        <v>365</v>
      </c>
      <c r="E369" s="20">
        <v>56.534924242424246</v>
      </c>
      <c r="F369" s="7">
        <v>0.56534924242424245</v>
      </c>
      <c r="G369" s="6">
        <v>17.103210640799528</v>
      </c>
      <c r="H369" s="20">
        <v>1.0000000000000001E-9</v>
      </c>
      <c r="I369" s="20">
        <v>1.0000000000000001E-9</v>
      </c>
      <c r="J369" s="20">
        <v>1.0000000000000001E-9</v>
      </c>
      <c r="K369" s="34">
        <v>0</v>
      </c>
      <c r="L369" s="6">
        <v>1.7826</v>
      </c>
      <c r="M369" s="20">
        <v>320.86799999999999</v>
      </c>
    </row>
    <row r="370" spans="2:13" x14ac:dyDescent="0.3">
      <c r="B370" s="7">
        <v>8.0054794520547947</v>
      </c>
      <c r="C370" s="12">
        <v>35796</v>
      </c>
      <c r="D370" s="1">
        <v>365</v>
      </c>
      <c r="E370" s="20">
        <v>36.81159090909091</v>
      </c>
      <c r="F370" s="7">
        <v>0.36811590909090908</v>
      </c>
      <c r="G370" s="6">
        <v>19.148299024637911</v>
      </c>
      <c r="H370" s="20">
        <v>1.0000000000000001E-9</v>
      </c>
      <c r="I370" s="20">
        <v>1.0000000000000001E-9</v>
      </c>
      <c r="J370" s="20">
        <v>1.0000000000000001E-9</v>
      </c>
      <c r="K370" s="34">
        <v>0</v>
      </c>
      <c r="L370" s="6">
        <v>1.7826</v>
      </c>
      <c r="M370" s="20">
        <v>320.86799999999999</v>
      </c>
    </row>
    <row r="371" spans="2:13" x14ac:dyDescent="0.3">
      <c r="B371" s="7">
        <v>9.0054794520547947</v>
      </c>
      <c r="C371" s="12">
        <v>36161</v>
      </c>
      <c r="D371" s="1">
        <v>365</v>
      </c>
      <c r="E371" s="20">
        <v>35.012479166666658</v>
      </c>
      <c r="F371" s="7">
        <v>0.35012479166666655</v>
      </c>
      <c r="G371" s="6">
        <v>21.093436756119392</v>
      </c>
      <c r="H371" s="20">
        <v>1.0000000000000001E-9</v>
      </c>
      <c r="I371" s="20">
        <v>1.0000000000000001E-9</v>
      </c>
      <c r="J371" s="20">
        <v>1.0000000000000001E-9</v>
      </c>
      <c r="K371" s="34">
        <v>0</v>
      </c>
      <c r="L371" s="6">
        <v>1.7826</v>
      </c>
      <c r="M371" s="20">
        <v>320.86799999999999</v>
      </c>
    </row>
    <row r="372" spans="2:13" x14ac:dyDescent="0.3">
      <c r="B372" s="7">
        <v>10.008219178082191</v>
      </c>
      <c r="C372" s="12">
        <v>36526</v>
      </c>
      <c r="D372" s="1">
        <v>366</v>
      </c>
      <c r="E372" s="20">
        <v>32.784861111111105</v>
      </c>
      <c r="F372" s="7">
        <v>0.32784861111111102</v>
      </c>
      <c r="G372" s="6">
        <v>22.914817928958897</v>
      </c>
      <c r="H372" s="20">
        <v>1.0000000000000001E-9</v>
      </c>
      <c r="I372" s="20">
        <v>1.0000000000000001E-9</v>
      </c>
      <c r="J372" s="20">
        <v>1.0000000000000001E-9</v>
      </c>
      <c r="K372" s="34">
        <v>0</v>
      </c>
      <c r="L372" s="6">
        <v>1.7826</v>
      </c>
      <c r="M372" s="20">
        <v>320.86799999999999</v>
      </c>
    </row>
    <row r="373" spans="2:13" x14ac:dyDescent="0.3">
      <c r="B373" s="7">
        <v>11.008219178082191</v>
      </c>
      <c r="C373" s="12">
        <v>36892</v>
      </c>
      <c r="D373" s="1">
        <v>365</v>
      </c>
      <c r="E373" s="20">
        <v>33.904984848484844</v>
      </c>
      <c r="F373" s="7">
        <v>0.33904984848484843</v>
      </c>
      <c r="G373" s="6">
        <v>24.798428198319165</v>
      </c>
      <c r="H373" s="20">
        <v>1.0000000000000001E-9</v>
      </c>
      <c r="I373" s="20">
        <v>1.0000000000000001E-9</v>
      </c>
      <c r="J373" s="20">
        <v>1.0000000000000001E-9</v>
      </c>
      <c r="K373" s="34">
        <v>0</v>
      </c>
      <c r="L373" s="6">
        <v>1.7826</v>
      </c>
      <c r="M373" s="20">
        <v>320.86799999999999</v>
      </c>
    </row>
    <row r="374" spans="2:13" x14ac:dyDescent="0.3">
      <c r="B374" s="7">
        <v>12.008219178082191</v>
      </c>
      <c r="C374" s="12">
        <v>37257</v>
      </c>
      <c r="D374" s="1">
        <v>365</v>
      </c>
      <c r="E374" s="20">
        <v>9.2631481481481472</v>
      </c>
      <c r="F374" s="7">
        <v>9.2631481481481467E-2</v>
      </c>
      <c r="G374" s="6">
        <v>25.313047539882952</v>
      </c>
      <c r="H374" s="20">
        <v>1.0000000000000001E-9</v>
      </c>
      <c r="I374" s="20">
        <v>1.0000000000000001E-9</v>
      </c>
      <c r="J374" s="20">
        <v>1.0000000000000001E-9</v>
      </c>
      <c r="K374" s="34">
        <v>0</v>
      </c>
      <c r="L374" s="6">
        <v>1.7826</v>
      </c>
      <c r="M374" s="20">
        <v>320.86799999999999</v>
      </c>
    </row>
    <row r="375" spans="2:13" x14ac:dyDescent="0.3">
      <c r="B375" s="7">
        <v>13.008219178082191</v>
      </c>
      <c r="C375" s="12">
        <v>37622</v>
      </c>
      <c r="D375" s="1">
        <v>365</v>
      </c>
      <c r="E375" s="20">
        <v>35.412797619047616</v>
      </c>
      <c r="F375" s="7">
        <v>0.35412797619047615</v>
      </c>
      <c r="G375" s="6">
        <v>27.280425185385596</v>
      </c>
      <c r="H375" s="20">
        <v>1.0000000000000001E-9</v>
      </c>
      <c r="I375" s="20">
        <v>1.0000000000000001E-9</v>
      </c>
      <c r="J375" s="20">
        <v>1.0000000000000001E-9</v>
      </c>
      <c r="K375" s="34">
        <v>0</v>
      </c>
      <c r="L375" s="6">
        <v>1.7826</v>
      </c>
      <c r="M375" s="20">
        <v>320.86799999999999</v>
      </c>
    </row>
    <row r="376" spans="2:13" x14ac:dyDescent="0.3">
      <c r="B376" s="7">
        <v>14.010958904109589</v>
      </c>
      <c r="C376" s="12">
        <v>37987</v>
      </c>
      <c r="D376" s="1">
        <v>366</v>
      </c>
      <c r="E376" s="20">
        <v>34.409151515151514</v>
      </c>
      <c r="F376" s="7">
        <v>0.34409151515151515</v>
      </c>
      <c r="G376" s="6">
        <v>29.192044714005124</v>
      </c>
      <c r="H376" s="20">
        <v>1.0000000000000001E-9</v>
      </c>
      <c r="I376" s="20">
        <v>1.0000000000000001E-9</v>
      </c>
      <c r="J376" s="20">
        <v>1.0000000000000001E-9</v>
      </c>
      <c r="K376" s="34">
        <v>0</v>
      </c>
      <c r="L376" s="6">
        <v>1.7826</v>
      </c>
      <c r="M376" s="20">
        <v>320.86799999999999</v>
      </c>
    </row>
    <row r="377" spans="2:13" x14ac:dyDescent="0.3">
      <c r="B377" s="7">
        <v>15.010958904109589</v>
      </c>
      <c r="C377" s="12">
        <v>38353</v>
      </c>
      <c r="D377" s="1">
        <v>365</v>
      </c>
      <c r="E377" s="20">
        <v>30.835000000000001</v>
      </c>
      <c r="F377" s="7">
        <v>0.30835000000000001</v>
      </c>
      <c r="G377" s="6">
        <v>30.90510026956068</v>
      </c>
      <c r="H377" s="20">
        <v>1.0000000000000001E-9</v>
      </c>
      <c r="I377" s="20">
        <v>1.0000000000000001E-9</v>
      </c>
      <c r="J377" s="20">
        <v>1.0000000000000001E-9</v>
      </c>
      <c r="K377" s="34">
        <v>0</v>
      </c>
      <c r="L377" s="6">
        <v>1.7826</v>
      </c>
      <c r="M377" s="20">
        <v>320.86799999999999</v>
      </c>
    </row>
    <row r="378" spans="2:13" x14ac:dyDescent="0.3">
      <c r="B378" s="7">
        <v>16.010958904109589</v>
      </c>
      <c r="C378" s="12">
        <v>38718</v>
      </c>
      <c r="D378" s="1">
        <v>365</v>
      </c>
      <c r="E378" s="20">
        <v>36.069321428571428</v>
      </c>
      <c r="F378" s="7">
        <v>0.36069321428571427</v>
      </c>
      <c r="G378" s="6">
        <v>32.908951460036874</v>
      </c>
      <c r="H378" s="20">
        <v>1.0000000000000001E-9</v>
      </c>
      <c r="I378" s="20">
        <v>1.0000000000000001E-9</v>
      </c>
      <c r="J378" s="20">
        <v>1.0000000000000001E-9</v>
      </c>
      <c r="K378" s="34">
        <v>0</v>
      </c>
      <c r="L378" s="6">
        <v>1.7826</v>
      </c>
      <c r="M378" s="20">
        <v>320.86799999999999</v>
      </c>
    </row>
    <row r="379" spans="2:13" x14ac:dyDescent="0.3">
      <c r="B379" s="7">
        <v>17.010958904109589</v>
      </c>
      <c r="C379" s="12">
        <v>39083</v>
      </c>
      <c r="D379" s="1">
        <v>365</v>
      </c>
      <c r="E379" s="20">
        <v>29.101290043290042</v>
      </c>
      <c r="F379" s="7">
        <v>0.29101290043290046</v>
      </c>
      <c r="G379" s="6">
        <v>34.525689795775207</v>
      </c>
      <c r="H379" s="20">
        <v>1.0000000000000001E-9</v>
      </c>
      <c r="I379" s="20">
        <v>1.0000000000000001E-9</v>
      </c>
      <c r="J379" s="20">
        <v>1.0000000000000001E-9</v>
      </c>
      <c r="K379" s="34">
        <v>0</v>
      </c>
      <c r="L379" s="6">
        <v>1.7826</v>
      </c>
      <c r="M379" s="20">
        <v>320.86799999999999</v>
      </c>
    </row>
    <row r="380" spans="2:13" x14ac:dyDescent="0.3">
      <c r="B380" s="7">
        <v>18.013698630136986</v>
      </c>
      <c r="C380" s="12">
        <v>39448</v>
      </c>
      <c r="D380" s="1">
        <v>366</v>
      </c>
      <c r="E380" s="20">
        <v>24.245986111111115</v>
      </c>
      <c r="F380" s="7">
        <v>0.24245986111111115</v>
      </c>
      <c r="G380" s="6">
        <v>35.87268902417027</v>
      </c>
      <c r="H380" s="20">
        <v>1.0000000000000001E-9</v>
      </c>
      <c r="I380" s="20">
        <v>1.0000000000000001E-9</v>
      </c>
      <c r="J380" s="20">
        <v>1.0000000000000001E-9</v>
      </c>
      <c r="K380" s="34">
        <v>0</v>
      </c>
      <c r="L380" s="6">
        <v>1.7826</v>
      </c>
      <c r="M380" s="20">
        <v>320.86799999999999</v>
      </c>
    </row>
    <row r="381" spans="2:13" x14ac:dyDescent="0.3">
      <c r="B381" s="7">
        <v>19.013698630136986</v>
      </c>
      <c r="C381" s="12">
        <v>39814</v>
      </c>
      <c r="D381" s="1">
        <v>365</v>
      </c>
      <c r="E381" s="20">
        <v>37.444533333333339</v>
      </c>
      <c r="F381" s="7">
        <v>0.37444533333333341</v>
      </c>
      <c r="G381" s="6">
        <v>37.952940876022126</v>
      </c>
      <c r="H381" s="20">
        <v>1.0000000000000001E-9</v>
      </c>
      <c r="I381" s="20">
        <v>1.0000000000000001E-9</v>
      </c>
      <c r="J381" s="20">
        <v>1.0000000000000001E-9</v>
      </c>
      <c r="K381" s="34">
        <v>0</v>
      </c>
      <c r="L381" s="6">
        <v>1.7826</v>
      </c>
      <c r="M381" s="20">
        <v>320.86799999999999</v>
      </c>
    </row>
    <row r="382" spans="2:13" x14ac:dyDescent="0.3">
      <c r="B382" s="7">
        <v>20.013698630136986</v>
      </c>
      <c r="C382" s="12">
        <v>40179</v>
      </c>
      <c r="D382" s="1">
        <v>365</v>
      </c>
      <c r="E382" s="20">
        <v>33.194666666666663</v>
      </c>
      <c r="F382" s="7">
        <v>0.33194666666666661</v>
      </c>
      <c r="G382" s="6">
        <v>39.797089024170276</v>
      </c>
      <c r="H382" s="20">
        <v>1.0000000000000001E-9</v>
      </c>
      <c r="I382" s="20">
        <v>1.0000000000000001E-9</v>
      </c>
      <c r="J382" s="20">
        <v>1.0000000000000001E-9</v>
      </c>
      <c r="K382" s="34">
        <v>0</v>
      </c>
      <c r="L382" s="6">
        <v>1.7826</v>
      </c>
      <c r="M382" s="20">
        <v>320.86799999999999</v>
      </c>
    </row>
    <row r="383" spans="2:13" x14ac:dyDescent="0.3">
      <c r="B383" s="7">
        <v>21.013698630136986</v>
      </c>
      <c r="C383" s="12">
        <v>40544</v>
      </c>
      <c r="D383" s="1">
        <v>365</v>
      </c>
      <c r="E383" s="20">
        <v>27.210638888888891</v>
      </c>
      <c r="F383" s="7">
        <v>0.27210638888888888</v>
      </c>
      <c r="G383" s="6">
        <v>41.308791184664102</v>
      </c>
      <c r="H383" s="20">
        <v>1.0000000000000001E-9</v>
      </c>
      <c r="I383" s="20">
        <v>1.0000000000000001E-9</v>
      </c>
      <c r="J383" s="20">
        <v>1.0000000000000001E-9</v>
      </c>
      <c r="K383" s="34">
        <v>0</v>
      </c>
      <c r="L383" s="6">
        <v>1.7826</v>
      </c>
      <c r="M383" s="20">
        <v>320.86799999999999</v>
      </c>
    </row>
    <row r="384" spans="2:13" x14ac:dyDescent="0.3">
      <c r="B384" s="7">
        <v>22.016438356164382</v>
      </c>
      <c r="C384" s="12">
        <v>40909</v>
      </c>
      <c r="D384" s="1">
        <v>366</v>
      </c>
      <c r="E384" s="20">
        <v>11.702698412698414</v>
      </c>
      <c r="F384" s="7">
        <v>0.11702698412698413</v>
      </c>
      <c r="G384" s="6">
        <v>41.958941096480679</v>
      </c>
      <c r="H384" s="20">
        <v>1.0000000000000001E-9</v>
      </c>
      <c r="I384" s="20">
        <v>1.0000000000000001E-9</v>
      </c>
      <c r="J384" s="20">
        <v>1.0000000000000001E-9</v>
      </c>
      <c r="K384" s="34">
        <v>0</v>
      </c>
      <c r="L384" s="6">
        <v>1.7826</v>
      </c>
      <c r="M384" s="20">
        <v>320.86799999999999</v>
      </c>
    </row>
    <row r="385" spans="1:13" x14ac:dyDescent="0.3">
      <c r="B385" s="7">
        <v>23.016438356164382</v>
      </c>
      <c r="C385" s="12">
        <v>41275</v>
      </c>
      <c r="D385" s="1">
        <v>365</v>
      </c>
      <c r="E385" s="20">
        <v>28.968819444444442</v>
      </c>
      <c r="F385" s="7">
        <v>0.28968819444444444</v>
      </c>
      <c r="G385" s="6">
        <v>43.56831995450537</v>
      </c>
      <c r="H385" s="20">
        <v>1.0000000000000001E-9</v>
      </c>
      <c r="I385" s="20">
        <v>1.0000000000000001E-9</v>
      </c>
      <c r="J385" s="20">
        <v>1.0000000000000001E-9</v>
      </c>
      <c r="K385" s="34">
        <v>0</v>
      </c>
      <c r="L385" s="6">
        <v>1.7826</v>
      </c>
      <c r="M385" s="20">
        <v>320.86799999999999</v>
      </c>
    </row>
    <row r="386" spans="1:13" x14ac:dyDescent="0.3">
      <c r="B386" s="7">
        <v>24.016438356164382</v>
      </c>
      <c r="C386" s="12">
        <v>41640</v>
      </c>
      <c r="D386" s="1">
        <v>365</v>
      </c>
      <c r="E386" s="20">
        <v>26.496319444444438</v>
      </c>
      <c r="F386" s="7">
        <v>0.26496319444444444</v>
      </c>
      <c r="G386" s="6">
        <v>45.040337701418949</v>
      </c>
      <c r="H386" s="20">
        <v>1.0000000000000001E-9</v>
      </c>
      <c r="I386" s="20">
        <v>1.0000000000000001E-9</v>
      </c>
      <c r="J386" s="20">
        <v>1.0000000000000001E-9</v>
      </c>
      <c r="K386" s="34">
        <v>0</v>
      </c>
      <c r="L386" s="6">
        <v>1.7826</v>
      </c>
      <c r="M386" s="20">
        <v>320.86799999999999</v>
      </c>
    </row>
    <row r="387" spans="1:13" x14ac:dyDescent="0.3">
      <c r="B387" s="7">
        <v>25.016438356164382</v>
      </c>
      <c r="C387" s="12">
        <v>42005</v>
      </c>
      <c r="D387" s="1">
        <v>365</v>
      </c>
      <c r="E387" s="20">
        <v>36.091969696969699</v>
      </c>
      <c r="F387" s="7">
        <v>0.360919696969697</v>
      </c>
      <c r="G387" s="6">
        <v>47.045447129028375</v>
      </c>
      <c r="H387" s="20">
        <v>1.0000000000000001E-9</v>
      </c>
      <c r="I387" s="20">
        <v>1.0000000000000001E-9</v>
      </c>
      <c r="J387" s="20">
        <v>1.0000000000000001E-9</v>
      </c>
      <c r="K387" s="34">
        <v>0</v>
      </c>
      <c r="L387" s="6">
        <v>1.7826</v>
      </c>
      <c r="M387" s="20">
        <v>320.86799999999999</v>
      </c>
    </row>
    <row r="388" spans="1:13" x14ac:dyDescent="0.3">
      <c r="B388" s="7">
        <v>26.019178082191782</v>
      </c>
      <c r="C388" s="12">
        <v>42370</v>
      </c>
      <c r="D388" s="1">
        <v>366</v>
      </c>
      <c r="E388" s="20">
        <v>33.440555555555548</v>
      </c>
      <c r="F388" s="7">
        <v>0.33440555555555546</v>
      </c>
      <c r="G388" s="6">
        <v>48.903255771003685</v>
      </c>
      <c r="H388" s="20">
        <v>1.0000000000000001E-9</v>
      </c>
      <c r="I388" s="20">
        <v>1.0000000000000001E-9</v>
      </c>
      <c r="J388" s="20">
        <v>1.0000000000000001E-9</v>
      </c>
      <c r="K388" s="34">
        <v>0</v>
      </c>
      <c r="L388" s="6">
        <v>1.7826</v>
      </c>
      <c r="M388" s="20">
        <v>320.86799999999999</v>
      </c>
    </row>
    <row r="389" spans="1:13" x14ac:dyDescent="0.3">
      <c r="B389" s="7">
        <v>27.019178082191782</v>
      </c>
      <c r="C389" s="12">
        <v>42736</v>
      </c>
      <c r="D389" s="1">
        <v>365</v>
      </c>
      <c r="E389" s="20">
        <v>36.278958333333328</v>
      </c>
      <c r="F389" s="7">
        <v>0.36278958333333328</v>
      </c>
      <c r="G389" s="6">
        <v>50.918753456188867</v>
      </c>
      <c r="H389" s="20">
        <v>1.0000000000000001E-9</v>
      </c>
      <c r="I389" s="20">
        <v>1.0000000000000001E-9</v>
      </c>
      <c r="J389" s="20">
        <v>1.0000000000000001E-9</v>
      </c>
      <c r="K389" s="34">
        <v>0</v>
      </c>
      <c r="L389" s="6">
        <v>1.7826</v>
      </c>
      <c r="M389" s="20">
        <v>320.86799999999999</v>
      </c>
    </row>
    <row r="390" spans="1:13" x14ac:dyDescent="0.3">
      <c r="B390" s="7">
        <v>28.019178082191782</v>
      </c>
      <c r="C390" s="12">
        <v>43101</v>
      </c>
      <c r="D390" s="1">
        <v>365</v>
      </c>
      <c r="E390" s="20">
        <v>18.305530303030302</v>
      </c>
      <c r="F390" s="7">
        <v>0.18305530303030304</v>
      </c>
      <c r="G390" s="6">
        <v>51.935727361912775</v>
      </c>
      <c r="H390" s="20">
        <v>1.0000000000000001E-9</v>
      </c>
      <c r="I390" s="20">
        <v>1.0000000000000001E-9</v>
      </c>
      <c r="J390" s="20">
        <v>1.0000000000000001E-9</v>
      </c>
      <c r="K390" s="34">
        <v>0</v>
      </c>
      <c r="L390" s="6">
        <v>1.7826</v>
      </c>
      <c r="M390" s="20">
        <v>320.86799999999999</v>
      </c>
    </row>
    <row r="391" spans="1:13" x14ac:dyDescent="0.3">
      <c r="B391" s="7">
        <v>29.019178082191782</v>
      </c>
      <c r="C391" s="12">
        <v>43466</v>
      </c>
      <c r="D391" s="1">
        <v>365</v>
      </c>
      <c r="E391" s="20">
        <v>28.501249999999995</v>
      </c>
      <c r="F391" s="7">
        <v>0.28501249999999995</v>
      </c>
      <c r="G391" s="6">
        <v>53.519130139690553</v>
      </c>
      <c r="H391" s="20">
        <v>1.0000000000000001E-9</v>
      </c>
      <c r="I391" s="20">
        <v>1.0000000000000001E-9</v>
      </c>
      <c r="J391" s="20">
        <v>1.0000000000000001E-9</v>
      </c>
      <c r="K391" s="34">
        <v>0</v>
      </c>
      <c r="L391" s="6">
        <v>1.7826</v>
      </c>
      <c r="M391" s="20">
        <v>320.86799999999999</v>
      </c>
    </row>
    <row r="392" spans="1:13" x14ac:dyDescent="0.3">
      <c r="B392" s="7">
        <v>30</v>
      </c>
      <c r="C392" s="12">
        <v>43831</v>
      </c>
      <c r="D392" s="1">
        <v>366</v>
      </c>
      <c r="E392" s="20">
        <v>14.165833333333332</v>
      </c>
      <c r="F392" s="7">
        <v>0.1416583333333333</v>
      </c>
      <c r="G392" s="6">
        <v>54.306120880431294</v>
      </c>
      <c r="H392" s="20">
        <v>1.0000000000000001E-9</v>
      </c>
      <c r="I392" s="20">
        <v>1.0000000000000001E-9</v>
      </c>
      <c r="J392" s="20">
        <v>1.0000000000000001E-9</v>
      </c>
      <c r="K392" s="34">
        <v>0</v>
      </c>
      <c r="L392" s="6">
        <v>1.7826</v>
      </c>
      <c r="M392" s="20">
        <v>320.86799999999999</v>
      </c>
    </row>
    <row r="394" spans="1:13" x14ac:dyDescent="0.3">
      <c r="C394" s="13" t="s">
        <v>103</v>
      </c>
      <c r="F394" s="7">
        <v>0.32583672528258778</v>
      </c>
      <c r="H394" s="19">
        <v>2.6848E-2</v>
      </c>
      <c r="I394" s="19">
        <f>AVERAGE(I363:I368)</f>
        <v>0.29709999999999998</v>
      </c>
      <c r="K394" s="33">
        <v>1.3423999999999998</v>
      </c>
    </row>
    <row r="397" spans="1:13" ht="14.4" x14ac:dyDescent="0.3">
      <c r="A397" s="3" t="s">
        <v>110</v>
      </c>
      <c r="C397" s="4" t="s">
        <v>76</v>
      </c>
    </row>
    <row r="398" spans="1:13" x14ac:dyDescent="0.3">
      <c r="C398" s="4" t="s">
        <v>53</v>
      </c>
      <c r="G398" s="6">
        <v>1</v>
      </c>
      <c r="H398" s="9" t="s">
        <v>77</v>
      </c>
    </row>
    <row r="399" spans="1:13" x14ac:dyDescent="0.3">
      <c r="C399" s="4" t="s">
        <v>78</v>
      </c>
      <c r="G399" s="7">
        <v>27.94</v>
      </c>
      <c r="H399" s="9" t="s">
        <v>79</v>
      </c>
    </row>
    <row r="400" spans="1:13" x14ac:dyDescent="0.3">
      <c r="C400" s="4" t="s">
        <v>80</v>
      </c>
      <c r="G400" s="19">
        <v>0.05</v>
      </c>
      <c r="H400" s="9" t="s">
        <v>79</v>
      </c>
      <c r="J400" s="19">
        <v>1.3055555555555556E-2</v>
      </c>
      <c r="K400" s="9" t="s">
        <v>81</v>
      </c>
    </row>
    <row r="401" spans="2:13" x14ac:dyDescent="0.3">
      <c r="C401" s="4" t="s">
        <v>120</v>
      </c>
      <c r="G401" s="19">
        <v>2.1448238959767999E-2</v>
      </c>
      <c r="H401" s="9" t="s">
        <v>79</v>
      </c>
    </row>
    <row r="402" spans="2:13" x14ac:dyDescent="0.3">
      <c r="C402" s="4" t="s">
        <v>83</v>
      </c>
      <c r="G402" s="19">
        <v>2.794E-2</v>
      </c>
      <c r="H402" s="9" t="s">
        <v>79</v>
      </c>
    </row>
    <row r="403" spans="2:13" x14ac:dyDescent="0.3">
      <c r="C403" s="4" t="s">
        <v>84</v>
      </c>
      <c r="G403" s="7">
        <v>23.900000000000002</v>
      </c>
      <c r="H403" s="9" t="s">
        <v>81</v>
      </c>
      <c r="J403" s="18">
        <v>4302</v>
      </c>
      <c r="K403" s="9" t="s">
        <v>85</v>
      </c>
    </row>
    <row r="404" spans="2:13" x14ac:dyDescent="0.3">
      <c r="C404" s="4" t="s">
        <v>86</v>
      </c>
      <c r="G404" s="6">
        <v>93.651409969040785</v>
      </c>
      <c r="H404" s="9" t="s">
        <v>87</v>
      </c>
    </row>
    <row r="406" spans="2:13" ht="55.2" x14ac:dyDescent="0.3">
      <c r="B406" s="11" t="s">
        <v>27</v>
      </c>
      <c r="C406" s="11" t="s">
        <v>28</v>
      </c>
      <c r="D406" s="11" t="s">
        <v>88</v>
      </c>
      <c r="E406" s="11" t="s">
        <v>89</v>
      </c>
      <c r="F406" s="11" t="s">
        <v>90</v>
      </c>
      <c r="G406" s="11" t="s">
        <v>91</v>
      </c>
      <c r="H406" s="11" t="s">
        <v>92</v>
      </c>
      <c r="I406" s="11" t="s">
        <v>93</v>
      </c>
      <c r="J406" s="11" t="s">
        <v>94</v>
      </c>
      <c r="K406" s="11" t="s">
        <v>95</v>
      </c>
      <c r="L406" s="11" t="s">
        <v>96</v>
      </c>
      <c r="M406" s="11" t="s">
        <v>97</v>
      </c>
    </row>
    <row r="407" spans="2:13" x14ac:dyDescent="0.3">
      <c r="B407" s="10" t="s">
        <v>36</v>
      </c>
      <c r="C407" s="10" t="s">
        <v>40</v>
      </c>
      <c r="D407" s="10" t="s">
        <v>40</v>
      </c>
      <c r="E407" s="10" t="s">
        <v>39</v>
      </c>
      <c r="F407" s="10" t="s">
        <v>98</v>
      </c>
      <c r="G407" s="10" t="s">
        <v>99</v>
      </c>
      <c r="H407" s="10" t="s">
        <v>100</v>
      </c>
      <c r="I407" s="10" t="s">
        <v>101</v>
      </c>
      <c r="J407" s="10" t="s">
        <v>101</v>
      </c>
      <c r="K407" s="10" t="s">
        <v>40</v>
      </c>
      <c r="L407" s="10" t="s">
        <v>101</v>
      </c>
      <c r="M407" s="10" t="s">
        <v>102</v>
      </c>
    </row>
    <row r="408" spans="2:13" x14ac:dyDescent="0.3">
      <c r="B408" s="7">
        <v>1</v>
      </c>
      <c r="C408" s="12">
        <v>33239</v>
      </c>
      <c r="D408" s="1">
        <v>365</v>
      </c>
      <c r="E408" s="20">
        <v>58.48555555555555</v>
      </c>
      <c r="F408" s="7">
        <v>0.58485555555555546</v>
      </c>
      <c r="G408" s="6">
        <v>3.2491975308641972</v>
      </c>
      <c r="H408" s="19">
        <v>2.794E-2</v>
      </c>
      <c r="I408" s="19">
        <v>9.0782579012345668E-2</v>
      </c>
      <c r="J408" s="7">
        <v>23.809217420987657</v>
      </c>
      <c r="K408" s="35">
        <v>0.55879999999999996</v>
      </c>
      <c r="L408" s="19">
        <v>9.0782579012345668E-2</v>
      </c>
      <c r="M408" s="7">
        <v>16.340864222222219</v>
      </c>
    </row>
    <row r="409" spans="2:13" x14ac:dyDescent="0.3">
      <c r="B409" s="7">
        <v>2.0027397260273974</v>
      </c>
      <c r="C409" s="12">
        <v>33604</v>
      </c>
      <c r="D409" s="1">
        <v>366</v>
      </c>
      <c r="E409" s="20">
        <v>34.081993265993269</v>
      </c>
      <c r="F409" s="7">
        <v>0.34081993265993271</v>
      </c>
      <c r="G409" s="6">
        <v>5.1426416011971563</v>
      </c>
      <c r="H409" s="19">
        <v>2.794E-2</v>
      </c>
      <c r="I409" s="19">
        <v>5.2902827325102882E-2</v>
      </c>
      <c r="J409" s="7">
        <v>23.756314593662555</v>
      </c>
      <c r="K409" s="35">
        <v>0.55879999999999996</v>
      </c>
      <c r="L409" s="8">
        <v>0.14368540633744856</v>
      </c>
      <c r="M409" s="7">
        <v>25.863373140740741</v>
      </c>
    </row>
    <row r="410" spans="2:13" x14ac:dyDescent="0.3">
      <c r="B410" s="7">
        <v>3.0027397260273974</v>
      </c>
      <c r="C410" s="12">
        <v>33970</v>
      </c>
      <c r="D410" s="1">
        <v>365</v>
      </c>
      <c r="E410" s="20">
        <v>41.843172727272716</v>
      </c>
      <c r="F410" s="7">
        <v>0.41843172727272715</v>
      </c>
      <c r="G410" s="6">
        <v>7.4672623082678626</v>
      </c>
      <c r="H410" s="19">
        <v>2.794E-2</v>
      </c>
      <c r="I410" s="19">
        <v>6.4949902555555536E-2</v>
      </c>
      <c r="J410" s="7">
        <v>23.691364691107001</v>
      </c>
      <c r="K410" s="35">
        <v>0.55879999999999996</v>
      </c>
      <c r="L410" s="8">
        <v>0.20863530889300408</v>
      </c>
      <c r="M410" s="7">
        <v>37.554355600740735</v>
      </c>
    </row>
    <row r="411" spans="2:13" x14ac:dyDescent="0.3">
      <c r="B411" s="7">
        <v>4.0027397260273974</v>
      </c>
      <c r="C411" s="12">
        <v>34335</v>
      </c>
      <c r="D411" s="1">
        <v>365</v>
      </c>
      <c r="E411" s="20">
        <v>38.299837662337659</v>
      </c>
      <c r="F411" s="7">
        <v>0.3829983766233766</v>
      </c>
      <c r="G411" s="6">
        <v>9.5950310672866213</v>
      </c>
      <c r="H411" s="19">
        <v>2.794E-2</v>
      </c>
      <c r="I411" s="19">
        <v>5.9449859126984125E-2</v>
      </c>
      <c r="J411" s="7">
        <v>23.631914831980016</v>
      </c>
      <c r="K411" s="35">
        <v>0.55879999999999996</v>
      </c>
      <c r="L411" s="8">
        <v>0.26808516801998822</v>
      </c>
      <c r="M411" s="7">
        <v>48.255330243597882</v>
      </c>
    </row>
    <row r="412" spans="2:13" x14ac:dyDescent="0.3">
      <c r="B412" s="7">
        <v>5.0027397260273974</v>
      </c>
      <c r="C412" s="12">
        <v>34700</v>
      </c>
      <c r="D412" s="1">
        <v>365</v>
      </c>
      <c r="E412" s="20">
        <v>39.319277777777771</v>
      </c>
      <c r="F412" s="7">
        <v>0.39319277777777767</v>
      </c>
      <c r="G412" s="6">
        <v>11.779435388274274</v>
      </c>
      <c r="H412" s="19">
        <v>2.794E-2</v>
      </c>
      <c r="I412" s="19">
        <v>6.1032256728395039E-2</v>
      </c>
      <c r="J412" s="7">
        <v>23.57088257525162</v>
      </c>
      <c r="K412" s="35">
        <v>0.55879999999999996</v>
      </c>
      <c r="L412" s="8">
        <v>0.32911742474838324</v>
      </c>
      <c r="M412" s="7">
        <v>59.241136454708979</v>
      </c>
    </row>
    <row r="413" spans="2:13" x14ac:dyDescent="0.3">
      <c r="B413" s="7">
        <v>6.0054794520547947</v>
      </c>
      <c r="C413" s="12">
        <v>35065</v>
      </c>
      <c r="D413" s="1">
        <v>366</v>
      </c>
      <c r="E413" s="20">
        <v>39.293030303030307</v>
      </c>
      <c r="F413" s="7">
        <v>0.39293030303030307</v>
      </c>
      <c r="G413" s="6">
        <v>13.962381516220402</v>
      </c>
      <c r="H413" s="19">
        <v>2.794E-2</v>
      </c>
      <c r="I413" s="19">
        <v>6.0991514814814823E-2</v>
      </c>
      <c r="J413" s="7">
        <v>23.509891060436804</v>
      </c>
      <c r="K413" s="35">
        <v>0.55879999999999996</v>
      </c>
      <c r="L413" s="8">
        <v>0.39010893956319803</v>
      </c>
      <c r="M413" s="7">
        <v>70.21960912137564</v>
      </c>
    </row>
    <row r="414" spans="2:13" x14ac:dyDescent="0.3">
      <c r="B414" s="7">
        <v>7.0054794520547947</v>
      </c>
      <c r="C414" s="12">
        <v>35431</v>
      </c>
      <c r="D414" s="1">
        <v>365</v>
      </c>
      <c r="E414" s="20">
        <v>56.534924242424246</v>
      </c>
      <c r="F414" s="7">
        <v>0.56534924242424245</v>
      </c>
      <c r="G414" s="6">
        <v>17.103210640799528</v>
      </c>
      <c r="H414" s="19">
        <v>2.794E-2</v>
      </c>
      <c r="I414" s="19">
        <v>8.7754765740740745E-2</v>
      </c>
      <c r="J414" s="7">
        <v>23.422136294696063</v>
      </c>
      <c r="K414" s="35">
        <v>0.55879999999999996</v>
      </c>
      <c r="L414" s="8">
        <v>0.47786370530393879</v>
      </c>
      <c r="M414" s="7">
        <v>86.015466954708984</v>
      </c>
    </row>
    <row r="415" spans="2:13" x14ac:dyDescent="0.3">
      <c r="B415" s="7">
        <v>8.0054794520547947</v>
      </c>
      <c r="C415" s="12">
        <v>35796</v>
      </c>
      <c r="D415" s="1">
        <v>365</v>
      </c>
      <c r="E415" s="20">
        <v>36.81159090909091</v>
      </c>
      <c r="F415" s="7">
        <v>0.36811590909090908</v>
      </c>
      <c r="G415" s="6">
        <v>19.148299024637911</v>
      </c>
      <c r="H415" s="19">
        <v>2.794E-2</v>
      </c>
      <c r="I415" s="19">
        <v>5.7139769444444447E-2</v>
      </c>
      <c r="J415" s="7">
        <v>23.36499652525162</v>
      </c>
      <c r="K415" s="35">
        <v>0.55879999999999996</v>
      </c>
      <c r="L415" s="8">
        <v>0.53500347474838328</v>
      </c>
      <c r="M415" s="7">
        <v>96.300625454708992</v>
      </c>
    </row>
    <row r="416" spans="2:13" x14ac:dyDescent="0.3">
      <c r="B416" s="7">
        <v>9.0054794520547947</v>
      </c>
      <c r="C416" s="12">
        <v>36161</v>
      </c>
      <c r="D416" s="1">
        <v>365</v>
      </c>
      <c r="E416" s="20">
        <v>35.012479166666658</v>
      </c>
      <c r="F416" s="7">
        <v>0.35012479166666655</v>
      </c>
      <c r="G416" s="6">
        <v>21.093436756119392</v>
      </c>
      <c r="H416" s="19">
        <v>2.794E-2</v>
      </c>
      <c r="I416" s="19">
        <v>5.4347148217592574E-2</v>
      </c>
      <c r="J416" s="7">
        <v>23.310649377034029</v>
      </c>
      <c r="K416" s="35">
        <v>0.55879999999999996</v>
      </c>
      <c r="L416" s="8">
        <v>0.58935062296597585</v>
      </c>
      <c r="M416" s="20">
        <v>106.08311213387566</v>
      </c>
    </row>
    <row r="417" spans="2:13" x14ac:dyDescent="0.3">
      <c r="B417" s="7">
        <v>10.008219178082191</v>
      </c>
      <c r="C417" s="12">
        <v>36526</v>
      </c>
      <c r="D417" s="1">
        <v>366</v>
      </c>
      <c r="E417" s="20">
        <v>32.784861111111105</v>
      </c>
      <c r="F417" s="7">
        <v>0.32784861111111102</v>
      </c>
      <c r="G417" s="6">
        <v>22.914817928958897</v>
      </c>
      <c r="H417" s="19">
        <v>2.794E-2</v>
      </c>
      <c r="I417" s="19">
        <v>5.0889389969135793E-2</v>
      </c>
      <c r="J417" s="7">
        <v>23.259759987064893</v>
      </c>
      <c r="K417" s="35">
        <v>0.55879999999999996</v>
      </c>
      <c r="L417" s="8">
        <v>0.64024001293511168</v>
      </c>
      <c r="M417" s="20">
        <v>115.24320232832011</v>
      </c>
    </row>
    <row r="418" spans="2:13" x14ac:dyDescent="0.3">
      <c r="B418" s="7">
        <v>11.008219178082191</v>
      </c>
      <c r="C418" s="12">
        <v>36892</v>
      </c>
      <c r="D418" s="1">
        <v>365</v>
      </c>
      <c r="E418" s="20">
        <v>33.904984848484844</v>
      </c>
      <c r="F418" s="7">
        <v>0.33904984848484843</v>
      </c>
      <c r="G418" s="6">
        <v>24.798428198319165</v>
      </c>
      <c r="H418" s="19">
        <v>2.794E-2</v>
      </c>
      <c r="I418" s="19">
        <v>5.2628070925925918E-2</v>
      </c>
      <c r="J418" s="7">
        <v>23.207131916138966</v>
      </c>
      <c r="K418" s="35">
        <v>0.55879999999999996</v>
      </c>
      <c r="L418" s="8">
        <v>0.6928680838610376</v>
      </c>
      <c r="M418" s="20">
        <v>124.71625509498676</v>
      </c>
    </row>
    <row r="419" spans="2:13" x14ac:dyDescent="0.3">
      <c r="B419" s="7">
        <v>12.008219178082191</v>
      </c>
      <c r="C419" s="12">
        <v>37257</v>
      </c>
      <c r="D419" s="1">
        <v>365</v>
      </c>
      <c r="E419" s="20">
        <v>9.2631481481481472</v>
      </c>
      <c r="F419" s="7">
        <v>9.2631481481481467E-2</v>
      </c>
      <c r="G419" s="6">
        <v>25.313047539882952</v>
      </c>
      <c r="H419" s="19">
        <v>2.794E-2</v>
      </c>
      <c r="I419" s="19">
        <v>1.437846440329218E-2</v>
      </c>
      <c r="J419" s="7">
        <v>23.192753451735673</v>
      </c>
      <c r="K419" s="35">
        <v>0.55879999999999996</v>
      </c>
      <c r="L419" s="8">
        <v>0.70724654826432976</v>
      </c>
      <c r="M419" s="20">
        <v>127.30437868757936</v>
      </c>
    </row>
    <row r="420" spans="2:13" x14ac:dyDescent="0.3">
      <c r="B420" s="7">
        <v>13.008219178082191</v>
      </c>
      <c r="C420" s="12">
        <v>37622</v>
      </c>
      <c r="D420" s="1">
        <v>365</v>
      </c>
      <c r="E420" s="20">
        <v>35.412797619047616</v>
      </c>
      <c r="F420" s="7">
        <v>0.35412797619047615</v>
      </c>
      <c r="G420" s="6">
        <v>27.280425185385596</v>
      </c>
      <c r="H420" s="19">
        <v>2.794E-2</v>
      </c>
      <c r="I420" s="19">
        <v>5.4968531415343906E-2</v>
      </c>
      <c r="J420" s="7">
        <v>23.137784920320328</v>
      </c>
      <c r="K420" s="35">
        <v>0.55879999999999996</v>
      </c>
      <c r="L420" s="8">
        <v>0.76221507967967361</v>
      </c>
      <c r="M420" s="20">
        <v>137.19871434234125</v>
      </c>
    </row>
    <row r="421" spans="2:13" x14ac:dyDescent="0.3">
      <c r="B421" s="7">
        <v>14.010958904109589</v>
      </c>
      <c r="C421" s="12">
        <v>37987</v>
      </c>
      <c r="D421" s="1">
        <v>366</v>
      </c>
      <c r="E421" s="20">
        <v>34.409151515151514</v>
      </c>
      <c r="F421" s="7">
        <v>0.34409151515151515</v>
      </c>
      <c r="G421" s="6">
        <v>29.192044714005124</v>
      </c>
      <c r="H421" s="19">
        <v>2.794E-2</v>
      </c>
      <c r="I421" s="19">
        <v>5.3410649629629624E-2</v>
      </c>
      <c r="J421" s="7">
        <v>23.084374270690699</v>
      </c>
      <c r="K421" s="35">
        <v>0.55879999999999996</v>
      </c>
      <c r="L421" s="8">
        <v>0.81562572930930322</v>
      </c>
      <c r="M421" s="20">
        <v>146.81263127567459</v>
      </c>
    </row>
    <row r="422" spans="2:13" x14ac:dyDescent="0.3">
      <c r="B422" s="7">
        <v>15.010958904109589</v>
      </c>
      <c r="C422" s="12">
        <v>38353</v>
      </c>
      <c r="D422" s="1">
        <v>365</v>
      </c>
      <c r="E422" s="20">
        <v>30.835000000000001</v>
      </c>
      <c r="F422" s="7">
        <v>0.30835000000000001</v>
      </c>
      <c r="G422" s="6">
        <v>30.90510026956068</v>
      </c>
      <c r="H422" s="19">
        <v>2.794E-2</v>
      </c>
      <c r="I422" s="19">
        <v>4.7862772222222225E-2</v>
      </c>
      <c r="J422" s="7">
        <v>23.036511498468478</v>
      </c>
      <c r="K422" s="35">
        <v>0.55879999999999996</v>
      </c>
      <c r="L422" s="8">
        <v>0.86348850153152545</v>
      </c>
      <c r="M422" s="20">
        <v>155.42793027567458</v>
      </c>
    </row>
    <row r="423" spans="2:13" x14ac:dyDescent="0.3">
      <c r="B423" s="7">
        <v>16.010958904109589</v>
      </c>
      <c r="C423" s="12">
        <v>38718</v>
      </c>
      <c r="D423" s="1">
        <v>365</v>
      </c>
      <c r="E423" s="20">
        <v>36.069321428571428</v>
      </c>
      <c r="F423" s="7">
        <v>0.36069321428571427</v>
      </c>
      <c r="G423" s="6">
        <v>32.908951460036874</v>
      </c>
      <c r="H423" s="19">
        <v>2.794E-2</v>
      </c>
      <c r="I423" s="19">
        <v>5.5987602261904759E-2</v>
      </c>
      <c r="J423" s="7">
        <v>22.980523896206574</v>
      </c>
      <c r="K423" s="35">
        <v>0.55879999999999996</v>
      </c>
      <c r="L423" s="8">
        <v>0.91947610379343025</v>
      </c>
      <c r="M423" s="20">
        <v>165.50569868281744</v>
      </c>
    </row>
    <row r="424" spans="2:13" x14ac:dyDescent="0.3">
      <c r="B424" s="7">
        <v>17.010958904109589</v>
      </c>
      <c r="C424" s="12">
        <v>39083</v>
      </c>
      <c r="D424" s="1">
        <v>365</v>
      </c>
      <c r="E424" s="20">
        <v>29.101290043290042</v>
      </c>
      <c r="F424" s="7">
        <v>0.29101290043290046</v>
      </c>
      <c r="G424" s="6">
        <v>34.525689795775207</v>
      </c>
      <c r="H424" s="19">
        <v>2.794E-2</v>
      </c>
      <c r="I424" s="19">
        <v>4.5171669100529104E-2</v>
      </c>
      <c r="J424" s="7">
        <v>22.935352227106044</v>
      </c>
      <c r="K424" s="35">
        <v>0.55879999999999996</v>
      </c>
      <c r="L424" s="8">
        <v>0.96464777289395931</v>
      </c>
      <c r="M424" s="20">
        <v>173.63659912091268</v>
      </c>
    </row>
    <row r="425" spans="2:13" x14ac:dyDescent="0.3">
      <c r="B425" s="7">
        <v>18.013698630136986</v>
      </c>
      <c r="C425" s="12">
        <v>39448</v>
      </c>
      <c r="D425" s="1">
        <v>366</v>
      </c>
      <c r="E425" s="20">
        <v>24.245986111111115</v>
      </c>
      <c r="F425" s="7">
        <v>0.24245986111111115</v>
      </c>
      <c r="G425" s="6">
        <v>35.87268902417027</v>
      </c>
      <c r="H425" s="19">
        <v>2.794E-2</v>
      </c>
      <c r="I425" s="19">
        <v>3.7635158441358028E-2</v>
      </c>
      <c r="J425" s="7">
        <v>22.897717068664686</v>
      </c>
      <c r="K425" s="35">
        <v>0.55879999999999996</v>
      </c>
      <c r="L425" s="6">
        <v>1.0022829313353174</v>
      </c>
      <c r="M425" s="20">
        <v>180.41092764035713</v>
      </c>
    </row>
    <row r="426" spans="2:13" x14ac:dyDescent="0.3">
      <c r="B426" s="7">
        <v>19.013698630136986</v>
      </c>
      <c r="C426" s="12">
        <v>39814</v>
      </c>
      <c r="D426" s="1">
        <v>365</v>
      </c>
      <c r="E426" s="20">
        <v>37.444533333333339</v>
      </c>
      <c r="F426" s="7">
        <v>0.37444533333333341</v>
      </c>
      <c r="G426" s="6">
        <v>37.952940876022126</v>
      </c>
      <c r="H426" s="19">
        <v>2.794E-2</v>
      </c>
      <c r="I426" s="19">
        <v>5.8122236740740747E-2</v>
      </c>
      <c r="J426" s="7">
        <v>22.839594831923947</v>
      </c>
      <c r="K426" s="35">
        <v>0.55879999999999996</v>
      </c>
      <c r="L426" s="6">
        <v>1.0604051680760582</v>
      </c>
      <c r="M426" s="20">
        <v>190.87293025369047</v>
      </c>
    </row>
    <row r="427" spans="2:13" x14ac:dyDescent="0.3">
      <c r="B427" s="7">
        <v>20.013698630136986</v>
      </c>
      <c r="C427" s="12">
        <v>40179</v>
      </c>
      <c r="D427" s="1">
        <v>365</v>
      </c>
      <c r="E427" s="20">
        <v>33.194666666666663</v>
      </c>
      <c r="F427" s="7">
        <v>0.33194666666666661</v>
      </c>
      <c r="G427" s="6">
        <v>39.797089024170276</v>
      </c>
      <c r="H427" s="19">
        <v>2.794E-2</v>
      </c>
      <c r="I427" s="19">
        <v>5.1525499259259248E-2</v>
      </c>
      <c r="J427" s="7">
        <v>22.788069332664687</v>
      </c>
      <c r="K427" s="35">
        <v>0.55879999999999996</v>
      </c>
      <c r="L427" s="6">
        <v>1.1119306673353175</v>
      </c>
      <c r="M427" s="20">
        <v>200.14752012035714</v>
      </c>
    </row>
    <row r="428" spans="2:13" x14ac:dyDescent="0.3">
      <c r="B428" s="7">
        <v>21.013698630136986</v>
      </c>
      <c r="C428" s="12">
        <v>40544</v>
      </c>
      <c r="D428" s="1">
        <v>365</v>
      </c>
      <c r="E428" s="20">
        <v>27.210638888888891</v>
      </c>
      <c r="F428" s="7">
        <v>0.27210638888888888</v>
      </c>
      <c r="G428" s="6">
        <v>41.308791184664102</v>
      </c>
      <c r="H428" s="19">
        <v>2.794E-2</v>
      </c>
      <c r="I428" s="19">
        <v>4.2236958364197531E-2</v>
      </c>
      <c r="J428" s="7">
        <v>22.745832374300491</v>
      </c>
      <c r="K428" s="35">
        <v>0.55879999999999996</v>
      </c>
      <c r="L428" s="6">
        <v>1.154167625699515</v>
      </c>
      <c r="M428" s="20">
        <v>207.75017262591271</v>
      </c>
    </row>
    <row r="429" spans="2:13" x14ac:dyDescent="0.3">
      <c r="B429" s="7">
        <v>22.016438356164382</v>
      </c>
      <c r="C429" s="12">
        <v>40909</v>
      </c>
      <c r="D429" s="1">
        <v>366</v>
      </c>
      <c r="E429" s="20">
        <v>11.702698412698414</v>
      </c>
      <c r="F429" s="7">
        <v>0.11702698412698413</v>
      </c>
      <c r="G429" s="6">
        <v>41.958941096480679</v>
      </c>
      <c r="H429" s="19">
        <v>2.794E-2</v>
      </c>
      <c r="I429" s="19">
        <v>1.8165188536155206E-2</v>
      </c>
      <c r="J429" s="7">
        <v>22.727667185764336</v>
      </c>
      <c r="K429" s="35">
        <v>0.55879999999999996</v>
      </c>
      <c r="L429" s="6">
        <v>1.1723328142356702</v>
      </c>
      <c r="M429" s="20">
        <v>211.01990656242063</v>
      </c>
    </row>
    <row r="430" spans="2:13" x14ac:dyDescent="0.3">
      <c r="B430" s="7">
        <v>23.016438356164382</v>
      </c>
      <c r="C430" s="12">
        <v>41275</v>
      </c>
      <c r="D430" s="1">
        <v>365</v>
      </c>
      <c r="E430" s="20">
        <v>28.968819444444442</v>
      </c>
      <c r="F430" s="7">
        <v>0.28968819444444444</v>
      </c>
      <c r="G430" s="6">
        <v>43.56831995450537</v>
      </c>
      <c r="H430" s="19">
        <v>2.794E-2</v>
      </c>
      <c r="I430" s="19">
        <v>4.4966045293209876E-2</v>
      </c>
      <c r="J430" s="7">
        <v>22.682701140471124</v>
      </c>
      <c r="K430" s="35">
        <v>0.55879999999999996</v>
      </c>
      <c r="L430" s="6">
        <v>1.2172988595288801</v>
      </c>
      <c r="M430" s="20">
        <v>219.11379471519842</v>
      </c>
    </row>
    <row r="431" spans="2:13" x14ac:dyDescent="0.3">
      <c r="B431" s="7">
        <v>24.016438356164382</v>
      </c>
      <c r="C431" s="12">
        <v>41640</v>
      </c>
      <c r="D431" s="1">
        <v>365</v>
      </c>
      <c r="E431" s="20">
        <v>26.496319444444438</v>
      </c>
      <c r="F431" s="7">
        <v>0.26496319444444444</v>
      </c>
      <c r="G431" s="6">
        <v>45.040337701418949</v>
      </c>
      <c r="H431" s="19">
        <v>2.794E-2</v>
      </c>
      <c r="I431" s="19">
        <v>4.1128175848765422E-2</v>
      </c>
      <c r="J431" s="7">
        <v>22.641572964622359</v>
      </c>
      <c r="K431" s="35">
        <v>0.55879999999999996</v>
      </c>
      <c r="L431" s="6">
        <v>1.2584270353776454</v>
      </c>
      <c r="M431" s="20">
        <v>226.51686636797618</v>
      </c>
    </row>
    <row r="432" spans="2:13" x14ac:dyDescent="0.3">
      <c r="B432" s="7">
        <v>25.016438356164382</v>
      </c>
      <c r="C432" s="12">
        <v>42005</v>
      </c>
      <c r="D432" s="1">
        <v>365</v>
      </c>
      <c r="E432" s="20">
        <v>36.091969696969699</v>
      </c>
      <c r="F432" s="7">
        <v>0.360919696969697</v>
      </c>
      <c r="G432" s="6">
        <v>47.045447129028375</v>
      </c>
      <c r="H432" s="19">
        <v>2.794E-2</v>
      </c>
      <c r="I432" s="19">
        <v>5.6022757407407413E-2</v>
      </c>
      <c r="J432" s="7">
        <v>22.585550207214951</v>
      </c>
      <c r="K432" s="35">
        <v>0.55879999999999996</v>
      </c>
      <c r="L432" s="6">
        <v>1.3144497927850529</v>
      </c>
      <c r="M432" s="20">
        <v>236.60096270130953</v>
      </c>
    </row>
    <row r="433" spans="1:13" x14ac:dyDescent="0.3">
      <c r="B433" s="7">
        <v>26.019178082191782</v>
      </c>
      <c r="C433" s="12">
        <v>42370</v>
      </c>
      <c r="D433" s="1">
        <v>366</v>
      </c>
      <c r="E433" s="20">
        <v>33.440555555555548</v>
      </c>
      <c r="F433" s="7">
        <v>0.33440555555555546</v>
      </c>
      <c r="G433" s="6">
        <v>48.903255771003685</v>
      </c>
      <c r="H433" s="19">
        <v>2.794E-2</v>
      </c>
      <c r="I433" s="19">
        <v>5.1907173456790107E-2</v>
      </c>
      <c r="J433" s="7">
        <v>22.53364303375816</v>
      </c>
      <c r="K433" s="35">
        <v>0.55879999999999996</v>
      </c>
      <c r="L433" s="6">
        <v>1.3663569662418431</v>
      </c>
      <c r="M433" s="20">
        <v>245.94425392353176</v>
      </c>
    </row>
    <row r="434" spans="1:13" x14ac:dyDescent="0.3">
      <c r="B434" s="7">
        <v>27.019178082191782</v>
      </c>
      <c r="C434" s="12">
        <v>42736</v>
      </c>
      <c r="D434" s="1">
        <v>365</v>
      </c>
      <c r="E434" s="20">
        <v>36.278958333333328</v>
      </c>
      <c r="F434" s="7">
        <v>0.36278958333333328</v>
      </c>
      <c r="G434" s="6">
        <v>50.918753456188867</v>
      </c>
      <c r="H434" s="19">
        <v>2.794E-2</v>
      </c>
      <c r="I434" s="19">
        <v>5.6313005324074066E-2</v>
      </c>
      <c r="J434" s="7">
        <v>22.477330028434086</v>
      </c>
      <c r="K434" s="35">
        <v>0.55879999999999996</v>
      </c>
      <c r="L434" s="6">
        <v>1.4226699715659172</v>
      </c>
      <c r="M434" s="20">
        <v>256.08059488186512</v>
      </c>
    </row>
    <row r="435" spans="1:13" x14ac:dyDescent="0.3">
      <c r="B435" s="7">
        <v>28.019178082191782</v>
      </c>
      <c r="C435" s="12">
        <v>43101</v>
      </c>
      <c r="D435" s="1">
        <v>365</v>
      </c>
      <c r="E435" s="20">
        <v>18.305530303030302</v>
      </c>
      <c r="F435" s="7">
        <v>0.18305530303030304</v>
      </c>
      <c r="G435" s="6">
        <v>51.935727361912775</v>
      </c>
      <c r="H435" s="19">
        <v>2.794E-2</v>
      </c>
      <c r="I435" s="19">
        <v>2.8414250925925928E-2</v>
      </c>
      <c r="J435" s="7">
        <v>22.448915777508159</v>
      </c>
      <c r="K435" s="35">
        <v>0.55879999999999996</v>
      </c>
      <c r="L435" s="6">
        <v>1.4510842224918432</v>
      </c>
      <c r="M435" s="20">
        <v>261.19516004853176</v>
      </c>
    </row>
    <row r="436" spans="1:13" x14ac:dyDescent="0.3">
      <c r="B436" s="7">
        <v>29.019178082191782</v>
      </c>
      <c r="C436" s="12">
        <v>43466</v>
      </c>
      <c r="D436" s="1">
        <v>365</v>
      </c>
      <c r="E436" s="20">
        <v>28.501249999999995</v>
      </c>
      <c r="F436" s="7">
        <v>0.28501249999999995</v>
      </c>
      <c r="G436" s="6">
        <v>53.519130139690553</v>
      </c>
      <c r="H436" s="19">
        <v>2.794E-2</v>
      </c>
      <c r="I436" s="19">
        <v>4.4240273611111103E-2</v>
      </c>
      <c r="J436" s="7">
        <v>22.404675503897046</v>
      </c>
      <c r="K436" s="35">
        <v>0.55879999999999996</v>
      </c>
      <c r="L436" s="6">
        <v>1.4953244961029544</v>
      </c>
      <c r="M436" s="20">
        <v>269.15840929853181</v>
      </c>
    </row>
    <row r="437" spans="1:13" x14ac:dyDescent="0.3">
      <c r="B437" s="7">
        <v>30</v>
      </c>
      <c r="C437" s="12">
        <v>43831</v>
      </c>
      <c r="D437" s="1">
        <v>366</v>
      </c>
      <c r="E437" s="20">
        <v>14.165833333333332</v>
      </c>
      <c r="F437" s="7">
        <v>0.1416583333333333</v>
      </c>
      <c r="G437" s="6">
        <v>54.306120880431294</v>
      </c>
      <c r="H437" s="19">
        <v>2.794E-2</v>
      </c>
      <c r="I437" s="19">
        <v>2.1988521296296294E-2</v>
      </c>
      <c r="J437" s="7">
        <v>22.382686982600749</v>
      </c>
      <c r="K437" s="35">
        <v>0.55879999999999996</v>
      </c>
      <c r="L437" s="6">
        <v>1.5173130173992506</v>
      </c>
      <c r="M437" s="20">
        <v>273.11634313186511</v>
      </c>
    </row>
    <row r="439" spans="1:13" x14ac:dyDescent="0.3">
      <c r="C439" s="13" t="s">
        <v>103</v>
      </c>
      <c r="F439" s="7">
        <v>0.32583672528258778</v>
      </c>
      <c r="H439" s="19">
        <v>2.7939999999999989E-2</v>
      </c>
      <c r="I439" s="19">
        <v>5.0577100579975019E-2</v>
      </c>
      <c r="K439" s="35">
        <v>0.55879999999999996</v>
      </c>
    </row>
    <row r="442" spans="1:13" ht="14.4" x14ac:dyDescent="0.3">
      <c r="A442" s="3" t="s">
        <v>111</v>
      </c>
      <c r="C442" s="4" t="s">
        <v>76</v>
      </c>
    </row>
    <row r="443" spans="1:13" x14ac:dyDescent="0.3">
      <c r="C443" s="4" t="s">
        <v>53</v>
      </c>
      <c r="G443" s="6">
        <v>1</v>
      </c>
      <c r="H443" s="9" t="s">
        <v>77</v>
      </c>
    </row>
    <row r="444" spans="1:13" x14ac:dyDescent="0.3">
      <c r="C444" s="4" t="s">
        <v>78</v>
      </c>
      <c r="G444" s="18">
        <v>11400</v>
      </c>
      <c r="H444" s="9" t="s">
        <v>79</v>
      </c>
    </row>
    <row r="445" spans="1:13" x14ac:dyDescent="0.3">
      <c r="C445" s="4" t="s">
        <v>80</v>
      </c>
      <c r="G445" s="7">
        <v>12</v>
      </c>
      <c r="H445" s="9" t="s">
        <v>79</v>
      </c>
      <c r="J445" s="6">
        <v>3.1333333333333337</v>
      </c>
      <c r="K445" s="9" t="s">
        <v>81</v>
      </c>
    </row>
    <row r="446" spans="1:13" x14ac:dyDescent="0.3">
      <c r="C446" s="4" t="s">
        <v>120</v>
      </c>
      <c r="G446" s="7">
        <v>15.200000000000001</v>
      </c>
      <c r="H446" s="9" t="s">
        <v>79</v>
      </c>
    </row>
    <row r="447" spans="1:13" x14ac:dyDescent="0.3">
      <c r="C447" s="4" t="s">
        <v>83</v>
      </c>
      <c r="G447" s="7">
        <v>11.4</v>
      </c>
      <c r="H447" s="9" t="s">
        <v>79</v>
      </c>
    </row>
    <row r="448" spans="1:13" x14ac:dyDescent="0.3">
      <c r="C448" s="4" t="s">
        <v>84</v>
      </c>
      <c r="G448" s="20">
        <v>229.00000000000003</v>
      </c>
      <c r="H448" s="9" t="s">
        <v>81</v>
      </c>
      <c r="J448" s="18">
        <v>41220.000000000007</v>
      </c>
      <c r="K448" s="9" t="s">
        <v>85</v>
      </c>
    </row>
    <row r="449" spans="2:13" x14ac:dyDescent="0.3">
      <c r="C449" s="4" t="s">
        <v>86</v>
      </c>
      <c r="G449" s="6">
        <v>0</v>
      </c>
      <c r="H449" s="9" t="s">
        <v>87</v>
      </c>
    </row>
    <row r="451" spans="2:13" ht="55.2" x14ac:dyDescent="0.3">
      <c r="B451" s="11" t="s">
        <v>27</v>
      </c>
      <c r="C451" s="11" t="s">
        <v>28</v>
      </c>
      <c r="D451" s="11" t="s">
        <v>88</v>
      </c>
      <c r="E451" s="11" t="s">
        <v>89</v>
      </c>
      <c r="F451" s="11" t="s">
        <v>90</v>
      </c>
      <c r="G451" s="11" t="s">
        <v>91</v>
      </c>
      <c r="H451" s="11" t="s">
        <v>92</v>
      </c>
      <c r="I451" s="11" t="s">
        <v>93</v>
      </c>
      <c r="J451" s="11" t="s">
        <v>94</v>
      </c>
      <c r="K451" s="11" t="s">
        <v>95</v>
      </c>
      <c r="L451" s="11" t="s">
        <v>96</v>
      </c>
      <c r="M451" s="11" t="s">
        <v>97</v>
      </c>
    </row>
    <row r="452" spans="2:13" x14ac:dyDescent="0.3">
      <c r="B452" s="10" t="s">
        <v>36</v>
      </c>
      <c r="C452" s="10" t="s">
        <v>40</v>
      </c>
      <c r="D452" s="10" t="s">
        <v>40</v>
      </c>
      <c r="E452" s="10" t="s">
        <v>39</v>
      </c>
      <c r="F452" s="10" t="s">
        <v>98</v>
      </c>
      <c r="G452" s="10" t="s">
        <v>99</v>
      </c>
      <c r="H452" s="10" t="s">
        <v>100</v>
      </c>
      <c r="I452" s="10" t="s">
        <v>101</v>
      </c>
      <c r="J452" s="10" t="s">
        <v>101</v>
      </c>
      <c r="K452" s="10" t="s">
        <v>40</v>
      </c>
      <c r="L452" s="10" t="s">
        <v>101</v>
      </c>
      <c r="M452" s="10" t="s">
        <v>102</v>
      </c>
    </row>
    <row r="453" spans="2:13" x14ac:dyDescent="0.3">
      <c r="B453" s="7">
        <v>1</v>
      </c>
      <c r="C453" s="12">
        <v>33239</v>
      </c>
      <c r="D453" s="1">
        <v>365</v>
      </c>
      <c r="E453" s="20">
        <v>58.48555555555555</v>
      </c>
      <c r="F453" s="7">
        <v>0.58485555555555546</v>
      </c>
      <c r="G453" s="6">
        <v>3.2491975308641972</v>
      </c>
      <c r="H453" s="7">
        <v>11.4</v>
      </c>
      <c r="I453" s="7">
        <v>37.040851851851848</v>
      </c>
      <c r="J453" s="20">
        <v>191.95914814814819</v>
      </c>
      <c r="K453" s="35">
        <v>0.95000000000000007</v>
      </c>
      <c r="L453" s="7">
        <v>37.040851851851848</v>
      </c>
      <c r="M453" s="18">
        <v>6667.3533333333326</v>
      </c>
    </row>
    <row r="454" spans="2:13" x14ac:dyDescent="0.3">
      <c r="B454" s="7">
        <v>2.0027397260273974</v>
      </c>
      <c r="C454" s="12">
        <v>33604</v>
      </c>
      <c r="D454" s="1">
        <v>366</v>
      </c>
      <c r="E454" s="20">
        <v>34.081993265993269</v>
      </c>
      <c r="F454" s="7">
        <v>0.34081993265993271</v>
      </c>
      <c r="G454" s="6">
        <v>5.1426416011971563</v>
      </c>
      <c r="H454" s="7">
        <v>11.4</v>
      </c>
      <c r="I454" s="7">
        <v>21.585262401795738</v>
      </c>
      <c r="J454" s="20">
        <v>170.37388574635244</v>
      </c>
      <c r="K454" s="35">
        <v>0.95000000000000007</v>
      </c>
      <c r="L454" s="7">
        <v>58.626114253647586</v>
      </c>
      <c r="M454" s="18">
        <v>10552.700565656565</v>
      </c>
    </row>
    <row r="455" spans="2:13" x14ac:dyDescent="0.3">
      <c r="B455" s="7">
        <v>3.0027397260273974</v>
      </c>
      <c r="C455" s="12">
        <v>33970</v>
      </c>
      <c r="D455" s="1">
        <v>365</v>
      </c>
      <c r="E455" s="20">
        <v>41.843172727272716</v>
      </c>
      <c r="F455" s="7">
        <v>0.41843172727272715</v>
      </c>
      <c r="G455" s="6">
        <v>7.4672623082678626</v>
      </c>
      <c r="H455" s="7">
        <v>11.4</v>
      </c>
      <c r="I455" s="7">
        <v>26.500676060606054</v>
      </c>
      <c r="J455" s="20">
        <v>143.87320968574639</v>
      </c>
      <c r="K455" s="35">
        <v>0.95000000000000007</v>
      </c>
      <c r="L455" s="7">
        <v>85.12679031425364</v>
      </c>
      <c r="M455" s="18">
        <v>15322.822256565654</v>
      </c>
    </row>
    <row r="456" spans="2:13" x14ac:dyDescent="0.3">
      <c r="B456" s="7">
        <v>4.0027397260273974</v>
      </c>
      <c r="C456" s="12">
        <v>34335</v>
      </c>
      <c r="D456" s="1">
        <v>365</v>
      </c>
      <c r="E456" s="20">
        <v>38.299837662337659</v>
      </c>
      <c r="F456" s="7">
        <v>0.3829983766233766</v>
      </c>
      <c r="G456" s="6">
        <v>9.5950310672866213</v>
      </c>
      <c r="H456" s="7">
        <v>11.4</v>
      </c>
      <c r="I456" s="7">
        <v>24.256563852813855</v>
      </c>
      <c r="J456" s="20">
        <v>119.61664583293253</v>
      </c>
      <c r="K456" s="35">
        <v>0.95000000000000007</v>
      </c>
      <c r="L456" s="20">
        <v>109.38335416706749</v>
      </c>
      <c r="M456" s="18">
        <v>19689.003750072148</v>
      </c>
    </row>
    <row r="457" spans="2:13" x14ac:dyDescent="0.3">
      <c r="B457" s="7">
        <v>5.0027397260273974</v>
      </c>
      <c r="C457" s="12">
        <v>34700</v>
      </c>
      <c r="D457" s="1">
        <v>365</v>
      </c>
      <c r="E457" s="20">
        <v>39.319277777777771</v>
      </c>
      <c r="F457" s="7">
        <v>0.39319277777777767</v>
      </c>
      <c r="G457" s="6">
        <v>11.779435388274274</v>
      </c>
      <c r="H457" s="7">
        <v>11.4</v>
      </c>
      <c r="I457" s="7">
        <v>24.902209259259251</v>
      </c>
      <c r="J457" s="7">
        <v>94.714436573673282</v>
      </c>
      <c r="K457" s="35">
        <v>0.95000000000000007</v>
      </c>
      <c r="L457" s="20">
        <v>134.28556342632675</v>
      </c>
      <c r="M457" s="18">
        <v>24171.401416738816</v>
      </c>
    </row>
    <row r="458" spans="2:13" x14ac:dyDescent="0.3">
      <c r="B458" s="7">
        <v>6.0054794520547947</v>
      </c>
      <c r="C458" s="12">
        <v>35065</v>
      </c>
      <c r="D458" s="1">
        <v>366</v>
      </c>
      <c r="E458" s="20">
        <v>39.293030303030307</v>
      </c>
      <c r="F458" s="7">
        <v>0.39293030303030307</v>
      </c>
      <c r="G458" s="6">
        <v>13.962381516220402</v>
      </c>
      <c r="H458" s="7">
        <v>11.4</v>
      </c>
      <c r="I458" s="7">
        <v>24.885585858585863</v>
      </c>
      <c r="J458" s="7">
        <v>69.828850715087412</v>
      </c>
      <c r="K458" s="35">
        <v>0.95000000000000007</v>
      </c>
      <c r="L458" s="20">
        <v>159.17114928491262</v>
      </c>
      <c r="M458" s="18">
        <v>28650.806871284272</v>
      </c>
    </row>
    <row r="459" spans="2:13" x14ac:dyDescent="0.3">
      <c r="B459" s="7">
        <v>7.0054794520547947</v>
      </c>
      <c r="C459" s="12">
        <v>35431</v>
      </c>
      <c r="D459" s="1">
        <v>365</v>
      </c>
      <c r="E459" s="20">
        <v>56.534924242424246</v>
      </c>
      <c r="F459" s="7">
        <v>0.56534924242424245</v>
      </c>
      <c r="G459" s="6">
        <v>17.103210640799528</v>
      </c>
      <c r="H459" s="7">
        <v>11.4</v>
      </c>
      <c r="I459" s="7">
        <v>35.805452020202026</v>
      </c>
      <c r="J459" s="7">
        <v>34.023398694885387</v>
      </c>
      <c r="K459" s="35">
        <v>0.95000000000000007</v>
      </c>
      <c r="L459" s="20">
        <v>194.97660130511463</v>
      </c>
      <c r="M459" s="18">
        <v>35095.788234920634</v>
      </c>
    </row>
    <row r="460" spans="2:13" x14ac:dyDescent="0.3">
      <c r="B460" s="7">
        <v>8.0054794520547947</v>
      </c>
      <c r="C460" s="12">
        <v>35796</v>
      </c>
      <c r="D460" s="1">
        <v>365</v>
      </c>
      <c r="E460" s="20">
        <v>36.81159090909091</v>
      </c>
      <c r="F460" s="7">
        <v>0.36811590909090908</v>
      </c>
      <c r="G460" s="6">
        <v>19.148299024637911</v>
      </c>
      <c r="H460" s="7">
        <v>11.4</v>
      </c>
      <c r="I460" s="7">
        <v>23.314007575757579</v>
      </c>
      <c r="J460" s="7">
        <v>10.709391119127808</v>
      </c>
      <c r="K460" s="35">
        <v>0.95000000000000007</v>
      </c>
      <c r="L460" s="20">
        <v>218.29060888087221</v>
      </c>
      <c r="M460" s="18">
        <v>39292.309598556996</v>
      </c>
    </row>
    <row r="461" spans="2:13" x14ac:dyDescent="0.3">
      <c r="B461" s="7">
        <v>9.0054794520547947</v>
      </c>
      <c r="C461" s="12">
        <v>36161</v>
      </c>
      <c r="D461" s="1">
        <v>365</v>
      </c>
      <c r="E461" s="20">
        <v>35.012479166666658</v>
      </c>
      <c r="F461" s="7">
        <v>0.35012479166666655</v>
      </c>
      <c r="G461" s="6">
        <v>21.093436756119392</v>
      </c>
      <c r="H461" s="7">
        <v>11.4</v>
      </c>
      <c r="I461" s="7">
        <v>10.709391119127808</v>
      </c>
      <c r="J461" s="20">
        <v>1.0000000000000001E-9</v>
      </c>
      <c r="K461" s="35">
        <v>0.95000000000000007</v>
      </c>
      <c r="L461" s="20">
        <v>229.00000000000003</v>
      </c>
      <c r="M461" s="18">
        <v>41220.000000000007</v>
      </c>
    </row>
    <row r="462" spans="2:13" x14ac:dyDescent="0.3">
      <c r="B462" s="7">
        <v>10.008219178082191</v>
      </c>
      <c r="C462" s="12">
        <v>36526</v>
      </c>
      <c r="D462" s="1">
        <v>366</v>
      </c>
      <c r="E462" s="20">
        <v>32.784861111111105</v>
      </c>
      <c r="F462" s="7">
        <v>0.32784861111111102</v>
      </c>
      <c r="G462" s="6">
        <v>22.914817928958897</v>
      </c>
      <c r="H462" s="20">
        <v>1.0000000000000001E-9</v>
      </c>
      <c r="I462" s="20">
        <v>1.0000000000000001E-9</v>
      </c>
      <c r="J462" s="20">
        <v>1.0000000000000001E-9</v>
      </c>
      <c r="K462" s="34">
        <v>0</v>
      </c>
      <c r="L462" s="20">
        <v>229.00000000000003</v>
      </c>
      <c r="M462" s="18">
        <v>41220.000000000007</v>
      </c>
    </row>
    <row r="463" spans="2:13" x14ac:dyDescent="0.3">
      <c r="B463" s="7">
        <v>11.008219178082191</v>
      </c>
      <c r="C463" s="12">
        <v>36892</v>
      </c>
      <c r="D463" s="1">
        <v>365</v>
      </c>
      <c r="E463" s="20">
        <v>33.904984848484844</v>
      </c>
      <c r="F463" s="7">
        <v>0.33904984848484843</v>
      </c>
      <c r="G463" s="6">
        <v>24.798428198319165</v>
      </c>
      <c r="H463" s="20">
        <v>1.0000000000000001E-9</v>
      </c>
      <c r="I463" s="20">
        <v>1.0000000000000001E-9</v>
      </c>
      <c r="J463" s="20">
        <v>1.0000000000000001E-9</v>
      </c>
      <c r="K463" s="34">
        <v>0</v>
      </c>
      <c r="L463" s="20">
        <v>229.00000000000003</v>
      </c>
      <c r="M463" s="18">
        <v>41220.000000000007</v>
      </c>
    </row>
    <row r="464" spans="2:13" x14ac:dyDescent="0.3">
      <c r="B464" s="7">
        <v>12.008219178082191</v>
      </c>
      <c r="C464" s="12">
        <v>37257</v>
      </c>
      <c r="D464" s="1">
        <v>365</v>
      </c>
      <c r="E464" s="20">
        <v>9.2631481481481472</v>
      </c>
      <c r="F464" s="7">
        <v>9.2631481481481467E-2</v>
      </c>
      <c r="G464" s="6">
        <v>25.313047539882952</v>
      </c>
      <c r="H464" s="20">
        <v>1.0000000000000001E-9</v>
      </c>
      <c r="I464" s="20">
        <v>1.0000000000000001E-9</v>
      </c>
      <c r="J464" s="20">
        <v>1.0000000000000001E-9</v>
      </c>
      <c r="K464" s="34">
        <v>0</v>
      </c>
      <c r="L464" s="20">
        <v>229.00000000000003</v>
      </c>
      <c r="M464" s="18">
        <v>41220.000000000007</v>
      </c>
    </row>
    <row r="465" spans="2:13" x14ac:dyDescent="0.3">
      <c r="B465" s="7">
        <v>13.008219178082191</v>
      </c>
      <c r="C465" s="12">
        <v>37622</v>
      </c>
      <c r="D465" s="1">
        <v>365</v>
      </c>
      <c r="E465" s="20">
        <v>35.412797619047616</v>
      </c>
      <c r="F465" s="7">
        <v>0.35412797619047615</v>
      </c>
      <c r="G465" s="6">
        <v>27.280425185385596</v>
      </c>
      <c r="H465" s="20">
        <v>1.0000000000000001E-9</v>
      </c>
      <c r="I465" s="20">
        <v>1.0000000000000001E-9</v>
      </c>
      <c r="J465" s="20">
        <v>1.0000000000000001E-9</v>
      </c>
      <c r="K465" s="34">
        <v>0</v>
      </c>
      <c r="L465" s="20">
        <v>229.00000000000003</v>
      </c>
      <c r="M465" s="18">
        <v>41220.000000000007</v>
      </c>
    </row>
    <row r="466" spans="2:13" x14ac:dyDescent="0.3">
      <c r="B466" s="7">
        <v>14.010958904109589</v>
      </c>
      <c r="C466" s="12">
        <v>37987</v>
      </c>
      <c r="D466" s="1">
        <v>366</v>
      </c>
      <c r="E466" s="20">
        <v>34.409151515151514</v>
      </c>
      <c r="F466" s="7">
        <v>0.34409151515151515</v>
      </c>
      <c r="G466" s="6">
        <v>29.192044714005124</v>
      </c>
      <c r="H466" s="20">
        <v>1.0000000000000001E-9</v>
      </c>
      <c r="I466" s="20">
        <v>1.0000000000000001E-9</v>
      </c>
      <c r="J466" s="20">
        <v>1.0000000000000001E-9</v>
      </c>
      <c r="K466" s="34">
        <v>0</v>
      </c>
      <c r="L466" s="20">
        <v>229.00000000000003</v>
      </c>
      <c r="M466" s="18">
        <v>41220.000000000007</v>
      </c>
    </row>
    <row r="467" spans="2:13" x14ac:dyDescent="0.3">
      <c r="B467" s="7">
        <v>15.010958904109589</v>
      </c>
      <c r="C467" s="12">
        <v>38353</v>
      </c>
      <c r="D467" s="1">
        <v>365</v>
      </c>
      <c r="E467" s="20">
        <v>30.835000000000001</v>
      </c>
      <c r="F467" s="7">
        <v>0.30835000000000001</v>
      </c>
      <c r="G467" s="6">
        <v>30.90510026956068</v>
      </c>
      <c r="H467" s="20">
        <v>1.0000000000000001E-9</v>
      </c>
      <c r="I467" s="20">
        <v>1.0000000000000001E-9</v>
      </c>
      <c r="J467" s="20">
        <v>1.0000000000000001E-9</v>
      </c>
      <c r="K467" s="34">
        <v>0</v>
      </c>
      <c r="L467" s="20">
        <v>229.00000000000003</v>
      </c>
      <c r="M467" s="18">
        <v>41220.000000000007</v>
      </c>
    </row>
    <row r="468" spans="2:13" x14ac:dyDescent="0.3">
      <c r="B468" s="7">
        <v>16.010958904109589</v>
      </c>
      <c r="C468" s="12">
        <v>38718</v>
      </c>
      <c r="D468" s="1">
        <v>365</v>
      </c>
      <c r="E468" s="20">
        <v>36.069321428571428</v>
      </c>
      <c r="F468" s="7">
        <v>0.36069321428571427</v>
      </c>
      <c r="G468" s="6">
        <v>32.908951460036874</v>
      </c>
      <c r="H468" s="20">
        <v>1.0000000000000001E-9</v>
      </c>
      <c r="I468" s="20">
        <v>1.0000000000000001E-9</v>
      </c>
      <c r="J468" s="20">
        <v>1.0000000000000001E-9</v>
      </c>
      <c r="K468" s="34">
        <v>0</v>
      </c>
      <c r="L468" s="20">
        <v>229.00000000000003</v>
      </c>
      <c r="M468" s="18">
        <v>41220.000000000007</v>
      </c>
    </row>
    <row r="469" spans="2:13" x14ac:dyDescent="0.3">
      <c r="B469" s="7">
        <v>17.010958904109589</v>
      </c>
      <c r="C469" s="12">
        <v>39083</v>
      </c>
      <c r="D469" s="1">
        <v>365</v>
      </c>
      <c r="E469" s="20">
        <v>29.101290043290042</v>
      </c>
      <c r="F469" s="7">
        <v>0.29101290043290046</v>
      </c>
      <c r="G469" s="6">
        <v>34.525689795775207</v>
      </c>
      <c r="H469" s="20">
        <v>1.0000000000000001E-9</v>
      </c>
      <c r="I469" s="20">
        <v>1.0000000000000001E-9</v>
      </c>
      <c r="J469" s="20">
        <v>1.0000000000000001E-9</v>
      </c>
      <c r="K469" s="34">
        <v>0</v>
      </c>
      <c r="L469" s="20">
        <v>229.00000000000003</v>
      </c>
      <c r="M469" s="18">
        <v>41220.000000000007</v>
      </c>
    </row>
    <row r="470" spans="2:13" x14ac:dyDescent="0.3">
      <c r="B470" s="7">
        <v>18.013698630136986</v>
      </c>
      <c r="C470" s="12">
        <v>39448</v>
      </c>
      <c r="D470" s="1">
        <v>366</v>
      </c>
      <c r="E470" s="20">
        <v>24.245986111111115</v>
      </c>
      <c r="F470" s="7">
        <v>0.24245986111111115</v>
      </c>
      <c r="G470" s="6">
        <v>35.87268902417027</v>
      </c>
      <c r="H470" s="20">
        <v>1.0000000000000001E-9</v>
      </c>
      <c r="I470" s="20">
        <v>1.0000000000000001E-9</v>
      </c>
      <c r="J470" s="20">
        <v>1.0000000000000001E-9</v>
      </c>
      <c r="K470" s="34">
        <v>0</v>
      </c>
      <c r="L470" s="20">
        <v>229.00000000000003</v>
      </c>
      <c r="M470" s="18">
        <v>41220.000000000007</v>
      </c>
    </row>
    <row r="471" spans="2:13" x14ac:dyDescent="0.3">
      <c r="B471" s="7">
        <v>19.013698630136986</v>
      </c>
      <c r="C471" s="12">
        <v>39814</v>
      </c>
      <c r="D471" s="1">
        <v>365</v>
      </c>
      <c r="E471" s="20">
        <v>37.444533333333339</v>
      </c>
      <c r="F471" s="7">
        <v>0.37444533333333341</v>
      </c>
      <c r="G471" s="6">
        <v>37.952940876022126</v>
      </c>
      <c r="H471" s="20">
        <v>1.0000000000000001E-9</v>
      </c>
      <c r="I471" s="20">
        <v>1.0000000000000001E-9</v>
      </c>
      <c r="J471" s="20">
        <v>1.0000000000000001E-9</v>
      </c>
      <c r="K471" s="34">
        <v>0</v>
      </c>
      <c r="L471" s="20">
        <v>229.00000000000003</v>
      </c>
      <c r="M471" s="18">
        <v>41220.000000000007</v>
      </c>
    </row>
    <row r="472" spans="2:13" x14ac:dyDescent="0.3">
      <c r="B472" s="7">
        <v>20.013698630136986</v>
      </c>
      <c r="C472" s="12">
        <v>40179</v>
      </c>
      <c r="D472" s="1">
        <v>365</v>
      </c>
      <c r="E472" s="20">
        <v>33.194666666666663</v>
      </c>
      <c r="F472" s="7">
        <v>0.33194666666666661</v>
      </c>
      <c r="G472" s="6">
        <v>39.797089024170276</v>
      </c>
      <c r="H472" s="20">
        <v>1.0000000000000001E-9</v>
      </c>
      <c r="I472" s="20">
        <v>1.0000000000000001E-9</v>
      </c>
      <c r="J472" s="20">
        <v>1.0000000000000001E-9</v>
      </c>
      <c r="K472" s="34">
        <v>0</v>
      </c>
      <c r="L472" s="20">
        <v>229.00000000000003</v>
      </c>
      <c r="M472" s="18">
        <v>41220.000000000007</v>
      </c>
    </row>
    <row r="473" spans="2:13" x14ac:dyDescent="0.3">
      <c r="B473" s="7">
        <v>21.013698630136986</v>
      </c>
      <c r="C473" s="12">
        <v>40544</v>
      </c>
      <c r="D473" s="1">
        <v>365</v>
      </c>
      <c r="E473" s="20">
        <v>27.210638888888891</v>
      </c>
      <c r="F473" s="7">
        <v>0.27210638888888888</v>
      </c>
      <c r="G473" s="6">
        <v>41.308791184664102</v>
      </c>
      <c r="H473" s="20">
        <v>1.0000000000000001E-9</v>
      </c>
      <c r="I473" s="20">
        <v>1.0000000000000001E-9</v>
      </c>
      <c r="J473" s="20">
        <v>1.0000000000000001E-9</v>
      </c>
      <c r="K473" s="34">
        <v>0</v>
      </c>
      <c r="L473" s="20">
        <v>229.00000000000003</v>
      </c>
      <c r="M473" s="18">
        <v>41220.000000000007</v>
      </c>
    </row>
    <row r="474" spans="2:13" x14ac:dyDescent="0.3">
      <c r="B474" s="7">
        <v>22.016438356164382</v>
      </c>
      <c r="C474" s="12">
        <v>40909</v>
      </c>
      <c r="D474" s="1">
        <v>366</v>
      </c>
      <c r="E474" s="20">
        <v>11.702698412698414</v>
      </c>
      <c r="F474" s="7">
        <v>0.11702698412698413</v>
      </c>
      <c r="G474" s="6">
        <v>41.958941096480679</v>
      </c>
      <c r="H474" s="20">
        <v>1.0000000000000001E-9</v>
      </c>
      <c r="I474" s="20">
        <v>1.0000000000000001E-9</v>
      </c>
      <c r="J474" s="20">
        <v>1.0000000000000001E-9</v>
      </c>
      <c r="K474" s="34">
        <v>0</v>
      </c>
      <c r="L474" s="20">
        <v>229.00000000000003</v>
      </c>
      <c r="M474" s="18">
        <v>41220.000000000007</v>
      </c>
    </row>
    <row r="475" spans="2:13" x14ac:dyDescent="0.3">
      <c r="B475" s="7">
        <v>23.016438356164382</v>
      </c>
      <c r="C475" s="12">
        <v>41275</v>
      </c>
      <c r="D475" s="1">
        <v>365</v>
      </c>
      <c r="E475" s="20">
        <v>28.968819444444442</v>
      </c>
      <c r="F475" s="7">
        <v>0.28968819444444444</v>
      </c>
      <c r="G475" s="6">
        <v>43.56831995450537</v>
      </c>
      <c r="H475" s="20">
        <v>1.0000000000000001E-9</v>
      </c>
      <c r="I475" s="20">
        <v>1.0000000000000001E-9</v>
      </c>
      <c r="J475" s="20">
        <v>1.0000000000000001E-9</v>
      </c>
      <c r="K475" s="34">
        <v>0</v>
      </c>
      <c r="L475" s="20">
        <v>229.00000000000003</v>
      </c>
      <c r="M475" s="18">
        <v>41220.000000000007</v>
      </c>
    </row>
    <row r="476" spans="2:13" x14ac:dyDescent="0.3">
      <c r="B476" s="7">
        <v>24.016438356164382</v>
      </c>
      <c r="C476" s="12">
        <v>41640</v>
      </c>
      <c r="D476" s="1">
        <v>365</v>
      </c>
      <c r="E476" s="20">
        <v>26.496319444444438</v>
      </c>
      <c r="F476" s="7">
        <v>0.26496319444444444</v>
      </c>
      <c r="G476" s="6">
        <v>45.040337701418949</v>
      </c>
      <c r="H476" s="20">
        <v>1.0000000000000001E-9</v>
      </c>
      <c r="I476" s="20">
        <v>1.0000000000000001E-9</v>
      </c>
      <c r="J476" s="20">
        <v>1.0000000000000001E-9</v>
      </c>
      <c r="K476" s="34">
        <v>0</v>
      </c>
      <c r="L476" s="20">
        <v>229.00000000000003</v>
      </c>
      <c r="M476" s="18">
        <v>41220.000000000007</v>
      </c>
    </row>
    <row r="477" spans="2:13" x14ac:dyDescent="0.3">
      <c r="B477" s="7">
        <v>25.016438356164382</v>
      </c>
      <c r="C477" s="12">
        <v>42005</v>
      </c>
      <c r="D477" s="1">
        <v>365</v>
      </c>
      <c r="E477" s="20">
        <v>36.091969696969699</v>
      </c>
      <c r="F477" s="7">
        <v>0.360919696969697</v>
      </c>
      <c r="G477" s="6">
        <v>47.045447129028375</v>
      </c>
      <c r="H477" s="20">
        <v>1.0000000000000001E-9</v>
      </c>
      <c r="I477" s="20">
        <v>1.0000000000000001E-9</v>
      </c>
      <c r="J477" s="20">
        <v>1.0000000000000001E-9</v>
      </c>
      <c r="K477" s="34">
        <v>0</v>
      </c>
      <c r="L477" s="20">
        <v>229.00000000000003</v>
      </c>
      <c r="M477" s="18">
        <v>41220.000000000007</v>
      </c>
    </row>
    <row r="478" spans="2:13" x14ac:dyDescent="0.3">
      <c r="B478" s="7">
        <v>26.019178082191782</v>
      </c>
      <c r="C478" s="12">
        <v>42370</v>
      </c>
      <c r="D478" s="1">
        <v>366</v>
      </c>
      <c r="E478" s="20">
        <v>33.440555555555548</v>
      </c>
      <c r="F478" s="7">
        <v>0.33440555555555546</v>
      </c>
      <c r="G478" s="6">
        <v>48.903255771003685</v>
      </c>
      <c r="H478" s="20">
        <v>1.0000000000000001E-9</v>
      </c>
      <c r="I478" s="20">
        <v>1.0000000000000001E-9</v>
      </c>
      <c r="J478" s="20">
        <v>1.0000000000000001E-9</v>
      </c>
      <c r="K478" s="34">
        <v>0</v>
      </c>
      <c r="L478" s="20">
        <v>229.00000000000003</v>
      </c>
      <c r="M478" s="18">
        <v>41220.000000000007</v>
      </c>
    </row>
    <row r="479" spans="2:13" x14ac:dyDescent="0.3">
      <c r="B479" s="7">
        <v>27.019178082191782</v>
      </c>
      <c r="C479" s="12">
        <v>42736</v>
      </c>
      <c r="D479" s="1">
        <v>365</v>
      </c>
      <c r="E479" s="20">
        <v>36.278958333333328</v>
      </c>
      <c r="F479" s="7">
        <v>0.36278958333333328</v>
      </c>
      <c r="G479" s="6">
        <v>50.918753456188867</v>
      </c>
      <c r="H479" s="20">
        <v>1.0000000000000001E-9</v>
      </c>
      <c r="I479" s="20">
        <v>1.0000000000000001E-9</v>
      </c>
      <c r="J479" s="20">
        <v>1.0000000000000001E-9</v>
      </c>
      <c r="K479" s="34">
        <v>0</v>
      </c>
      <c r="L479" s="20">
        <v>229.00000000000003</v>
      </c>
      <c r="M479" s="18">
        <v>41220.000000000007</v>
      </c>
    </row>
    <row r="480" spans="2:13" x14ac:dyDescent="0.3">
      <c r="B480" s="7">
        <v>28.019178082191782</v>
      </c>
      <c r="C480" s="12">
        <v>43101</v>
      </c>
      <c r="D480" s="1">
        <v>365</v>
      </c>
      <c r="E480" s="20">
        <v>18.305530303030302</v>
      </c>
      <c r="F480" s="7">
        <v>0.18305530303030304</v>
      </c>
      <c r="G480" s="6">
        <v>51.935727361912775</v>
      </c>
      <c r="H480" s="20">
        <v>1.0000000000000001E-9</v>
      </c>
      <c r="I480" s="20">
        <v>1.0000000000000001E-9</v>
      </c>
      <c r="J480" s="20">
        <v>1.0000000000000001E-9</v>
      </c>
      <c r="K480" s="34">
        <v>0</v>
      </c>
      <c r="L480" s="20">
        <v>229.00000000000003</v>
      </c>
      <c r="M480" s="18">
        <v>41220.000000000007</v>
      </c>
    </row>
    <row r="481" spans="1:13" x14ac:dyDescent="0.3">
      <c r="B481" s="7">
        <v>29.019178082191782</v>
      </c>
      <c r="C481" s="12">
        <v>43466</v>
      </c>
      <c r="D481" s="1">
        <v>365</v>
      </c>
      <c r="E481" s="20">
        <v>28.501249999999995</v>
      </c>
      <c r="F481" s="7">
        <v>0.28501249999999995</v>
      </c>
      <c r="G481" s="6">
        <v>53.519130139690553</v>
      </c>
      <c r="H481" s="20">
        <v>1.0000000000000001E-9</v>
      </c>
      <c r="I481" s="20">
        <v>1.0000000000000001E-9</v>
      </c>
      <c r="J481" s="20">
        <v>1.0000000000000001E-9</v>
      </c>
      <c r="K481" s="34">
        <v>0</v>
      </c>
      <c r="L481" s="20">
        <v>229.00000000000003</v>
      </c>
      <c r="M481" s="18">
        <v>41220.000000000007</v>
      </c>
    </row>
    <row r="482" spans="1:13" x14ac:dyDescent="0.3">
      <c r="B482" s="7">
        <v>30</v>
      </c>
      <c r="C482" s="12">
        <v>43831</v>
      </c>
      <c r="D482" s="1">
        <v>366</v>
      </c>
      <c r="E482" s="20">
        <v>14.165833333333332</v>
      </c>
      <c r="F482" s="7">
        <v>0.1416583333333333</v>
      </c>
      <c r="G482" s="6">
        <v>54.306120880431294</v>
      </c>
      <c r="H482" s="20">
        <v>1.0000000000000001E-9</v>
      </c>
      <c r="I482" s="20">
        <v>1.0000000000000001E-9</v>
      </c>
      <c r="J482" s="20">
        <v>1.0000000000000001E-9</v>
      </c>
      <c r="K482" s="34">
        <v>0</v>
      </c>
      <c r="L482" s="20">
        <v>229.00000000000003</v>
      </c>
      <c r="M482" s="18">
        <v>41220.000000000007</v>
      </c>
    </row>
    <row r="484" spans="1:13" x14ac:dyDescent="0.3">
      <c r="C484" s="13" t="s">
        <v>103</v>
      </c>
      <c r="F484" s="7">
        <v>0.32583672528258778</v>
      </c>
      <c r="H484" s="6">
        <v>3.4200000000000008</v>
      </c>
      <c r="I484" s="6">
        <f>AVERAGE(I453:I461)</f>
        <v>25.444444444444446</v>
      </c>
      <c r="K484" s="35">
        <v>0.95000000000000007</v>
      </c>
    </row>
    <row r="487" spans="1:13" ht="14.4" x14ac:dyDescent="0.3">
      <c r="A487" s="3" t="s">
        <v>112</v>
      </c>
      <c r="C487" s="4" t="s">
        <v>76</v>
      </c>
    </row>
    <row r="488" spans="1:13" x14ac:dyDescent="0.3">
      <c r="C488" s="4" t="s">
        <v>53</v>
      </c>
      <c r="G488" s="6">
        <v>1</v>
      </c>
      <c r="H488" s="9" t="s">
        <v>77</v>
      </c>
    </row>
    <row r="489" spans="1:13" x14ac:dyDescent="0.3">
      <c r="C489" s="4" t="s">
        <v>78</v>
      </c>
      <c r="G489" s="22">
        <v>1.9000000000000001E-5</v>
      </c>
      <c r="H489" s="9" t="s">
        <v>79</v>
      </c>
    </row>
    <row r="490" spans="1:13" x14ac:dyDescent="0.3">
      <c r="C490" s="4" t="s">
        <v>80</v>
      </c>
      <c r="G490" s="22">
        <v>2E-3</v>
      </c>
      <c r="H490" s="9" t="s">
        <v>79</v>
      </c>
      <c r="J490" s="26">
        <v>5.2222222222222232E-4</v>
      </c>
      <c r="K490" s="9" t="s">
        <v>81</v>
      </c>
    </row>
    <row r="491" spans="1:13" x14ac:dyDescent="0.3">
      <c r="C491" s="4" t="s">
        <v>120</v>
      </c>
      <c r="G491" s="18">
        <v>1.9000000000000001E-5</v>
      </c>
      <c r="H491" s="9" t="s">
        <v>79</v>
      </c>
    </row>
    <row r="492" spans="1:13" x14ac:dyDescent="0.3">
      <c r="C492" s="4" t="s">
        <v>83</v>
      </c>
      <c r="G492" s="18">
        <v>1.9000000000000001E-5</v>
      </c>
      <c r="H492" s="9" t="s">
        <v>79</v>
      </c>
    </row>
    <row r="493" spans="1:13" x14ac:dyDescent="0.3">
      <c r="C493" s="4" t="s">
        <v>84</v>
      </c>
      <c r="G493" s="6">
        <v>6.9835000000000003</v>
      </c>
      <c r="H493" s="9" t="s">
        <v>81</v>
      </c>
      <c r="J493" s="18">
        <v>1257.03</v>
      </c>
      <c r="K493" s="9" t="s">
        <v>85</v>
      </c>
    </row>
    <row r="494" spans="1:13" x14ac:dyDescent="0.3">
      <c r="C494" s="4" t="s">
        <v>86</v>
      </c>
      <c r="G494" s="6">
        <v>99.985224940263038</v>
      </c>
      <c r="H494" s="9" t="s">
        <v>87</v>
      </c>
    </row>
    <row r="496" spans="1:13" ht="55.2" x14ac:dyDescent="0.3">
      <c r="B496" s="11" t="s">
        <v>27</v>
      </c>
      <c r="C496" s="11" t="s">
        <v>28</v>
      </c>
      <c r="D496" s="11" t="s">
        <v>88</v>
      </c>
      <c r="E496" s="11" t="s">
        <v>89</v>
      </c>
      <c r="F496" s="11" t="s">
        <v>90</v>
      </c>
      <c r="G496" s="11" t="s">
        <v>91</v>
      </c>
      <c r="H496" s="11" t="s">
        <v>92</v>
      </c>
      <c r="I496" s="11" t="s">
        <v>93</v>
      </c>
      <c r="J496" s="11" t="s">
        <v>94</v>
      </c>
      <c r="K496" s="11" t="s">
        <v>95</v>
      </c>
      <c r="L496" s="11" t="s">
        <v>96</v>
      </c>
      <c r="M496" s="11" t="s">
        <v>97</v>
      </c>
    </row>
    <row r="497" spans="2:13" x14ac:dyDescent="0.3">
      <c r="B497" s="10" t="s">
        <v>36</v>
      </c>
      <c r="C497" s="10" t="s">
        <v>40</v>
      </c>
      <c r="D497" s="10" t="s">
        <v>40</v>
      </c>
      <c r="E497" s="10" t="s">
        <v>39</v>
      </c>
      <c r="F497" s="10" t="s">
        <v>98</v>
      </c>
      <c r="G497" s="10" t="s">
        <v>99</v>
      </c>
      <c r="H497" s="10" t="s">
        <v>100</v>
      </c>
      <c r="I497" s="10" t="s">
        <v>101</v>
      </c>
      <c r="J497" s="10" t="s">
        <v>101</v>
      </c>
      <c r="K497" s="10" t="s">
        <v>40</v>
      </c>
      <c r="L497" s="10" t="s">
        <v>101</v>
      </c>
      <c r="M497" s="10" t="s">
        <v>102</v>
      </c>
    </row>
    <row r="498" spans="2:13" x14ac:dyDescent="0.3">
      <c r="B498" s="7">
        <v>1</v>
      </c>
      <c r="C498" s="12">
        <v>33239</v>
      </c>
      <c r="D498" s="1">
        <v>365</v>
      </c>
      <c r="E498" s="20">
        <v>58.48555555555555</v>
      </c>
      <c r="F498" s="7">
        <v>0.58485555555555546</v>
      </c>
      <c r="G498" s="6">
        <v>3.2491975308641972</v>
      </c>
      <c r="H498" s="18">
        <f>0.5*$G$489</f>
        <v>9.5000000000000005E-6</v>
      </c>
      <c r="I498" s="18">
        <v>6.1734753086419751E-5</v>
      </c>
      <c r="J498" s="6">
        <v>6.9834382652469138</v>
      </c>
      <c r="K498" s="36">
        <v>9.4999999999999998E-3</v>
      </c>
      <c r="L498" s="18">
        <v>6.1734753086419751E-5</v>
      </c>
      <c r="M498" s="19">
        <v>1.1112255555555554E-2</v>
      </c>
    </row>
    <row r="499" spans="2:13" x14ac:dyDescent="0.3">
      <c r="B499" s="7">
        <v>2.0027397260273974</v>
      </c>
      <c r="C499" s="12">
        <v>33604</v>
      </c>
      <c r="D499" s="1">
        <v>366</v>
      </c>
      <c r="E499" s="20">
        <v>34.081993265993269</v>
      </c>
      <c r="F499" s="7">
        <v>0.34081993265993271</v>
      </c>
      <c r="G499" s="6">
        <v>5.1426416011971563</v>
      </c>
      <c r="H499" s="18">
        <f t="shared" ref="H499:H527" si="0">0.5*$G$489</f>
        <v>9.5000000000000005E-6</v>
      </c>
      <c r="I499" s="18">
        <v>3.5975437336326232E-5</v>
      </c>
      <c r="J499" s="6">
        <v>6.9834022898095771</v>
      </c>
      <c r="K499" s="36">
        <v>9.4999999999999998E-3</v>
      </c>
      <c r="L499" s="18">
        <v>9.7710190422745983E-5</v>
      </c>
      <c r="M499" s="19">
        <v>1.7587834276094276E-2</v>
      </c>
    </row>
    <row r="500" spans="2:13" x14ac:dyDescent="0.3">
      <c r="B500" s="7">
        <v>3.0027397260273974</v>
      </c>
      <c r="C500" s="12">
        <v>33970</v>
      </c>
      <c r="D500" s="1">
        <v>365</v>
      </c>
      <c r="E500" s="20">
        <v>41.843172727272716</v>
      </c>
      <c r="F500" s="7">
        <v>0.41843172727272715</v>
      </c>
      <c r="G500" s="6">
        <v>7.4672623082678626</v>
      </c>
      <c r="H500" s="18">
        <f t="shared" si="0"/>
        <v>9.5000000000000005E-6</v>
      </c>
      <c r="I500" s="18">
        <v>4.416779343434342E-5</v>
      </c>
      <c r="J500" s="6">
        <v>6.9833581220161429</v>
      </c>
      <c r="K500" s="36">
        <v>9.4999999999999998E-3</v>
      </c>
      <c r="L500" s="26">
        <v>1.4187798385708941E-4</v>
      </c>
      <c r="M500" s="19">
        <v>2.5538037094276093E-2</v>
      </c>
    </row>
    <row r="501" spans="2:13" x14ac:dyDescent="0.3">
      <c r="B501" s="7">
        <v>4.0027397260273974</v>
      </c>
      <c r="C501" s="12">
        <v>34335</v>
      </c>
      <c r="D501" s="1">
        <v>365</v>
      </c>
      <c r="E501" s="20">
        <v>38.299837662337659</v>
      </c>
      <c r="F501" s="7">
        <v>0.3829983766233766</v>
      </c>
      <c r="G501" s="6">
        <v>9.5950310672866213</v>
      </c>
      <c r="H501" s="18">
        <f t="shared" si="0"/>
        <v>9.5000000000000005E-6</v>
      </c>
      <c r="I501" s="18">
        <v>4.0427606421356427E-5</v>
      </c>
      <c r="J501" s="6">
        <v>6.9833176944097213</v>
      </c>
      <c r="K501" s="36">
        <v>9.4999999999999998E-3</v>
      </c>
      <c r="L501" s="26">
        <v>1.8230559027844584E-4</v>
      </c>
      <c r="M501" s="19">
        <v>3.2815006250120252E-2</v>
      </c>
    </row>
    <row r="502" spans="2:13" x14ac:dyDescent="0.3">
      <c r="B502" s="7">
        <v>5.0027397260273974</v>
      </c>
      <c r="C502" s="12">
        <v>34700</v>
      </c>
      <c r="D502" s="1">
        <v>365</v>
      </c>
      <c r="E502" s="20">
        <v>39.319277777777771</v>
      </c>
      <c r="F502" s="7">
        <v>0.39319277777777767</v>
      </c>
      <c r="G502" s="6">
        <v>11.779435388274274</v>
      </c>
      <c r="H502" s="18">
        <f t="shared" si="0"/>
        <v>9.5000000000000005E-6</v>
      </c>
      <c r="I502" s="18">
        <v>4.1503682098765422E-5</v>
      </c>
      <c r="J502" s="6">
        <v>6.9832761907276222</v>
      </c>
      <c r="K502" s="36">
        <v>9.4999999999999998E-3</v>
      </c>
      <c r="L502" s="26">
        <v>2.2380927237721128E-4</v>
      </c>
      <c r="M502" s="19">
        <v>4.0285669027898027E-2</v>
      </c>
    </row>
    <row r="503" spans="2:13" x14ac:dyDescent="0.3">
      <c r="B503" s="7">
        <v>6.0054794520547947</v>
      </c>
      <c r="C503" s="12">
        <v>35065</v>
      </c>
      <c r="D503" s="1">
        <v>366</v>
      </c>
      <c r="E503" s="20">
        <v>39.293030303030307</v>
      </c>
      <c r="F503" s="7">
        <v>0.39293030303030307</v>
      </c>
      <c r="G503" s="6">
        <v>13.962381516220402</v>
      </c>
      <c r="H503" s="18">
        <f t="shared" si="0"/>
        <v>9.5000000000000005E-6</v>
      </c>
      <c r="I503" s="18">
        <v>4.1475976430976437E-5</v>
      </c>
      <c r="J503" s="6">
        <v>6.9832347147511911</v>
      </c>
      <c r="K503" s="36">
        <v>9.4999999999999998E-3</v>
      </c>
      <c r="L503" s="26">
        <v>2.6528524880818774E-4</v>
      </c>
      <c r="M503" s="19">
        <v>4.7751344785473791E-2</v>
      </c>
    </row>
    <row r="504" spans="2:13" x14ac:dyDescent="0.3">
      <c r="B504" s="7">
        <v>7.0054794520547947</v>
      </c>
      <c r="C504" s="12">
        <v>35431</v>
      </c>
      <c r="D504" s="1">
        <v>365</v>
      </c>
      <c r="E504" s="20">
        <v>56.534924242424246</v>
      </c>
      <c r="F504" s="7">
        <v>0.56534924242424245</v>
      </c>
      <c r="G504" s="6">
        <v>17.103210640799528</v>
      </c>
      <c r="H504" s="18">
        <f t="shared" si="0"/>
        <v>9.5000000000000005E-6</v>
      </c>
      <c r="I504" s="18">
        <v>5.9675753367003378E-5</v>
      </c>
      <c r="J504" s="6">
        <v>6.9831750389978238</v>
      </c>
      <c r="K504" s="36">
        <v>9.4999999999999998E-3</v>
      </c>
      <c r="L504" s="26">
        <v>3.2496100217519109E-4</v>
      </c>
      <c r="M504" s="19">
        <v>5.8492980391534395E-2</v>
      </c>
    </row>
    <row r="505" spans="2:13" x14ac:dyDescent="0.3">
      <c r="B505" s="7">
        <v>8.0054794520547947</v>
      </c>
      <c r="C505" s="12">
        <v>35796</v>
      </c>
      <c r="D505" s="1">
        <v>365</v>
      </c>
      <c r="E505" s="20">
        <v>36.81159090909091</v>
      </c>
      <c r="F505" s="7">
        <v>0.36811590909090908</v>
      </c>
      <c r="G505" s="6">
        <v>19.148299024637911</v>
      </c>
      <c r="H505" s="18">
        <f t="shared" si="0"/>
        <v>9.5000000000000005E-6</v>
      </c>
      <c r="I505" s="18">
        <v>3.8856679292929295E-5</v>
      </c>
      <c r="J505" s="6">
        <v>6.9831361823185309</v>
      </c>
      <c r="K505" s="36">
        <v>9.4999999999999998E-3</v>
      </c>
      <c r="L505" s="26">
        <v>3.6381768146812038E-4</v>
      </c>
      <c r="M505" s="19">
        <v>6.5487182664261664E-2</v>
      </c>
    </row>
    <row r="506" spans="2:13" x14ac:dyDescent="0.3">
      <c r="B506" s="7">
        <v>9.0054794520547947</v>
      </c>
      <c r="C506" s="12">
        <v>36161</v>
      </c>
      <c r="D506" s="1">
        <v>365</v>
      </c>
      <c r="E506" s="20">
        <v>35.012479166666658</v>
      </c>
      <c r="F506" s="7">
        <v>0.35012479166666655</v>
      </c>
      <c r="G506" s="6">
        <v>21.093436756119392</v>
      </c>
      <c r="H506" s="18">
        <f t="shared" si="0"/>
        <v>9.5000000000000005E-6</v>
      </c>
      <c r="I506" s="18">
        <v>3.6957616898148137E-5</v>
      </c>
      <c r="J506" s="6">
        <v>6.9830992247016326</v>
      </c>
      <c r="K506" s="36">
        <v>9.4999999999999998E-3</v>
      </c>
      <c r="L506" s="26">
        <v>4.0077529836626851E-4</v>
      </c>
      <c r="M506" s="19">
        <v>7.2139553705928339E-2</v>
      </c>
    </row>
    <row r="507" spans="2:13" x14ac:dyDescent="0.3">
      <c r="B507" s="7">
        <v>10.008219178082191</v>
      </c>
      <c r="C507" s="12">
        <v>36526</v>
      </c>
      <c r="D507" s="1">
        <v>366</v>
      </c>
      <c r="E507" s="20">
        <v>32.784861111111105</v>
      </c>
      <c r="F507" s="7">
        <v>0.32784861111111102</v>
      </c>
      <c r="G507" s="6">
        <v>22.914817928958897</v>
      </c>
      <c r="H507" s="18">
        <f t="shared" si="0"/>
        <v>9.5000000000000005E-6</v>
      </c>
      <c r="I507" s="18">
        <v>3.4606242283950613E-5</v>
      </c>
      <c r="J507" s="6">
        <v>6.9830646184593483</v>
      </c>
      <c r="K507" s="36">
        <v>9.4999999999999998E-3</v>
      </c>
      <c r="L507" s="26">
        <v>4.3538154065021913E-4</v>
      </c>
      <c r="M507" s="19">
        <v>7.8368677317039448E-2</v>
      </c>
    </row>
    <row r="508" spans="2:13" x14ac:dyDescent="0.3">
      <c r="B508" s="7">
        <v>11.008219178082191</v>
      </c>
      <c r="C508" s="12">
        <v>36892</v>
      </c>
      <c r="D508" s="1">
        <v>365</v>
      </c>
      <c r="E508" s="20">
        <v>33.904984848484844</v>
      </c>
      <c r="F508" s="7">
        <v>0.33904984848484843</v>
      </c>
      <c r="G508" s="6">
        <v>24.798428198319165</v>
      </c>
      <c r="H508" s="18">
        <f t="shared" si="0"/>
        <v>9.5000000000000005E-6</v>
      </c>
      <c r="I508" s="18">
        <v>3.5788595117845117E-5</v>
      </c>
      <c r="J508" s="6">
        <v>6.9830288298642307</v>
      </c>
      <c r="K508" s="36">
        <v>9.4999999999999998E-3</v>
      </c>
      <c r="L508" s="26">
        <v>4.7117013576806425E-4</v>
      </c>
      <c r="M508" s="19">
        <v>8.4810624438251561E-2</v>
      </c>
    </row>
    <row r="509" spans="2:13" x14ac:dyDescent="0.3">
      <c r="B509" s="7">
        <v>12.008219178082191</v>
      </c>
      <c r="C509" s="12">
        <v>37257</v>
      </c>
      <c r="D509" s="1">
        <v>365</v>
      </c>
      <c r="E509" s="20">
        <v>9.2631481481481472</v>
      </c>
      <c r="F509" s="7">
        <v>9.2631481481481467E-2</v>
      </c>
      <c r="G509" s="6">
        <v>25.313047539882952</v>
      </c>
      <c r="H509" s="18">
        <f t="shared" si="0"/>
        <v>9.5000000000000005E-6</v>
      </c>
      <c r="I509" s="18">
        <v>9.7777674897119336E-6</v>
      </c>
      <c r="J509" s="6">
        <v>6.9830190520967408</v>
      </c>
      <c r="K509" s="36">
        <v>9.4999999999999998E-3</v>
      </c>
      <c r="L509" s="26">
        <v>4.8094790325777621E-4</v>
      </c>
      <c r="M509" s="19">
        <v>8.657062258639972E-2</v>
      </c>
    </row>
    <row r="510" spans="2:13" x14ac:dyDescent="0.3">
      <c r="B510" s="7">
        <v>13.008219178082191</v>
      </c>
      <c r="C510" s="12">
        <v>37622</v>
      </c>
      <c r="D510" s="1">
        <v>365</v>
      </c>
      <c r="E510" s="20">
        <v>35.412797619047616</v>
      </c>
      <c r="F510" s="7">
        <v>0.35412797619047615</v>
      </c>
      <c r="G510" s="6">
        <v>27.280425185385596</v>
      </c>
      <c r="H510" s="18">
        <f t="shared" si="0"/>
        <v>9.5000000000000005E-6</v>
      </c>
      <c r="I510" s="18">
        <v>3.738017526455026E-5</v>
      </c>
      <c r="J510" s="6">
        <v>6.9829816719214763</v>
      </c>
      <c r="K510" s="36">
        <v>9.4999999999999998E-3</v>
      </c>
      <c r="L510" s="26">
        <v>5.1832807852232642E-4</v>
      </c>
      <c r="M510" s="19">
        <v>9.3299054134018761E-2</v>
      </c>
    </row>
    <row r="511" spans="2:13" x14ac:dyDescent="0.3">
      <c r="B511" s="7">
        <v>14.010958904109589</v>
      </c>
      <c r="C511" s="12">
        <v>37987</v>
      </c>
      <c r="D511" s="1">
        <v>366</v>
      </c>
      <c r="E511" s="20">
        <v>34.409151515151514</v>
      </c>
      <c r="F511" s="7">
        <v>0.34409151515151515</v>
      </c>
      <c r="G511" s="6">
        <v>29.192044714005124</v>
      </c>
      <c r="H511" s="18">
        <f t="shared" si="0"/>
        <v>9.5000000000000005E-6</v>
      </c>
      <c r="I511" s="18">
        <v>3.6320771043771044E-5</v>
      </c>
      <c r="J511" s="6">
        <v>6.9829453511504322</v>
      </c>
      <c r="K511" s="36">
        <v>9.4999999999999998E-3</v>
      </c>
      <c r="L511" s="26">
        <v>5.5464884956609741E-4</v>
      </c>
      <c r="M511" s="19">
        <v>9.9836792921897538E-2</v>
      </c>
    </row>
    <row r="512" spans="2:13" x14ac:dyDescent="0.3">
      <c r="B512" s="7">
        <v>15.010958904109589</v>
      </c>
      <c r="C512" s="12">
        <v>38353</v>
      </c>
      <c r="D512" s="1">
        <v>365</v>
      </c>
      <c r="E512" s="20">
        <v>30.835000000000001</v>
      </c>
      <c r="F512" s="7">
        <v>0.30835000000000001</v>
      </c>
      <c r="G512" s="6">
        <v>30.90510026956068</v>
      </c>
      <c r="H512" s="18">
        <f t="shared" si="0"/>
        <v>9.5000000000000005E-6</v>
      </c>
      <c r="I512" s="18">
        <v>3.2548055555555559E-5</v>
      </c>
      <c r="J512" s="6">
        <v>6.9829128030948766</v>
      </c>
      <c r="K512" s="36">
        <v>9.4999999999999998E-3</v>
      </c>
      <c r="L512" s="26">
        <v>5.8719690512165298E-4</v>
      </c>
      <c r="M512" s="8">
        <v>0.10569544292189753</v>
      </c>
    </row>
    <row r="513" spans="2:13" x14ac:dyDescent="0.3">
      <c r="B513" s="7">
        <v>16.010958904109589</v>
      </c>
      <c r="C513" s="12">
        <v>38718</v>
      </c>
      <c r="D513" s="1">
        <v>365</v>
      </c>
      <c r="E513" s="20">
        <v>36.069321428571428</v>
      </c>
      <c r="F513" s="7">
        <v>0.36069321428571427</v>
      </c>
      <c r="G513" s="6">
        <v>32.908951460036874</v>
      </c>
      <c r="H513" s="18">
        <f t="shared" si="0"/>
        <v>9.5000000000000005E-6</v>
      </c>
      <c r="I513" s="18">
        <v>3.8073172619047623E-5</v>
      </c>
      <c r="J513" s="6">
        <v>6.9828747299222576</v>
      </c>
      <c r="K513" s="36">
        <v>9.4999999999999998E-3</v>
      </c>
      <c r="L513" s="26">
        <v>6.2527007774070063E-4</v>
      </c>
      <c r="M513" s="8">
        <v>0.11254861399332611</v>
      </c>
    </row>
    <row r="514" spans="2:13" x14ac:dyDescent="0.3">
      <c r="B514" s="7">
        <v>17.010958904109589</v>
      </c>
      <c r="C514" s="12">
        <v>39083</v>
      </c>
      <c r="D514" s="1">
        <v>365</v>
      </c>
      <c r="E514" s="20">
        <v>29.101290043290042</v>
      </c>
      <c r="F514" s="7">
        <v>0.29101290043290046</v>
      </c>
      <c r="G514" s="6">
        <v>34.525689795775207</v>
      </c>
      <c r="H514" s="18">
        <f t="shared" si="0"/>
        <v>9.5000000000000005E-6</v>
      </c>
      <c r="I514" s="18">
        <v>3.0718028379028382E-5</v>
      </c>
      <c r="J514" s="6">
        <v>6.9828440118938788</v>
      </c>
      <c r="K514" s="36">
        <v>9.4999999999999998E-3</v>
      </c>
      <c r="L514" s="26">
        <v>6.5598810611972903E-4</v>
      </c>
      <c r="M514" s="8">
        <v>0.11807785910155122</v>
      </c>
    </row>
    <row r="515" spans="2:13" x14ac:dyDescent="0.3">
      <c r="B515" s="7">
        <v>18.013698630136986</v>
      </c>
      <c r="C515" s="12">
        <v>39448</v>
      </c>
      <c r="D515" s="1">
        <v>366</v>
      </c>
      <c r="E515" s="20">
        <v>24.245986111111115</v>
      </c>
      <c r="F515" s="7">
        <v>0.24245986111111115</v>
      </c>
      <c r="G515" s="6">
        <v>35.87268902417027</v>
      </c>
      <c r="H515" s="18">
        <f t="shared" si="0"/>
        <v>9.5000000000000005E-6</v>
      </c>
      <c r="I515" s="18">
        <v>2.5592985339506177E-5</v>
      </c>
      <c r="J515" s="6">
        <v>6.9828184189085389</v>
      </c>
      <c r="K515" s="36">
        <v>9.4999999999999998E-3</v>
      </c>
      <c r="L515" s="26">
        <v>6.8158109145923526E-4</v>
      </c>
      <c r="M515" s="8">
        <v>0.12268459646266235</v>
      </c>
    </row>
    <row r="516" spans="2:13" x14ac:dyDescent="0.3">
      <c r="B516" s="7">
        <v>19.013698630136986</v>
      </c>
      <c r="C516" s="12">
        <v>39814</v>
      </c>
      <c r="D516" s="1">
        <v>365</v>
      </c>
      <c r="E516" s="20">
        <v>37.444533333333339</v>
      </c>
      <c r="F516" s="7">
        <v>0.37444533333333341</v>
      </c>
      <c r="G516" s="6">
        <v>37.952940876022126</v>
      </c>
      <c r="H516" s="18">
        <f t="shared" si="0"/>
        <v>9.5000000000000005E-6</v>
      </c>
      <c r="I516" s="18">
        <v>3.9524785185185198E-5</v>
      </c>
      <c r="J516" s="6">
        <v>6.9827788941233537</v>
      </c>
      <c r="K516" s="36">
        <v>9.4999999999999998E-3</v>
      </c>
      <c r="L516" s="26">
        <v>7.2110587664442046E-4</v>
      </c>
      <c r="M516" s="8">
        <v>0.12979905779599568</v>
      </c>
    </row>
    <row r="517" spans="2:13" x14ac:dyDescent="0.3">
      <c r="B517" s="7">
        <v>20.013698630136986</v>
      </c>
      <c r="C517" s="12">
        <v>40179</v>
      </c>
      <c r="D517" s="1">
        <v>365</v>
      </c>
      <c r="E517" s="20">
        <v>33.194666666666663</v>
      </c>
      <c r="F517" s="7">
        <v>0.33194666666666661</v>
      </c>
      <c r="G517" s="6">
        <v>39.797089024170276</v>
      </c>
      <c r="H517" s="18">
        <f t="shared" si="0"/>
        <v>9.5000000000000005E-6</v>
      </c>
      <c r="I517" s="18">
        <v>3.5038814814814815E-5</v>
      </c>
      <c r="J517" s="6">
        <v>6.9827438553085388</v>
      </c>
      <c r="K517" s="36">
        <v>9.4999999999999998E-3</v>
      </c>
      <c r="L517" s="26">
        <v>7.5614469145923529E-4</v>
      </c>
      <c r="M517" s="8">
        <v>0.13610604446266236</v>
      </c>
    </row>
    <row r="518" spans="2:13" x14ac:dyDescent="0.3">
      <c r="B518" s="7">
        <v>21.013698630136986</v>
      </c>
      <c r="C518" s="12">
        <v>40544</v>
      </c>
      <c r="D518" s="1">
        <v>365</v>
      </c>
      <c r="E518" s="20">
        <v>27.210638888888891</v>
      </c>
      <c r="F518" s="7">
        <v>0.27210638888888888</v>
      </c>
      <c r="G518" s="6">
        <v>41.308791184664102</v>
      </c>
      <c r="H518" s="18">
        <f t="shared" si="0"/>
        <v>9.5000000000000005E-6</v>
      </c>
      <c r="I518" s="18">
        <v>2.8722341049382719E-5</v>
      </c>
      <c r="J518" s="6">
        <v>6.9827151329674892</v>
      </c>
      <c r="K518" s="36">
        <v>9.4999999999999998E-3</v>
      </c>
      <c r="L518" s="26">
        <v>7.8486703250861805E-4</v>
      </c>
      <c r="M518" s="8">
        <v>0.14127606585155125</v>
      </c>
    </row>
    <row r="519" spans="2:13" x14ac:dyDescent="0.3">
      <c r="B519" s="7">
        <v>22.016438356164382</v>
      </c>
      <c r="C519" s="12">
        <v>40909</v>
      </c>
      <c r="D519" s="1">
        <v>366</v>
      </c>
      <c r="E519" s="20">
        <v>11.702698412698414</v>
      </c>
      <c r="F519" s="7">
        <v>0.11702698412698413</v>
      </c>
      <c r="G519" s="6">
        <v>41.958941096480679</v>
      </c>
      <c r="H519" s="18">
        <f t="shared" si="0"/>
        <v>9.5000000000000005E-6</v>
      </c>
      <c r="I519" s="18">
        <v>1.2352848324514993E-5</v>
      </c>
      <c r="J519" s="6">
        <v>6.9827027801191646</v>
      </c>
      <c r="K519" s="36">
        <v>9.4999999999999998E-3</v>
      </c>
      <c r="L519" s="26">
        <v>7.9721988083313305E-4</v>
      </c>
      <c r="M519" s="8">
        <v>0.14349957854996395</v>
      </c>
    </row>
    <row r="520" spans="2:13" x14ac:dyDescent="0.3">
      <c r="B520" s="7">
        <v>23.016438356164382</v>
      </c>
      <c r="C520" s="12">
        <v>41275</v>
      </c>
      <c r="D520" s="1">
        <v>365</v>
      </c>
      <c r="E520" s="20">
        <v>28.968819444444442</v>
      </c>
      <c r="F520" s="7">
        <v>0.28968819444444444</v>
      </c>
      <c r="G520" s="6">
        <v>43.56831995450537</v>
      </c>
      <c r="H520" s="18">
        <f t="shared" si="0"/>
        <v>9.5000000000000005E-6</v>
      </c>
      <c r="I520" s="18">
        <v>3.0578198302469136E-5</v>
      </c>
      <c r="J520" s="6">
        <v>6.9826722019208622</v>
      </c>
      <c r="K520" s="36">
        <v>9.4999999999999998E-3</v>
      </c>
      <c r="L520" s="26">
        <v>8.2779807913560218E-4</v>
      </c>
      <c r="M520" s="8">
        <v>0.1490036542444084</v>
      </c>
    </row>
    <row r="521" spans="2:13" x14ac:dyDescent="0.3">
      <c r="B521" s="7">
        <v>24.016438356164382</v>
      </c>
      <c r="C521" s="12">
        <v>41640</v>
      </c>
      <c r="D521" s="1">
        <v>365</v>
      </c>
      <c r="E521" s="20">
        <v>26.496319444444438</v>
      </c>
      <c r="F521" s="7">
        <v>0.26496319444444444</v>
      </c>
      <c r="G521" s="6">
        <v>45.040337701418949</v>
      </c>
      <c r="H521" s="18">
        <f t="shared" si="0"/>
        <v>9.5000000000000005E-6</v>
      </c>
      <c r="I521" s="18">
        <v>2.7968337191358023E-5</v>
      </c>
      <c r="J521" s="6">
        <v>6.9826442335836711</v>
      </c>
      <c r="K521" s="36">
        <v>9.4999999999999998E-3</v>
      </c>
      <c r="L521" s="26">
        <v>8.557664163269602E-4</v>
      </c>
      <c r="M521" s="8">
        <v>0.15403795493885283</v>
      </c>
    </row>
    <row r="522" spans="2:13" x14ac:dyDescent="0.3">
      <c r="B522" s="7">
        <v>25.016438356164382</v>
      </c>
      <c r="C522" s="12">
        <v>42005</v>
      </c>
      <c r="D522" s="1">
        <v>365</v>
      </c>
      <c r="E522" s="20">
        <v>36.091969696969699</v>
      </c>
      <c r="F522" s="7">
        <v>0.360919696969697</v>
      </c>
      <c r="G522" s="6">
        <v>47.045447129028375</v>
      </c>
      <c r="H522" s="18">
        <f t="shared" si="0"/>
        <v>9.5000000000000005E-6</v>
      </c>
      <c r="I522" s="18">
        <v>3.8097079124579133E-5</v>
      </c>
      <c r="J522" s="6">
        <v>6.9826061365045469</v>
      </c>
      <c r="K522" s="36">
        <v>9.4999999999999998E-3</v>
      </c>
      <c r="L522" s="26">
        <v>8.9386349545153934E-4</v>
      </c>
      <c r="M522" s="8">
        <v>0.16089542918127708</v>
      </c>
    </row>
    <row r="523" spans="2:13" x14ac:dyDescent="0.3">
      <c r="B523" s="7">
        <v>26.019178082191782</v>
      </c>
      <c r="C523" s="12">
        <v>42370</v>
      </c>
      <c r="D523" s="1">
        <v>366</v>
      </c>
      <c r="E523" s="20">
        <v>33.440555555555548</v>
      </c>
      <c r="F523" s="7">
        <v>0.33440555555555546</v>
      </c>
      <c r="G523" s="6">
        <v>48.903255771003685</v>
      </c>
      <c r="H523" s="18">
        <f t="shared" si="0"/>
        <v>9.5000000000000005E-6</v>
      </c>
      <c r="I523" s="18">
        <v>3.5298364197530857E-5</v>
      </c>
      <c r="J523" s="6">
        <v>6.9825708381403491</v>
      </c>
      <c r="K523" s="36">
        <v>9.4999999999999998E-3</v>
      </c>
      <c r="L523" s="26">
        <v>9.2916185964907021E-4</v>
      </c>
      <c r="M523" s="8">
        <v>0.16724913473683264</v>
      </c>
    </row>
    <row r="524" spans="2:13" x14ac:dyDescent="0.3">
      <c r="B524" s="7">
        <v>27.019178082191782</v>
      </c>
      <c r="C524" s="12">
        <v>42736</v>
      </c>
      <c r="D524" s="1">
        <v>365</v>
      </c>
      <c r="E524" s="20">
        <v>36.278958333333328</v>
      </c>
      <c r="F524" s="7">
        <v>0.36278958333333328</v>
      </c>
      <c r="G524" s="6">
        <v>50.918753456188867</v>
      </c>
      <c r="H524" s="18">
        <f t="shared" si="0"/>
        <v>9.5000000000000005E-6</v>
      </c>
      <c r="I524" s="18">
        <v>3.8294456018518516E-5</v>
      </c>
      <c r="J524" s="6">
        <v>6.9825325436843304</v>
      </c>
      <c r="K524" s="36">
        <v>9.4999999999999998E-3</v>
      </c>
      <c r="L524" s="26">
        <v>9.6745631566758875E-4</v>
      </c>
      <c r="M524" s="8">
        <v>0.17414213682016597</v>
      </c>
    </row>
    <row r="525" spans="2:13" x14ac:dyDescent="0.3">
      <c r="B525" s="7">
        <v>28.019178082191782</v>
      </c>
      <c r="C525" s="12">
        <v>43101</v>
      </c>
      <c r="D525" s="1">
        <v>365</v>
      </c>
      <c r="E525" s="20">
        <v>18.305530303030302</v>
      </c>
      <c r="F525" s="7">
        <v>0.18305530303030304</v>
      </c>
      <c r="G525" s="6">
        <v>51.935727361912775</v>
      </c>
      <c r="H525" s="18">
        <f t="shared" si="0"/>
        <v>9.5000000000000005E-6</v>
      </c>
      <c r="I525" s="18">
        <v>1.9322504208754212E-5</v>
      </c>
      <c r="J525" s="6">
        <v>6.9825132211801213</v>
      </c>
      <c r="K525" s="36">
        <v>9.4999999999999998E-3</v>
      </c>
      <c r="L525" s="26">
        <v>9.8677881987634304E-4</v>
      </c>
      <c r="M525" s="8">
        <v>0.17762018757774176</v>
      </c>
    </row>
    <row r="526" spans="2:13" x14ac:dyDescent="0.3">
      <c r="B526" s="7">
        <v>29.019178082191782</v>
      </c>
      <c r="C526" s="12">
        <v>43466</v>
      </c>
      <c r="D526" s="1">
        <v>365</v>
      </c>
      <c r="E526" s="20">
        <v>28.501249999999995</v>
      </c>
      <c r="F526" s="7">
        <v>0.28501249999999995</v>
      </c>
      <c r="G526" s="6">
        <v>53.519130139690553</v>
      </c>
      <c r="H526" s="18">
        <f t="shared" si="0"/>
        <v>9.5000000000000005E-6</v>
      </c>
      <c r="I526" s="18">
        <v>3.0084652777777774E-5</v>
      </c>
      <c r="J526" s="6">
        <v>6.9824831365273434</v>
      </c>
      <c r="K526" s="36">
        <v>9.4999999999999998E-3</v>
      </c>
      <c r="L526" s="22">
        <v>1.0168634726541207E-3</v>
      </c>
      <c r="M526" s="8">
        <v>0.18303542507774173</v>
      </c>
    </row>
    <row r="527" spans="2:13" x14ac:dyDescent="0.3">
      <c r="B527" s="7">
        <v>30</v>
      </c>
      <c r="C527" s="12">
        <v>43831</v>
      </c>
      <c r="D527" s="1">
        <v>366</v>
      </c>
      <c r="E527" s="20">
        <v>14.165833333333332</v>
      </c>
      <c r="F527" s="7">
        <v>0.1416583333333333</v>
      </c>
      <c r="G527" s="6">
        <v>54.306120880431294</v>
      </c>
      <c r="H527" s="18">
        <f t="shared" si="0"/>
        <v>9.5000000000000005E-6</v>
      </c>
      <c r="I527" s="18">
        <v>1.4952824074074072E-5</v>
      </c>
      <c r="J527" s="6">
        <v>6.9824681837032694</v>
      </c>
      <c r="K527" s="36">
        <v>9.4999999999999998E-3</v>
      </c>
      <c r="L527" s="22">
        <v>1.0318162967281948E-3</v>
      </c>
      <c r="M527" s="8">
        <v>0.18572693341107507</v>
      </c>
    </row>
    <row r="529" spans="1:13" x14ac:dyDescent="0.3">
      <c r="C529" s="13" t="s">
        <v>103</v>
      </c>
      <c r="F529" s="7">
        <v>0.32583672528258778</v>
      </c>
      <c r="H529" s="18">
        <v>1.9000000000000018E-5</v>
      </c>
      <c r="I529" s="18">
        <v>3.4393876557606496E-5</v>
      </c>
      <c r="K529" s="36">
        <v>9.4999999999999998E-3</v>
      </c>
    </row>
    <row r="532" spans="1:13" ht="14.4" x14ac:dyDescent="0.3">
      <c r="A532" s="3" t="s">
        <v>113</v>
      </c>
      <c r="C532" s="4" t="s">
        <v>76</v>
      </c>
    </row>
    <row r="533" spans="1:13" x14ac:dyDescent="0.3">
      <c r="C533" s="4" t="s">
        <v>53</v>
      </c>
      <c r="G533" s="6">
        <v>1</v>
      </c>
      <c r="H533" s="9" t="s">
        <v>77</v>
      </c>
    </row>
    <row r="534" spans="1:13" x14ac:dyDescent="0.3">
      <c r="C534" s="4" t="s">
        <v>78</v>
      </c>
      <c r="G534" s="20">
        <v>314.32</v>
      </c>
      <c r="H534" s="9" t="s">
        <v>79</v>
      </c>
    </row>
    <row r="535" spans="1:13" x14ac:dyDescent="0.3">
      <c r="C535" s="4" t="s">
        <v>80</v>
      </c>
      <c r="G535" s="19">
        <v>8.5999999999999993E-2</v>
      </c>
      <c r="H535" s="9" t="s">
        <v>79</v>
      </c>
      <c r="J535" s="19">
        <v>2.2455555555555555E-2</v>
      </c>
      <c r="K535" s="9" t="s">
        <v>81</v>
      </c>
    </row>
    <row r="536" spans="1:13" x14ac:dyDescent="0.3">
      <c r="C536" s="4" t="s">
        <v>120</v>
      </c>
      <c r="G536" s="19">
        <v>1.0818446981815701E-2</v>
      </c>
      <c r="H536" s="9" t="s">
        <v>79</v>
      </c>
    </row>
    <row r="537" spans="1:13" x14ac:dyDescent="0.3">
      <c r="C537" s="4" t="s">
        <v>83</v>
      </c>
      <c r="G537" s="8">
        <v>0.31431999999999999</v>
      </c>
      <c r="H537" s="9" t="s">
        <v>79</v>
      </c>
    </row>
    <row r="538" spans="1:13" x14ac:dyDescent="0.3">
      <c r="C538" s="4" t="s">
        <v>84</v>
      </c>
      <c r="G538" s="6">
        <v>3.1431999999999998</v>
      </c>
      <c r="H538" s="9" t="s">
        <v>81</v>
      </c>
      <c r="J538" s="20">
        <v>565.77599999999995</v>
      </c>
      <c r="K538" s="9" t="s">
        <v>85</v>
      </c>
    </row>
    <row r="539" spans="1:13" x14ac:dyDescent="0.3">
      <c r="C539" s="4" t="s">
        <v>86</v>
      </c>
      <c r="G539" s="6">
        <v>0</v>
      </c>
      <c r="H539" s="9" t="s">
        <v>87</v>
      </c>
    </row>
    <row r="541" spans="1:13" ht="55.2" x14ac:dyDescent="0.3">
      <c r="B541" s="11" t="s">
        <v>27</v>
      </c>
      <c r="C541" s="11" t="s">
        <v>28</v>
      </c>
      <c r="D541" s="11" t="s">
        <v>88</v>
      </c>
      <c r="E541" s="11" t="s">
        <v>89</v>
      </c>
      <c r="F541" s="11" t="s">
        <v>90</v>
      </c>
      <c r="G541" s="11" t="s">
        <v>91</v>
      </c>
      <c r="H541" s="11" t="s">
        <v>92</v>
      </c>
      <c r="I541" s="11" t="s">
        <v>93</v>
      </c>
      <c r="J541" s="11" t="s">
        <v>94</v>
      </c>
      <c r="K541" s="11" t="s">
        <v>95</v>
      </c>
      <c r="L541" s="11" t="s">
        <v>96</v>
      </c>
      <c r="M541" s="11" t="s">
        <v>97</v>
      </c>
    </row>
    <row r="542" spans="1:13" x14ac:dyDescent="0.3">
      <c r="B542" s="10" t="s">
        <v>36</v>
      </c>
      <c r="C542" s="10" t="s">
        <v>40</v>
      </c>
      <c r="D542" s="10" t="s">
        <v>40</v>
      </c>
      <c r="E542" s="10" t="s">
        <v>39</v>
      </c>
      <c r="F542" s="10" t="s">
        <v>98</v>
      </c>
      <c r="G542" s="10" t="s">
        <v>99</v>
      </c>
      <c r="H542" s="10" t="s">
        <v>100</v>
      </c>
      <c r="I542" s="10" t="s">
        <v>101</v>
      </c>
      <c r="J542" s="10" t="s">
        <v>101</v>
      </c>
      <c r="K542" s="10" t="s">
        <v>40</v>
      </c>
      <c r="L542" s="10" t="s">
        <v>101</v>
      </c>
      <c r="M542" s="10" t="s">
        <v>102</v>
      </c>
    </row>
    <row r="543" spans="1:13" x14ac:dyDescent="0.3">
      <c r="B543" s="7">
        <v>1</v>
      </c>
      <c r="C543" s="12">
        <v>33239</v>
      </c>
      <c r="D543" s="1">
        <v>365</v>
      </c>
      <c r="E543" s="20">
        <v>58.48555555555555</v>
      </c>
      <c r="F543" s="7">
        <v>0.58485555555555546</v>
      </c>
      <c r="G543" s="6">
        <v>3.2491975308641972</v>
      </c>
      <c r="H543" s="8">
        <v>0.31431999999999999</v>
      </c>
      <c r="I543" s="6">
        <v>1.0212877679012344</v>
      </c>
      <c r="J543" s="6">
        <v>2.1219122320987651</v>
      </c>
      <c r="K543" s="33">
        <v>3.6548837209302327</v>
      </c>
      <c r="L543" s="6">
        <v>1.0212877679012344</v>
      </c>
      <c r="M543" s="20">
        <v>183.8317982222222</v>
      </c>
    </row>
    <row r="544" spans="1:13" x14ac:dyDescent="0.3">
      <c r="B544" s="7">
        <v>2.0027397260273974</v>
      </c>
      <c r="C544" s="12">
        <v>33604</v>
      </c>
      <c r="D544" s="1">
        <v>366</v>
      </c>
      <c r="E544" s="20">
        <v>34.081993265993269</v>
      </c>
      <c r="F544" s="7">
        <v>0.34081993265993271</v>
      </c>
      <c r="G544" s="6">
        <v>5.1426416011971563</v>
      </c>
      <c r="H544" s="8">
        <v>0.31431999999999999</v>
      </c>
      <c r="I544" s="8">
        <v>0.59514734018705573</v>
      </c>
      <c r="J544" s="6">
        <v>1.5267648919117094</v>
      </c>
      <c r="K544" s="33">
        <v>3.6548837209302327</v>
      </c>
      <c r="L544" s="6">
        <v>1.6164351080882902</v>
      </c>
      <c r="M544" s="20">
        <v>290.95831945589225</v>
      </c>
    </row>
    <row r="545" spans="2:13" x14ac:dyDescent="0.3">
      <c r="B545" s="7">
        <v>3.0027397260273974</v>
      </c>
      <c r="C545" s="12">
        <v>33970</v>
      </c>
      <c r="D545" s="1">
        <v>365</v>
      </c>
      <c r="E545" s="20">
        <v>41.843172727272716</v>
      </c>
      <c r="F545" s="7">
        <v>0.41843172727272715</v>
      </c>
      <c r="G545" s="6">
        <v>7.4672623082678626</v>
      </c>
      <c r="H545" s="8">
        <v>0.31431999999999999</v>
      </c>
      <c r="I545" s="8">
        <v>0.73067478064646441</v>
      </c>
      <c r="J545" s="8">
        <v>0.79609011126524498</v>
      </c>
      <c r="K545" s="33">
        <v>3.6548837209302327</v>
      </c>
      <c r="L545" s="6">
        <v>2.3471098887347548</v>
      </c>
      <c r="M545" s="20">
        <v>422.47977997225587</v>
      </c>
    </row>
    <row r="546" spans="2:13" x14ac:dyDescent="0.3">
      <c r="B546" s="7">
        <v>4.0027397260273974</v>
      </c>
      <c r="C546" s="12">
        <v>34335</v>
      </c>
      <c r="D546" s="1">
        <v>365</v>
      </c>
      <c r="E546" s="20">
        <v>38.299837662337659</v>
      </c>
      <c r="F546" s="7">
        <v>0.3829983766233766</v>
      </c>
      <c r="G546" s="6">
        <v>9.5950310672866213</v>
      </c>
      <c r="H546" s="8">
        <v>0.31431999999999999</v>
      </c>
      <c r="I546" s="8">
        <v>0.66880027633477634</v>
      </c>
      <c r="J546" s="8">
        <v>0.12728983493046864</v>
      </c>
      <c r="K546" s="33">
        <v>3.6548837209302327</v>
      </c>
      <c r="L546" s="6">
        <v>3.0159101650695312</v>
      </c>
      <c r="M546" s="20">
        <v>542.86382971251567</v>
      </c>
    </row>
    <row r="547" spans="2:13" x14ac:dyDescent="0.3">
      <c r="B547" s="7">
        <v>5.0027397260273974</v>
      </c>
      <c r="C547" s="12">
        <v>34700</v>
      </c>
      <c r="D547" s="1">
        <v>365</v>
      </c>
      <c r="E547" s="20">
        <v>39.319277777777771</v>
      </c>
      <c r="F547" s="7">
        <v>0.39319277777777767</v>
      </c>
      <c r="G547" s="6">
        <v>11.779435388274274</v>
      </c>
      <c r="H547" s="8">
        <v>0.31431999999999999</v>
      </c>
      <c r="I547" s="8">
        <v>0.12728983493046864</v>
      </c>
      <c r="J547" s="20">
        <v>1.0000000000000001E-9</v>
      </c>
      <c r="K547" s="33">
        <v>3.6548837209302327</v>
      </c>
      <c r="L547" s="6">
        <v>3.1431999999999998</v>
      </c>
      <c r="M547" s="20">
        <v>565.77599999999995</v>
      </c>
    </row>
    <row r="548" spans="2:13" x14ac:dyDescent="0.3">
      <c r="B548" s="7">
        <v>6.0054794520547947</v>
      </c>
      <c r="C548" s="12">
        <v>35065</v>
      </c>
      <c r="D548" s="1">
        <v>366</v>
      </c>
      <c r="E548" s="20">
        <v>39.293030303030307</v>
      </c>
      <c r="F548" s="7">
        <v>0.39293030303030307</v>
      </c>
      <c r="G548" s="6">
        <v>13.962381516220402</v>
      </c>
      <c r="H548" s="20">
        <v>1.0000000000000001E-9</v>
      </c>
      <c r="I548" s="20">
        <v>1.0000000000000001E-9</v>
      </c>
      <c r="J548" s="20">
        <v>1.0000000000000001E-9</v>
      </c>
      <c r="K548" s="34">
        <v>0</v>
      </c>
      <c r="L548" s="6">
        <v>3.1431999999999998</v>
      </c>
      <c r="M548" s="20">
        <v>565.77599999999995</v>
      </c>
    </row>
    <row r="549" spans="2:13" x14ac:dyDescent="0.3">
      <c r="B549" s="7">
        <v>7.0054794520547947</v>
      </c>
      <c r="C549" s="12">
        <v>35431</v>
      </c>
      <c r="D549" s="1">
        <v>365</v>
      </c>
      <c r="E549" s="20">
        <v>56.534924242424246</v>
      </c>
      <c r="F549" s="7">
        <v>0.56534924242424245</v>
      </c>
      <c r="G549" s="6">
        <v>17.103210640799528</v>
      </c>
      <c r="H549" s="20">
        <v>1.0000000000000001E-9</v>
      </c>
      <c r="I549" s="20">
        <v>1.0000000000000001E-9</v>
      </c>
      <c r="J549" s="20">
        <v>1.0000000000000001E-9</v>
      </c>
      <c r="K549" s="34">
        <v>0</v>
      </c>
      <c r="L549" s="6">
        <v>3.1431999999999998</v>
      </c>
      <c r="M549" s="20">
        <v>565.77599999999995</v>
      </c>
    </row>
    <row r="550" spans="2:13" x14ac:dyDescent="0.3">
      <c r="B550" s="7">
        <v>8.0054794520547947</v>
      </c>
      <c r="C550" s="12">
        <v>35796</v>
      </c>
      <c r="D550" s="1">
        <v>365</v>
      </c>
      <c r="E550" s="20">
        <v>36.81159090909091</v>
      </c>
      <c r="F550" s="7">
        <v>0.36811590909090908</v>
      </c>
      <c r="G550" s="6">
        <v>19.148299024637911</v>
      </c>
      <c r="H550" s="20">
        <v>1.0000000000000001E-9</v>
      </c>
      <c r="I550" s="20">
        <v>1.0000000000000001E-9</v>
      </c>
      <c r="J550" s="20">
        <v>1.0000000000000001E-9</v>
      </c>
      <c r="K550" s="34">
        <v>0</v>
      </c>
      <c r="L550" s="6">
        <v>3.1431999999999998</v>
      </c>
      <c r="M550" s="20">
        <v>565.77599999999995</v>
      </c>
    </row>
    <row r="551" spans="2:13" x14ac:dyDescent="0.3">
      <c r="B551" s="7">
        <v>9.0054794520547947</v>
      </c>
      <c r="C551" s="12">
        <v>36161</v>
      </c>
      <c r="D551" s="1">
        <v>365</v>
      </c>
      <c r="E551" s="20">
        <v>35.012479166666658</v>
      </c>
      <c r="F551" s="7">
        <v>0.35012479166666655</v>
      </c>
      <c r="G551" s="6">
        <v>21.093436756119392</v>
      </c>
      <c r="H551" s="20">
        <v>1.0000000000000001E-9</v>
      </c>
      <c r="I551" s="20">
        <v>1.0000000000000001E-9</v>
      </c>
      <c r="J551" s="20">
        <v>1.0000000000000001E-9</v>
      </c>
      <c r="K551" s="34">
        <v>0</v>
      </c>
      <c r="L551" s="6">
        <v>3.1431999999999998</v>
      </c>
      <c r="M551" s="20">
        <v>565.77599999999995</v>
      </c>
    </row>
    <row r="552" spans="2:13" x14ac:dyDescent="0.3">
      <c r="B552" s="7">
        <v>10.008219178082191</v>
      </c>
      <c r="C552" s="12">
        <v>36526</v>
      </c>
      <c r="D552" s="1">
        <v>366</v>
      </c>
      <c r="E552" s="20">
        <v>32.784861111111105</v>
      </c>
      <c r="F552" s="7">
        <v>0.32784861111111102</v>
      </c>
      <c r="G552" s="6">
        <v>22.914817928958897</v>
      </c>
      <c r="H552" s="20">
        <v>1.0000000000000001E-9</v>
      </c>
      <c r="I552" s="20">
        <v>1.0000000000000001E-9</v>
      </c>
      <c r="J552" s="20">
        <v>1.0000000000000001E-9</v>
      </c>
      <c r="K552" s="34">
        <v>0</v>
      </c>
      <c r="L552" s="6">
        <v>3.1431999999999998</v>
      </c>
      <c r="M552" s="20">
        <v>565.77599999999995</v>
      </c>
    </row>
    <row r="553" spans="2:13" x14ac:dyDescent="0.3">
      <c r="B553" s="7">
        <v>11.008219178082191</v>
      </c>
      <c r="C553" s="12">
        <v>36892</v>
      </c>
      <c r="D553" s="1">
        <v>365</v>
      </c>
      <c r="E553" s="20">
        <v>33.904984848484844</v>
      </c>
      <c r="F553" s="7">
        <v>0.33904984848484843</v>
      </c>
      <c r="G553" s="6">
        <v>24.798428198319165</v>
      </c>
      <c r="H553" s="20">
        <v>1.0000000000000001E-9</v>
      </c>
      <c r="I553" s="20">
        <v>1.0000000000000001E-9</v>
      </c>
      <c r="J553" s="20">
        <v>1.0000000000000001E-9</v>
      </c>
      <c r="K553" s="34">
        <v>0</v>
      </c>
      <c r="L553" s="6">
        <v>3.1431999999999998</v>
      </c>
      <c r="M553" s="20">
        <v>565.77599999999995</v>
      </c>
    </row>
    <row r="554" spans="2:13" x14ac:dyDescent="0.3">
      <c r="B554" s="7">
        <v>12.008219178082191</v>
      </c>
      <c r="C554" s="12">
        <v>37257</v>
      </c>
      <c r="D554" s="1">
        <v>365</v>
      </c>
      <c r="E554" s="20">
        <v>9.2631481481481472</v>
      </c>
      <c r="F554" s="7">
        <v>9.2631481481481467E-2</v>
      </c>
      <c r="G554" s="6">
        <v>25.313047539882952</v>
      </c>
      <c r="H554" s="20">
        <v>1.0000000000000001E-9</v>
      </c>
      <c r="I554" s="20">
        <v>1.0000000000000001E-9</v>
      </c>
      <c r="J554" s="20">
        <v>1.0000000000000001E-9</v>
      </c>
      <c r="K554" s="34">
        <v>0</v>
      </c>
      <c r="L554" s="6">
        <v>3.1431999999999998</v>
      </c>
      <c r="M554" s="20">
        <v>565.77599999999995</v>
      </c>
    </row>
    <row r="555" spans="2:13" x14ac:dyDescent="0.3">
      <c r="B555" s="7">
        <v>13.008219178082191</v>
      </c>
      <c r="C555" s="12">
        <v>37622</v>
      </c>
      <c r="D555" s="1">
        <v>365</v>
      </c>
      <c r="E555" s="20">
        <v>35.412797619047616</v>
      </c>
      <c r="F555" s="7">
        <v>0.35412797619047615</v>
      </c>
      <c r="G555" s="6">
        <v>27.280425185385596</v>
      </c>
      <c r="H555" s="20">
        <v>1.0000000000000001E-9</v>
      </c>
      <c r="I555" s="20">
        <v>1.0000000000000001E-9</v>
      </c>
      <c r="J555" s="20">
        <v>1.0000000000000001E-9</v>
      </c>
      <c r="K555" s="34">
        <v>0</v>
      </c>
      <c r="L555" s="6">
        <v>3.1431999999999998</v>
      </c>
      <c r="M555" s="20">
        <v>565.77599999999995</v>
      </c>
    </row>
    <row r="556" spans="2:13" x14ac:dyDescent="0.3">
      <c r="B556" s="7">
        <v>14.010958904109589</v>
      </c>
      <c r="C556" s="12">
        <v>37987</v>
      </c>
      <c r="D556" s="1">
        <v>366</v>
      </c>
      <c r="E556" s="20">
        <v>34.409151515151514</v>
      </c>
      <c r="F556" s="7">
        <v>0.34409151515151515</v>
      </c>
      <c r="G556" s="6">
        <v>29.192044714005124</v>
      </c>
      <c r="H556" s="20">
        <v>1.0000000000000001E-9</v>
      </c>
      <c r="I556" s="20">
        <v>1.0000000000000001E-9</v>
      </c>
      <c r="J556" s="20">
        <v>1.0000000000000001E-9</v>
      </c>
      <c r="K556" s="34">
        <v>0</v>
      </c>
      <c r="L556" s="6">
        <v>3.1431999999999998</v>
      </c>
      <c r="M556" s="20">
        <v>565.77599999999995</v>
      </c>
    </row>
    <row r="557" spans="2:13" x14ac:dyDescent="0.3">
      <c r="B557" s="7">
        <v>15.010958904109589</v>
      </c>
      <c r="C557" s="12">
        <v>38353</v>
      </c>
      <c r="D557" s="1">
        <v>365</v>
      </c>
      <c r="E557" s="20">
        <v>30.835000000000001</v>
      </c>
      <c r="F557" s="7">
        <v>0.30835000000000001</v>
      </c>
      <c r="G557" s="6">
        <v>30.90510026956068</v>
      </c>
      <c r="H557" s="20">
        <v>1.0000000000000001E-9</v>
      </c>
      <c r="I557" s="20">
        <v>1.0000000000000001E-9</v>
      </c>
      <c r="J557" s="20">
        <v>1.0000000000000001E-9</v>
      </c>
      <c r="K557" s="34">
        <v>0</v>
      </c>
      <c r="L557" s="6">
        <v>3.1431999999999998</v>
      </c>
      <c r="M557" s="20">
        <v>565.77599999999995</v>
      </c>
    </row>
    <row r="558" spans="2:13" x14ac:dyDescent="0.3">
      <c r="B558" s="7">
        <v>16.010958904109589</v>
      </c>
      <c r="C558" s="12">
        <v>38718</v>
      </c>
      <c r="D558" s="1">
        <v>365</v>
      </c>
      <c r="E558" s="20">
        <v>36.069321428571428</v>
      </c>
      <c r="F558" s="7">
        <v>0.36069321428571427</v>
      </c>
      <c r="G558" s="6">
        <v>32.908951460036874</v>
      </c>
      <c r="H558" s="20">
        <v>1.0000000000000001E-9</v>
      </c>
      <c r="I558" s="20">
        <v>1.0000000000000001E-9</v>
      </c>
      <c r="J558" s="20">
        <v>1.0000000000000001E-9</v>
      </c>
      <c r="K558" s="34">
        <v>0</v>
      </c>
      <c r="L558" s="6">
        <v>3.1431999999999998</v>
      </c>
      <c r="M558" s="20">
        <v>565.77599999999995</v>
      </c>
    </row>
    <row r="559" spans="2:13" x14ac:dyDescent="0.3">
      <c r="B559" s="7">
        <v>17.010958904109589</v>
      </c>
      <c r="C559" s="12">
        <v>39083</v>
      </c>
      <c r="D559" s="1">
        <v>365</v>
      </c>
      <c r="E559" s="20">
        <v>29.101290043290042</v>
      </c>
      <c r="F559" s="7">
        <v>0.29101290043290046</v>
      </c>
      <c r="G559" s="6">
        <v>34.525689795775207</v>
      </c>
      <c r="H559" s="20">
        <v>1.0000000000000001E-9</v>
      </c>
      <c r="I559" s="20">
        <v>1.0000000000000001E-9</v>
      </c>
      <c r="J559" s="20">
        <v>1.0000000000000001E-9</v>
      </c>
      <c r="K559" s="34">
        <v>0</v>
      </c>
      <c r="L559" s="6">
        <v>3.1431999999999998</v>
      </c>
      <c r="M559" s="20">
        <v>565.77599999999995</v>
      </c>
    </row>
    <row r="560" spans="2:13" x14ac:dyDescent="0.3">
      <c r="B560" s="7">
        <v>18.013698630136986</v>
      </c>
      <c r="C560" s="12">
        <v>39448</v>
      </c>
      <c r="D560" s="1">
        <v>366</v>
      </c>
      <c r="E560" s="20">
        <v>24.245986111111115</v>
      </c>
      <c r="F560" s="7">
        <v>0.24245986111111115</v>
      </c>
      <c r="G560" s="6">
        <v>35.87268902417027</v>
      </c>
      <c r="H560" s="20">
        <v>1.0000000000000001E-9</v>
      </c>
      <c r="I560" s="20">
        <v>1.0000000000000001E-9</v>
      </c>
      <c r="J560" s="20">
        <v>1.0000000000000001E-9</v>
      </c>
      <c r="K560" s="34">
        <v>0</v>
      </c>
      <c r="L560" s="6">
        <v>3.1431999999999998</v>
      </c>
      <c r="M560" s="20">
        <v>565.77599999999995</v>
      </c>
    </row>
    <row r="561" spans="2:13" x14ac:dyDescent="0.3">
      <c r="B561" s="7">
        <v>19.013698630136986</v>
      </c>
      <c r="C561" s="12">
        <v>39814</v>
      </c>
      <c r="D561" s="1">
        <v>365</v>
      </c>
      <c r="E561" s="20">
        <v>37.444533333333339</v>
      </c>
      <c r="F561" s="7">
        <v>0.37444533333333341</v>
      </c>
      <c r="G561" s="6">
        <v>37.952940876022126</v>
      </c>
      <c r="H561" s="20">
        <v>1.0000000000000001E-9</v>
      </c>
      <c r="I561" s="20">
        <v>1.0000000000000001E-9</v>
      </c>
      <c r="J561" s="20">
        <v>1.0000000000000001E-9</v>
      </c>
      <c r="K561" s="34">
        <v>0</v>
      </c>
      <c r="L561" s="6">
        <v>3.1431999999999998</v>
      </c>
      <c r="M561" s="20">
        <v>565.77599999999995</v>
      </c>
    </row>
    <row r="562" spans="2:13" x14ac:dyDescent="0.3">
      <c r="B562" s="7">
        <v>20.013698630136986</v>
      </c>
      <c r="C562" s="12">
        <v>40179</v>
      </c>
      <c r="D562" s="1">
        <v>365</v>
      </c>
      <c r="E562" s="20">
        <v>33.194666666666663</v>
      </c>
      <c r="F562" s="7">
        <v>0.33194666666666661</v>
      </c>
      <c r="G562" s="6">
        <v>39.797089024170276</v>
      </c>
      <c r="H562" s="20">
        <v>1.0000000000000001E-9</v>
      </c>
      <c r="I562" s="20">
        <v>1.0000000000000001E-9</v>
      </c>
      <c r="J562" s="20">
        <v>1.0000000000000001E-9</v>
      </c>
      <c r="K562" s="34">
        <v>0</v>
      </c>
      <c r="L562" s="6">
        <v>3.1431999999999998</v>
      </c>
      <c r="M562" s="20">
        <v>565.77599999999995</v>
      </c>
    </row>
    <row r="563" spans="2:13" x14ac:dyDescent="0.3">
      <c r="B563" s="7">
        <v>21.013698630136986</v>
      </c>
      <c r="C563" s="12">
        <v>40544</v>
      </c>
      <c r="D563" s="1">
        <v>365</v>
      </c>
      <c r="E563" s="20">
        <v>27.210638888888891</v>
      </c>
      <c r="F563" s="7">
        <v>0.27210638888888888</v>
      </c>
      <c r="G563" s="6">
        <v>41.308791184664102</v>
      </c>
      <c r="H563" s="20">
        <v>1.0000000000000001E-9</v>
      </c>
      <c r="I563" s="20">
        <v>1.0000000000000001E-9</v>
      </c>
      <c r="J563" s="20">
        <v>1.0000000000000001E-9</v>
      </c>
      <c r="K563" s="34">
        <v>0</v>
      </c>
      <c r="L563" s="6">
        <v>3.1431999999999998</v>
      </c>
      <c r="M563" s="20">
        <v>565.77599999999995</v>
      </c>
    </row>
    <row r="564" spans="2:13" x14ac:dyDescent="0.3">
      <c r="B564" s="7">
        <v>22.016438356164382</v>
      </c>
      <c r="C564" s="12">
        <v>40909</v>
      </c>
      <c r="D564" s="1">
        <v>366</v>
      </c>
      <c r="E564" s="20">
        <v>11.702698412698414</v>
      </c>
      <c r="F564" s="7">
        <v>0.11702698412698413</v>
      </c>
      <c r="G564" s="6">
        <v>41.958941096480679</v>
      </c>
      <c r="H564" s="20">
        <v>1.0000000000000001E-9</v>
      </c>
      <c r="I564" s="20">
        <v>1.0000000000000001E-9</v>
      </c>
      <c r="J564" s="20">
        <v>1.0000000000000001E-9</v>
      </c>
      <c r="K564" s="34">
        <v>0</v>
      </c>
      <c r="L564" s="6">
        <v>3.1431999999999998</v>
      </c>
      <c r="M564" s="20">
        <v>565.77599999999995</v>
      </c>
    </row>
    <row r="565" spans="2:13" x14ac:dyDescent="0.3">
      <c r="B565" s="7">
        <v>23.016438356164382</v>
      </c>
      <c r="C565" s="12">
        <v>41275</v>
      </c>
      <c r="D565" s="1">
        <v>365</v>
      </c>
      <c r="E565" s="20">
        <v>28.968819444444442</v>
      </c>
      <c r="F565" s="7">
        <v>0.28968819444444444</v>
      </c>
      <c r="G565" s="6">
        <v>43.56831995450537</v>
      </c>
      <c r="H565" s="20">
        <v>1.0000000000000001E-9</v>
      </c>
      <c r="I565" s="20">
        <v>1.0000000000000001E-9</v>
      </c>
      <c r="J565" s="20">
        <v>1.0000000000000001E-9</v>
      </c>
      <c r="K565" s="34">
        <v>0</v>
      </c>
      <c r="L565" s="6">
        <v>3.1431999999999998</v>
      </c>
      <c r="M565" s="20">
        <v>565.77599999999995</v>
      </c>
    </row>
    <row r="566" spans="2:13" x14ac:dyDescent="0.3">
      <c r="B566" s="7">
        <v>24.016438356164382</v>
      </c>
      <c r="C566" s="12">
        <v>41640</v>
      </c>
      <c r="D566" s="1">
        <v>365</v>
      </c>
      <c r="E566" s="20">
        <v>26.496319444444438</v>
      </c>
      <c r="F566" s="7">
        <v>0.26496319444444444</v>
      </c>
      <c r="G566" s="6">
        <v>45.040337701418949</v>
      </c>
      <c r="H566" s="20">
        <v>1.0000000000000001E-9</v>
      </c>
      <c r="I566" s="20">
        <v>1.0000000000000001E-9</v>
      </c>
      <c r="J566" s="20">
        <v>1.0000000000000001E-9</v>
      </c>
      <c r="K566" s="34">
        <v>0</v>
      </c>
      <c r="L566" s="6">
        <v>3.1431999999999998</v>
      </c>
      <c r="M566" s="20">
        <v>565.77599999999995</v>
      </c>
    </row>
    <row r="567" spans="2:13" x14ac:dyDescent="0.3">
      <c r="B567" s="7">
        <v>25.016438356164382</v>
      </c>
      <c r="C567" s="12">
        <v>42005</v>
      </c>
      <c r="D567" s="1">
        <v>365</v>
      </c>
      <c r="E567" s="20">
        <v>36.091969696969699</v>
      </c>
      <c r="F567" s="7">
        <v>0.360919696969697</v>
      </c>
      <c r="G567" s="6">
        <v>47.045447129028375</v>
      </c>
      <c r="H567" s="20">
        <v>1.0000000000000001E-9</v>
      </c>
      <c r="I567" s="20">
        <v>1.0000000000000001E-9</v>
      </c>
      <c r="J567" s="20">
        <v>1.0000000000000001E-9</v>
      </c>
      <c r="K567" s="34">
        <v>0</v>
      </c>
      <c r="L567" s="6">
        <v>3.1431999999999998</v>
      </c>
      <c r="M567" s="20">
        <v>565.77599999999995</v>
      </c>
    </row>
    <row r="568" spans="2:13" x14ac:dyDescent="0.3">
      <c r="B568" s="7">
        <v>26.019178082191782</v>
      </c>
      <c r="C568" s="12">
        <v>42370</v>
      </c>
      <c r="D568" s="1">
        <v>366</v>
      </c>
      <c r="E568" s="20">
        <v>33.440555555555548</v>
      </c>
      <c r="F568" s="7">
        <v>0.33440555555555546</v>
      </c>
      <c r="G568" s="6">
        <v>48.903255771003685</v>
      </c>
      <c r="H568" s="20">
        <v>1.0000000000000001E-9</v>
      </c>
      <c r="I568" s="20">
        <v>1.0000000000000001E-9</v>
      </c>
      <c r="J568" s="20">
        <v>1.0000000000000001E-9</v>
      </c>
      <c r="K568" s="34">
        <v>0</v>
      </c>
      <c r="L568" s="6">
        <v>3.1431999999999998</v>
      </c>
      <c r="M568" s="20">
        <v>565.77599999999995</v>
      </c>
    </row>
    <row r="569" spans="2:13" x14ac:dyDescent="0.3">
      <c r="B569" s="7">
        <v>27.019178082191782</v>
      </c>
      <c r="C569" s="12">
        <v>42736</v>
      </c>
      <c r="D569" s="1">
        <v>365</v>
      </c>
      <c r="E569" s="20">
        <v>36.278958333333328</v>
      </c>
      <c r="F569" s="7">
        <v>0.36278958333333328</v>
      </c>
      <c r="G569" s="6">
        <v>50.918753456188867</v>
      </c>
      <c r="H569" s="20">
        <v>1.0000000000000001E-9</v>
      </c>
      <c r="I569" s="20">
        <v>1.0000000000000001E-9</v>
      </c>
      <c r="J569" s="20">
        <v>1.0000000000000001E-9</v>
      </c>
      <c r="K569" s="34">
        <v>0</v>
      </c>
      <c r="L569" s="6">
        <v>3.1431999999999998</v>
      </c>
      <c r="M569" s="20">
        <v>565.77599999999995</v>
      </c>
    </row>
    <row r="570" spans="2:13" x14ac:dyDescent="0.3">
      <c r="B570" s="7">
        <v>28.019178082191782</v>
      </c>
      <c r="C570" s="12">
        <v>43101</v>
      </c>
      <c r="D570" s="1">
        <v>365</v>
      </c>
      <c r="E570" s="20">
        <v>18.305530303030302</v>
      </c>
      <c r="F570" s="7">
        <v>0.18305530303030304</v>
      </c>
      <c r="G570" s="6">
        <v>51.935727361912775</v>
      </c>
      <c r="H570" s="20">
        <v>1.0000000000000001E-9</v>
      </c>
      <c r="I570" s="20">
        <v>1.0000000000000001E-9</v>
      </c>
      <c r="J570" s="20">
        <v>1.0000000000000001E-9</v>
      </c>
      <c r="K570" s="34">
        <v>0</v>
      </c>
      <c r="L570" s="6">
        <v>3.1431999999999998</v>
      </c>
      <c r="M570" s="20">
        <v>565.77599999999995</v>
      </c>
    </row>
    <row r="571" spans="2:13" x14ac:dyDescent="0.3">
      <c r="B571" s="7">
        <v>29.019178082191782</v>
      </c>
      <c r="C571" s="12">
        <v>43466</v>
      </c>
      <c r="D571" s="1">
        <v>365</v>
      </c>
      <c r="E571" s="20">
        <v>28.501249999999995</v>
      </c>
      <c r="F571" s="7">
        <v>0.28501249999999995</v>
      </c>
      <c r="G571" s="6">
        <v>53.519130139690553</v>
      </c>
      <c r="H571" s="20">
        <v>1.0000000000000001E-9</v>
      </c>
      <c r="I571" s="20">
        <v>1.0000000000000001E-9</v>
      </c>
      <c r="J571" s="20">
        <v>1.0000000000000001E-9</v>
      </c>
      <c r="K571" s="34">
        <v>0</v>
      </c>
      <c r="L571" s="6">
        <v>3.1431999999999998</v>
      </c>
      <c r="M571" s="20">
        <v>565.77599999999995</v>
      </c>
    </row>
    <row r="572" spans="2:13" x14ac:dyDescent="0.3">
      <c r="B572" s="7">
        <v>30</v>
      </c>
      <c r="C572" s="12">
        <v>43831</v>
      </c>
      <c r="D572" s="1">
        <v>366</v>
      </c>
      <c r="E572" s="20">
        <v>14.165833333333332</v>
      </c>
      <c r="F572" s="7">
        <v>0.1416583333333333</v>
      </c>
      <c r="G572" s="6">
        <v>54.306120880431294</v>
      </c>
      <c r="H572" s="20">
        <v>1.0000000000000001E-9</v>
      </c>
      <c r="I572" s="20">
        <v>1.0000000000000001E-9</v>
      </c>
      <c r="J572" s="20">
        <v>1.0000000000000001E-9</v>
      </c>
      <c r="K572" s="34">
        <v>0</v>
      </c>
      <c r="L572" s="6">
        <v>3.1431999999999998</v>
      </c>
      <c r="M572" s="20">
        <v>565.77599999999995</v>
      </c>
    </row>
    <row r="574" spans="2:13" x14ac:dyDescent="0.3">
      <c r="C574" s="13" t="s">
        <v>103</v>
      </c>
      <c r="F574" s="7">
        <v>0.32583672528258778</v>
      </c>
      <c r="H574" s="19">
        <v>5.2386666666666665E-2</v>
      </c>
      <c r="I574" s="8">
        <f>AVERAGE(I543:I547)</f>
        <v>0.62863999999999998</v>
      </c>
      <c r="K574" s="33">
        <v>3.6548837209302327</v>
      </c>
    </row>
  </sheetData>
  <pageMargins left="0.7" right="0.7" top="0.75" bottom="0.75" header="0.3" footer="0.3"/>
  <rowBreaks count="11" manualBreakCount="11">
    <brk id="81" max="1048575" man="1"/>
    <brk id="126" max="1048575" man="1"/>
    <brk id="171" max="1048575" man="1"/>
    <brk id="216" max="1048575" man="1"/>
    <brk id="261" max="1048575" man="1"/>
    <brk id="306" max="1048575" man="1"/>
    <brk id="351" max="1048575" man="1"/>
    <brk id="396" max="1048575" man="1"/>
    <brk id="441" max="1048575" man="1"/>
    <brk id="486" max="1048575" man="1"/>
    <brk id="531" max="1048575"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574"/>
  <sheetViews>
    <sheetView topLeftCell="A492" zoomScaleNormal="100" workbookViewId="0">
      <selection activeCell="I495" sqref="I495"/>
    </sheetView>
  </sheetViews>
  <sheetFormatPr defaultColWidth="9.109375" defaultRowHeight="13.8" x14ac:dyDescent="0.3"/>
  <cols>
    <col min="1" max="1" width="9.109375" style="1" customWidth="1"/>
    <col min="2" max="2" width="9.6640625" style="1" customWidth="1"/>
    <col min="3" max="3" width="11.6640625" style="1" customWidth="1"/>
    <col min="4" max="15" width="9.6640625" style="1" customWidth="1"/>
    <col min="16" max="17" width="9.109375" style="1" customWidth="1"/>
    <col min="18" max="16384" width="9.109375" style="1"/>
  </cols>
  <sheetData>
    <row r="1" spans="1:6" ht="15.6" x14ac:dyDescent="0.3">
      <c r="A1" s="2" t="s">
        <v>0</v>
      </c>
    </row>
    <row r="2" spans="1:6" x14ac:dyDescent="0.3">
      <c r="F2" s="5" t="s">
        <v>1</v>
      </c>
    </row>
    <row r="3" spans="1:6" ht="14.4" x14ac:dyDescent="0.3">
      <c r="A3" s="3" t="s">
        <v>2</v>
      </c>
      <c r="F3" s="5" t="s">
        <v>3</v>
      </c>
    </row>
    <row r="4" spans="1:6" x14ac:dyDescent="0.3">
      <c r="B4" s="4" t="s">
        <v>4</v>
      </c>
      <c r="C4" s="1" t="s">
        <v>5</v>
      </c>
    </row>
    <row r="5" spans="1:6" x14ac:dyDescent="0.3">
      <c r="B5" s="4" t="s">
        <v>6</v>
      </c>
      <c r="C5" s="1" t="s">
        <v>7</v>
      </c>
    </row>
    <row r="7" spans="1:6" ht="14.4" x14ac:dyDescent="0.3">
      <c r="A7" s="3" t="s">
        <v>8</v>
      </c>
    </row>
    <row r="8" spans="1:6" ht="15" x14ac:dyDescent="0.3">
      <c r="B8" s="4" t="s">
        <v>9</v>
      </c>
      <c r="D8" s="6">
        <v>0.47</v>
      </c>
      <c r="E8" s="9" t="s">
        <v>10</v>
      </c>
    </row>
    <row r="9" spans="1:6" ht="15" x14ac:dyDescent="0.3">
      <c r="B9" s="4" t="s">
        <v>11</v>
      </c>
      <c r="D9" s="7">
        <v>1800</v>
      </c>
      <c r="E9" s="9" t="s">
        <v>12</v>
      </c>
    </row>
    <row r="10" spans="1:6" ht="15" x14ac:dyDescent="0.3">
      <c r="B10" s="4" t="s">
        <v>13</v>
      </c>
      <c r="D10" s="7">
        <v>3396.2264150943392</v>
      </c>
      <c r="E10" s="9" t="s">
        <v>12</v>
      </c>
    </row>
    <row r="11" spans="1:6" x14ac:dyDescent="0.3">
      <c r="B11" s="4" t="s">
        <v>14</v>
      </c>
      <c r="D11" s="7">
        <v>180</v>
      </c>
      <c r="E11" s="9" t="s">
        <v>15</v>
      </c>
    </row>
    <row r="12" spans="1:6" x14ac:dyDescent="0.3">
      <c r="B12" s="4" t="s">
        <v>16</v>
      </c>
      <c r="D12" s="8">
        <v>0.26111111111111113</v>
      </c>
      <c r="E12" s="9" t="s">
        <v>17</v>
      </c>
    </row>
    <row r="13" spans="1:6" ht="15" x14ac:dyDescent="0.3">
      <c r="B13" s="4" t="s">
        <v>18</v>
      </c>
      <c r="D13" s="7">
        <v>1</v>
      </c>
      <c r="E13" s="9" t="s">
        <v>19</v>
      </c>
    </row>
    <row r="14" spans="1:6" x14ac:dyDescent="0.3">
      <c r="B14" s="4" t="s">
        <v>20</v>
      </c>
      <c r="D14" s="7">
        <v>0.1</v>
      </c>
      <c r="E14" s="9" t="s">
        <v>21</v>
      </c>
    </row>
    <row r="15" spans="1:6" ht="15" x14ac:dyDescent="0.3">
      <c r="B15" s="4" t="s">
        <v>22</v>
      </c>
      <c r="D15" s="7">
        <v>0.1</v>
      </c>
      <c r="E15" s="9" t="s">
        <v>23</v>
      </c>
    </row>
    <row r="17" spans="1:10" ht="14.4" x14ac:dyDescent="0.3">
      <c r="A17" s="3" t="s">
        <v>24</v>
      </c>
    </row>
    <row r="18" spans="1:10" x14ac:dyDescent="0.3">
      <c r="B18" s="4" t="s">
        <v>25</v>
      </c>
      <c r="D18" s="1" t="s">
        <v>26</v>
      </c>
    </row>
    <row r="20" spans="1:10" ht="41.4" x14ac:dyDescent="0.3">
      <c r="B20" s="11" t="s">
        <v>27</v>
      </c>
      <c r="C20" s="11" t="s">
        <v>28</v>
      </c>
      <c r="D20" s="11" t="s">
        <v>29</v>
      </c>
      <c r="E20" s="11" t="s">
        <v>30</v>
      </c>
      <c r="F20" s="11" t="s">
        <v>31</v>
      </c>
      <c r="G20" s="11" t="s">
        <v>32</v>
      </c>
      <c r="H20" s="11" t="s">
        <v>33</v>
      </c>
      <c r="I20" s="11" t="s">
        <v>34</v>
      </c>
      <c r="J20" s="11" t="s">
        <v>35</v>
      </c>
    </row>
    <row r="21" spans="1:10" x14ac:dyDescent="0.3">
      <c r="B21" s="10" t="s">
        <v>36</v>
      </c>
      <c r="C21" s="10" t="s">
        <v>37</v>
      </c>
      <c r="D21" s="10" t="s">
        <v>38</v>
      </c>
      <c r="E21" s="10" t="s">
        <v>39</v>
      </c>
      <c r="F21" s="10" t="s">
        <v>40</v>
      </c>
      <c r="G21" s="10" t="s">
        <v>41</v>
      </c>
      <c r="H21" s="10" t="s">
        <v>40</v>
      </c>
      <c r="I21" s="10" t="s">
        <v>38</v>
      </c>
      <c r="J21" s="10" t="s">
        <v>41</v>
      </c>
    </row>
    <row r="22" spans="1:10" x14ac:dyDescent="0.3">
      <c r="B22" s="7">
        <v>1</v>
      </c>
      <c r="C22" s="12">
        <v>33239</v>
      </c>
      <c r="D22" s="1">
        <v>365</v>
      </c>
      <c r="E22" s="7">
        <v>51.760000000000005</v>
      </c>
      <c r="F22" s="1">
        <v>25</v>
      </c>
      <c r="G22" s="7">
        <v>0.67888888888888888</v>
      </c>
      <c r="H22" s="1">
        <v>18</v>
      </c>
      <c r="I22" s="7">
        <v>2.907407407407407</v>
      </c>
      <c r="J22" s="7">
        <v>2.3062962962962961</v>
      </c>
    </row>
    <row r="23" spans="1:10" x14ac:dyDescent="0.3">
      <c r="B23" s="7">
        <v>2.0027397260273974</v>
      </c>
      <c r="C23" s="12">
        <v>33604</v>
      </c>
      <c r="D23" s="1">
        <v>366</v>
      </c>
      <c r="E23" s="7">
        <v>31.95</v>
      </c>
      <c r="F23" s="1">
        <v>25</v>
      </c>
      <c r="G23" s="7">
        <v>0.55712121212121213</v>
      </c>
      <c r="H23" s="1">
        <v>23</v>
      </c>
      <c r="I23" s="7">
        <v>2.3555555555555561</v>
      </c>
      <c r="J23" s="7">
        <v>0.8762592592592594</v>
      </c>
    </row>
    <row r="24" spans="1:10" x14ac:dyDescent="0.3">
      <c r="B24" s="7">
        <v>3.0027397260273974</v>
      </c>
      <c r="C24" s="12">
        <v>33970</v>
      </c>
      <c r="D24" s="1">
        <v>365</v>
      </c>
      <c r="E24" s="7">
        <v>36.049999999999997</v>
      </c>
      <c r="F24" s="1">
        <v>33</v>
      </c>
      <c r="G24" s="7">
        <v>0.5672999999999998</v>
      </c>
      <c r="H24" s="1">
        <v>21</v>
      </c>
      <c r="I24" s="7">
        <v>2.4848484848484849</v>
      </c>
      <c r="J24" s="7">
        <v>1.1010606060606061</v>
      </c>
    </row>
    <row r="25" spans="1:10" x14ac:dyDescent="0.3">
      <c r="B25" s="7">
        <v>4.0027397260273974</v>
      </c>
      <c r="C25" s="12">
        <v>34335</v>
      </c>
      <c r="D25" s="1">
        <v>365</v>
      </c>
      <c r="E25" s="7">
        <v>39.159999999999997</v>
      </c>
      <c r="F25" s="1">
        <v>29</v>
      </c>
      <c r="G25" s="7">
        <v>0.51477272727272716</v>
      </c>
      <c r="H25" s="1">
        <v>15</v>
      </c>
      <c r="I25" s="7">
        <v>2.6904761904761902</v>
      </c>
      <c r="J25" s="7">
        <v>1.558095238095238</v>
      </c>
    </row>
    <row r="26" spans="1:10" x14ac:dyDescent="0.3">
      <c r="B26" s="7">
        <v>5.0027397260273974</v>
      </c>
      <c r="C26" s="12">
        <v>34700</v>
      </c>
      <c r="D26" s="1">
        <v>365</v>
      </c>
      <c r="E26" s="7">
        <v>39.239999999999995</v>
      </c>
      <c r="F26" s="1">
        <v>17</v>
      </c>
      <c r="G26" s="7">
        <v>0.43616666666666654</v>
      </c>
      <c r="H26" s="1">
        <v>21</v>
      </c>
      <c r="I26" s="7">
        <v>2.7037037037037042</v>
      </c>
      <c r="J26" s="7">
        <v>1.5192592592592591</v>
      </c>
    </row>
    <row r="27" spans="1:10" x14ac:dyDescent="0.3">
      <c r="B27" s="7">
        <v>6.0054794520547947</v>
      </c>
      <c r="C27" s="12">
        <v>35065</v>
      </c>
      <c r="D27" s="1">
        <v>366</v>
      </c>
      <c r="E27" s="7">
        <v>34.669999999999995</v>
      </c>
      <c r="F27" s="1">
        <v>22</v>
      </c>
      <c r="G27" s="7">
        <v>0.38015151515151507</v>
      </c>
      <c r="H27" s="1">
        <v>17</v>
      </c>
      <c r="I27" s="7">
        <v>2.8484848484848486</v>
      </c>
      <c r="J27" s="7">
        <v>1.8193939393939396</v>
      </c>
    </row>
    <row r="28" spans="1:10" x14ac:dyDescent="0.3">
      <c r="B28" s="7">
        <v>7.0054794520547947</v>
      </c>
      <c r="C28" s="12">
        <v>35431</v>
      </c>
      <c r="D28" s="1">
        <v>365</v>
      </c>
      <c r="E28" s="7">
        <v>50.639999999999993</v>
      </c>
      <c r="F28" s="1">
        <v>20</v>
      </c>
      <c r="G28" s="7">
        <v>0.25325757575757585</v>
      </c>
      <c r="H28" s="1">
        <v>27</v>
      </c>
      <c r="I28" s="7">
        <v>2.6545454545454543</v>
      </c>
      <c r="J28" s="7">
        <v>1.9062878787878788</v>
      </c>
    </row>
    <row r="29" spans="1:10" x14ac:dyDescent="0.3">
      <c r="B29" s="7">
        <v>8.0054794520547947</v>
      </c>
      <c r="C29" s="12">
        <v>35796</v>
      </c>
      <c r="D29" s="1">
        <v>365</v>
      </c>
      <c r="E29" s="7">
        <v>33.99</v>
      </c>
      <c r="F29" s="1">
        <v>19</v>
      </c>
      <c r="G29" s="7">
        <v>0.47742424242424247</v>
      </c>
      <c r="H29" s="1">
        <v>25</v>
      </c>
      <c r="I29" s="7">
        <v>2.6287878787878785</v>
      </c>
      <c r="J29" s="7">
        <v>1.1096212121212121</v>
      </c>
    </row>
    <row r="30" spans="1:10" x14ac:dyDescent="0.3">
      <c r="B30" s="7">
        <v>9.0054794520547947</v>
      </c>
      <c r="C30" s="12">
        <v>36161</v>
      </c>
      <c r="D30" s="1">
        <v>365</v>
      </c>
      <c r="E30" s="7">
        <v>37.540000000000006</v>
      </c>
      <c r="F30" s="1">
        <v>19</v>
      </c>
      <c r="G30" s="7">
        <v>0.38741666666666641</v>
      </c>
      <c r="H30" s="1">
        <v>17</v>
      </c>
      <c r="I30" s="7">
        <v>3.0833333333333335</v>
      </c>
      <c r="J30" s="7">
        <v>1.6265624999999999</v>
      </c>
    </row>
    <row r="31" spans="1:10" x14ac:dyDescent="0.3">
      <c r="B31" s="7">
        <v>10.008219178082191</v>
      </c>
      <c r="C31" s="12">
        <v>36526</v>
      </c>
      <c r="D31" s="1">
        <v>366</v>
      </c>
      <c r="E31" s="7">
        <v>32.729999999999997</v>
      </c>
      <c r="F31" s="1">
        <v>21</v>
      </c>
      <c r="G31" s="7">
        <v>0.35986111111111097</v>
      </c>
      <c r="H31" s="1">
        <v>15</v>
      </c>
      <c r="I31" s="7">
        <v>2.7037037037037042</v>
      </c>
      <c r="J31" s="7">
        <v>1.6818518518518519</v>
      </c>
    </row>
    <row r="32" spans="1:10" x14ac:dyDescent="0.3">
      <c r="B32" s="7">
        <v>11.008219178082191</v>
      </c>
      <c r="C32" s="12">
        <v>36892</v>
      </c>
      <c r="D32" s="1">
        <v>365</v>
      </c>
      <c r="E32" s="7">
        <v>43.11</v>
      </c>
      <c r="F32" s="1">
        <v>28</v>
      </c>
      <c r="G32" s="7">
        <v>0.24430303030303024</v>
      </c>
      <c r="H32" s="1">
        <v>18</v>
      </c>
      <c r="I32" s="7">
        <v>2.8250000000000002</v>
      </c>
      <c r="J32" s="7">
        <v>1.503583333333333</v>
      </c>
    </row>
    <row r="33" spans="2:10" x14ac:dyDescent="0.3">
      <c r="B33" s="7">
        <v>12.008219178082191</v>
      </c>
      <c r="C33" s="12">
        <v>37257</v>
      </c>
      <c r="D33" s="1">
        <v>365</v>
      </c>
      <c r="E33" s="7">
        <v>10.77</v>
      </c>
      <c r="F33" s="1">
        <v>22</v>
      </c>
      <c r="G33" s="7">
        <v>0.11537037037037037</v>
      </c>
      <c r="H33" s="1">
        <v>15</v>
      </c>
      <c r="I33" s="7">
        <v>2.1111111111111112</v>
      </c>
      <c r="J33" s="7">
        <v>0.44833333333333325</v>
      </c>
    </row>
    <row r="34" spans="2:10" x14ac:dyDescent="0.3">
      <c r="B34" s="7">
        <v>13.008219178082191</v>
      </c>
      <c r="C34" s="12">
        <v>37622</v>
      </c>
      <c r="D34" s="1">
        <v>365</v>
      </c>
      <c r="E34" s="7">
        <v>39.19</v>
      </c>
      <c r="F34" s="1">
        <v>30</v>
      </c>
      <c r="G34" s="7">
        <v>0.61256944444444439</v>
      </c>
      <c r="H34" s="1">
        <v>9</v>
      </c>
      <c r="I34" s="7">
        <v>3.2142857142857144</v>
      </c>
      <c r="J34" s="7">
        <v>1.8928571428571426</v>
      </c>
    </row>
    <row r="35" spans="2:10" x14ac:dyDescent="0.3">
      <c r="B35" s="7">
        <v>14.010958904109589</v>
      </c>
      <c r="C35" s="12">
        <v>37987</v>
      </c>
      <c r="D35" s="1">
        <v>366</v>
      </c>
      <c r="E35" s="7">
        <v>41.59</v>
      </c>
      <c r="F35" s="1">
        <v>26</v>
      </c>
      <c r="G35" s="7">
        <v>0.25212121212121219</v>
      </c>
      <c r="H35" s="1">
        <v>19</v>
      </c>
      <c r="I35" s="7">
        <v>2.5</v>
      </c>
      <c r="J35" s="7">
        <v>1.4659999999999997</v>
      </c>
    </row>
    <row r="36" spans="2:10" x14ac:dyDescent="0.3">
      <c r="B36" s="7">
        <v>15.010958904109589</v>
      </c>
      <c r="C36" s="12">
        <v>38353</v>
      </c>
      <c r="D36" s="1">
        <v>365</v>
      </c>
      <c r="E36" s="7">
        <v>29.59</v>
      </c>
      <c r="F36" s="1">
        <v>22</v>
      </c>
      <c r="G36" s="7">
        <v>0.52068181818181813</v>
      </c>
      <c r="H36" s="1">
        <v>17</v>
      </c>
      <c r="I36" s="7">
        <v>2.5</v>
      </c>
      <c r="J36" s="7">
        <v>1.1400000000000001</v>
      </c>
    </row>
    <row r="37" spans="2:10" x14ac:dyDescent="0.3">
      <c r="B37" s="7">
        <v>16.010958904109589</v>
      </c>
      <c r="C37" s="12">
        <v>38718</v>
      </c>
      <c r="D37" s="1">
        <v>365</v>
      </c>
      <c r="E37" s="7">
        <v>35.289999999999992</v>
      </c>
      <c r="F37" s="1">
        <v>27</v>
      </c>
      <c r="G37" s="7">
        <v>0.44474999999999998</v>
      </c>
      <c r="H37" s="1">
        <v>17</v>
      </c>
      <c r="I37" s="7">
        <v>2.5714285714285716</v>
      </c>
      <c r="J37" s="7">
        <v>1.415357142857143</v>
      </c>
    </row>
    <row r="38" spans="2:10" x14ac:dyDescent="0.3">
      <c r="B38" s="7">
        <v>17.010958904109589</v>
      </c>
      <c r="C38" s="12">
        <v>39083</v>
      </c>
      <c r="D38" s="1">
        <v>365</v>
      </c>
      <c r="E38" s="7">
        <v>32.930000000000007</v>
      </c>
      <c r="F38" s="1">
        <v>24</v>
      </c>
      <c r="G38" s="7">
        <v>0.41593253968253974</v>
      </c>
      <c r="H38" s="1">
        <v>24</v>
      </c>
      <c r="I38" s="7">
        <v>2.0939393939393942</v>
      </c>
      <c r="J38" s="7">
        <v>0.79662121212121206</v>
      </c>
    </row>
    <row r="39" spans="2:10" x14ac:dyDescent="0.3">
      <c r="B39" s="7">
        <v>18.013698630136986</v>
      </c>
      <c r="C39" s="12">
        <v>39448</v>
      </c>
      <c r="D39" s="1">
        <v>366</v>
      </c>
      <c r="E39" s="7">
        <v>26.449999999999996</v>
      </c>
      <c r="F39" s="1">
        <v>31</v>
      </c>
      <c r="G39" s="7">
        <v>0.32340277777777782</v>
      </c>
      <c r="H39" s="1">
        <v>17</v>
      </c>
      <c r="I39" s="7">
        <v>2.1416666666666666</v>
      </c>
      <c r="J39" s="7">
        <v>0.83650000000000002</v>
      </c>
    </row>
    <row r="40" spans="2:10" x14ac:dyDescent="0.3">
      <c r="B40" s="7">
        <v>19.013698630136986</v>
      </c>
      <c r="C40" s="12">
        <v>39814</v>
      </c>
      <c r="D40" s="1">
        <v>365</v>
      </c>
      <c r="E40" s="7">
        <v>40.260000000000005</v>
      </c>
      <c r="F40" s="1">
        <v>21</v>
      </c>
      <c r="G40" s="7">
        <v>0.39620000000000005</v>
      </c>
      <c r="H40" s="1">
        <v>22</v>
      </c>
      <c r="I40" s="7">
        <v>2.4833333333333334</v>
      </c>
      <c r="J40" s="7">
        <v>1.3238333333333334</v>
      </c>
    </row>
    <row r="41" spans="2:10" x14ac:dyDescent="0.3">
      <c r="B41" s="7">
        <v>20.013698630136986</v>
      </c>
      <c r="C41" s="12">
        <v>40179</v>
      </c>
      <c r="D41" s="1">
        <v>365</v>
      </c>
      <c r="E41" s="7">
        <v>29.51</v>
      </c>
      <c r="F41" s="1">
        <v>22</v>
      </c>
      <c r="G41" s="7">
        <v>0.62575757575757585</v>
      </c>
      <c r="H41" s="1">
        <v>18</v>
      </c>
      <c r="I41" s="7">
        <v>2.2666666666666666</v>
      </c>
      <c r="J41" s="7">
        <v>1.0793333333333333</v>
      </c>
    </row>
    <row r="42" spans="2:10" x14ac:dyDescent="0.3">
      <c r="B42" s="7">
        <v>21.013698630136986</v>
      </c>
      <c r="C42" s="12">
        <v>40544</v>
      </c>
      <c r="D42" s="1">
        <v>365</v>
      </c>
      <c r="E42" s="7">
        <v>23.49</v>
      </c>
      <c r="F42" s="1">
        <v>29</v>
      </c>
      <c r="G42" s="7">
        <v>0.38019444444444445</v>
      </c>
      <c r="H42" s="1">
        <v>13</v>
      </c>
      <c r="I42" s="7">
        <v>2.65</v>
      </c>
      <c r="J42" s="7">
        <v>1.2450000000000001</v>
      </c>
    </row>
    <row r="43" spans="2:10" x14ac:dyDescent="0.3">
      <c r="B43" s="7">
        <v>22.016438356164382</v>
      </c>
      <c r="C43" s="12">
        <v>40909</v>
      </c>
      <c r="D43" s="1">
        <v>366</v>
      </c>
      <c r="E43" s="7">
        <v>12.749999999999998</v>
      </c>
      <c r="F43" s="1">
        <v>24</v>
      </c>
      <c r="G43" s="7">
        <v>0.20814814814814817</v>
      </c>
      <c r="H43" s="1">
        <v>12</v>
      </c>
      <c r="I43" s="7">
        <v>2.1071428571428572</v>
      </c>
      <c r="J43" s="7">
        <v>0.55892857142857155</v>
      </c>
    </row>
    <row r="44" spans="2:10" x14ac:dyDescent="0.3">
      <c r="B44" s="7">
        <v>23.016438356164382</v>
      </c>
      <c r="C44" s="12">
        <v>41275</v>
      </c>
      <c r="D44" s="1">
        <v>365</v>
      </c>
      <c r="E44" s="7">
        <v>24.68</v>
      </c>
      <c r="F44" s="1">
        <v>31</v>
      </c>
      <c r="G44" s="7">
        <v>0.58895833333333336</v>
      </c>
      <c r="H44" s="1">
        <v>15</v>
      </c>
      <c r="I44" s="7">
        <v>2.2592592592592595</v>
      </c>
      <c r="J44" s="7">
        <v>0.71407407407407397</v>
      </c>
    </row>
    <row r="45" spans="2:10" x14ac:dyDescent="0.3">
      <c r="B45" s="7">
        <v>24.016438356164382</v>
      </c>
      <c r="C45" s="12">
        <v>41640</v>
      </c>
      <c r="D45" s="1">
        <v>365</v>
      </c>
      <c r="E45" s="7">
        <v>30.109999999999996</v>
      </c>
      <c r="F45" s="1">
        <v>35</v>
      </c>
      <c r="G45" s="7">
        <v>0.29439484126984111</v>
      </c>
      <c r="H45" s="1">
        <v>18</v>
      </c>
      <c r="I45" s="7">
        <v>2.2222222222222223</v>
      </c>
      <c r="J45" s="7">
        <v>0.89958333333333329</v>
      </c>
    </row>
    <row r="46" spans="2:10" x14ac:dyDescent="0.3">
      <c r="B46" s="7">
        <v>25.016438356164382</v>
      </c>
      <c r="C46" s="12">
        <v>42005</v>
      </c>
      <c r="D46" s="1">
        <v>365</v>
      </c>
      <c r="E46" s="7">
        <v>42.42</v>
      </c>
      <c r="F46" s="1">
        <v>35</v>
      </c>
      <c r="G46" s="7">
        <v>0.25348484848484848</v>
      </c>
      <c r="H46" s="1">
        <v>20</v>
      </c>
      <c r="I46" s="7">
        <v>2.625</v>
      </c>
      <c r="J46" s="7">
        <v>1.361</v>
      </c>
    </row>
    <row r="47" spans="2:10" x14ac:dyDescent="0.3">
      <c r="B47" s="7">
        <v>26.019178082191782</v>
      </c>
      <c r="C47" s="12">
        <v>42370</v>
      </c>
      <c r="D47" s="1">
        <v>366</v>
      </c>
      <c r="E47" s="7">
        <v>30.29</v>
      </c>
      <c r="F47" s="1">
        <v>22</v>
      </c>
      <c r="G47" s="7">
        <v>0.62749999999999995</v>
      </c>
      <c r="H47" s="1">
        <v>16</v>
      </c>
      <c r="I47" s="7">
        <v>2.2777777777777781</v>
      </c>
      <c r="J47" s="7">
        <v>1.227222222222222</v>
      </c>
    </row>
    <row r="48" spans="2:10" x14ac:dyDescent="0.3">
      <c r="B48" s="7">
        <v>27.019178082191782</v>
      </c>
      <c r="C48" s="12">
        <v>42736</v>
      </c>
      <c r="D48" s="1">
        <v>365</v>
      </c>
      <c r="E48" s="7">
        <v>40.669999999999995</v>
      </c>
      <c r="F48" s="1">
        <v>20</v>
      </c>
      <c r="G48" s="7">
        <v>0.30041666666666661</v>
      </c>
      <c r="H48" s="1">
        <v>17</v>
      </c>
      <c r="I48" s="7">
        <v>3.041666666666667</v>
      </c>
      <c r="J48" s="7">
        <v>1.7806249999999999</v>
      </c>
    </row>
    <row r="49" spans="1:10" x14ac:dyDescent="0.3">
      <c r="B49" s="7">
        <v>28.019178082191782</v>
      </c>
      <c r="C49" s="12">
        <v>43101</v>
      </c>
      <c r="D49" s="1">
        <v>365</v>
      </c>
      <c r="E49" s="7">
        <v>19.64</v>
      </c>
      <c r="F49" s="1">
        <v>28</v>
      </c>
      <c r="G49" s="7">
        <v>0.24939393939393939</v>
      </c>
      <c r="H49" s="1">
        <v>15</v>
      </c>
      <c r="I49" s="7">
        <v>2.2999999999999998</v>
      </c>
      <c r="J49" s="7">
        <v>0.75483333333333336</v>
      </c>
    </row>
    <row r="50" spans="1:10" x14ac:dyDescent="0.3">
      <c r="B50" s="7">
        <v>29.019178082191782</v>
      </c>
      <c r="C50" s="12">
        <v>43466</v>
      </c>
      <c r="D50" s="1">
        <v>365</v>
      </c>
      <c r="E50" s="7">
        <v>33.309999999999995</v>
      </c>
      <c r="F50" s="1">
        <v>33</v>
      </c>
      <c r="G50" s="7">
        <v>0.2216666666666666</v>
      </c>
      <c r="H50" s="1">
        <v>17</v>
      </c>
      <c r="I50" s="7">
        <v>2.2916666666666665</v>
      </c>
      <c r="J50" s="7">
        <v>1.2462499999999999</v>
      </c>
    </row>
    <row r="51" spans="1:10" x14ac:dyDescent="0.3">
      <c r="B51" s="7">
        <v>30.021917808219179</v>
      </c>
      <c r="C51" s="12">
        <v>43831</v>
      </c>
      <c r="D51" s="1">
        <v>366</v>
      </c>
      <c r="E51" s="7">
        <v>13.64</v>
      </c>
      <c r="F51" s="1">
        <v>29</v>
      </c>
      <c r="G51" s="7">
        <v>0.14833333333333334</v>
      </c>
      <c r="H51" s="1">
        <v>14</v>
      </c>
      <c r="I51" s="7">
        <v>2.354166666666667</v>
      </c>
      <c r="J51" s="7">
        <v>0.70458333333333323</v>
      </c>
    </row>
    <row r="53" spans="1:10" x14ac:dyDescent="0.3">
      <c r="D53" s="13" t="s">
        <v>42</v>
      </c>
      <c r="E53" s="7">
        <v>32.913999999999994</v>
      </c>
    </row>
    <row r="55" spans="1:10" ht="14.4" x14ac:dyDescent="0.3">
      <c r="A55" s="3" t="s">
        <v>43</v>
      </c>
    </row>
    <row r="56" spans="1:10" x14ac:dyDescent="0.3">
      <c r="B56" s="1" t="s">
        <v>44</v>
      </c>
      <c r="D56" s="1" t="s">
        <v>45</v>
      </c>
    </row>
    <row r="57" spans="1:10" x14ac:dyDescent="0.3">
      <c r="B57" s="1" t="s">
        <v>46</v>
      </c>
      <c r="D57" s="1" t="s">
        <v>47</v>
      </c>
    </row>
    <row r="58" spans="1:10" x14ac:dyDescent="0.3">
      <c r="B58" s="1" t="s">
        <v>48</v>
      </c>
      <c r="D58" s="1" t="s">
        <v>49</v>
      </c>
    </row>
    <row r="59" spans="1:10" x14ac:dyDescent="0.3">
      <c r="B59" s="1" t="s">
        <v>50</v>
      </c>
      <c r="D59" s="1" t="s">
        <v>51</v>
      </c>
    </row>
    <row r="60" spans="1:10" x14ac:dyDescent="0.3">
      <c r="B60" s="1" t="s">
        <v>52</v>
      </c>
      <c r="D60" s="1" t="s">
        <v>53</v>
      </c>
    </row>
    <row r="62" spans="1:10" ht="14.4" x14ac:dyDescent="0.3">
      <c r="A62" s="3" t="s">
        <v>54</v>
      </c>
    </row>
    <row r="63" spans="1:10" x14ac:dyDescent="0.3">
      <c r="B63" s="9" t="s">
        <v>55</v>
      </c>
    </row>
    <row r="64" spans="1:10" x14ac:dyDescent="0.3">
      <c r="B64" s="9" t="s">
        <v>56</v>
      </c>
    </row>
    <row r="66" spans="1:14" ht="14.4" x14ac:dyDescent="0.3">
      <c r="A66" s="3" t="s">
        <v>57</v>
      </c>
      <c r="F66" s="14"/>
    </row>
    <row r="67" spans="1:14" x14ac:dyDescent="0.3">
      <c r="B67" s="4" t="s">
        <v>58</v>
      </c>
      <c r="F67" s="14" t="s">
        <v>59</v>
      </c>
    </row>
    <row r="68" spans="1:14" x14ac:dyDescent="0.3">
      <c r="B68" s="4" t="s">
        <v>60</v>
      </c>
      <c r="F68" s="14" t="s">
        <v>61</v>
      </c>
    </row>
    <row r="69" spans="1:14" x14ac:dyDescent="0.3">
      <c r="B69" s="4" t="s">
        <v>62</v>
      </c>
      <c r="F69" s="15">
        <v>12.28</v>
      </c>
    </row>
    <row r="70" spans="1:14" x14ac:dyDescent="0.3">
      <c r="B70" s="4" t="s">
        <v>63</v>
      </c>
      <c r="F70" s="15">
        <v>30</v>
      </c>
      <c r="G70" s="9" t="s">
        <v>64</v>
      </c>
    </row>
    <row r="72" spans="1:14" x14ac:dyDescent="0.3">
      <c r="B72" s="4" t="s">
        <v>65</v>
      </c>
      <c r="F72" s="16"/>
    </row>
    <row r="73" spans="1:14" x14ac:dyDescent="0.3">
      <c r="C73" s="1" t="s">
        <v>66</v>
      </c>
      <c r="F73" s="14" t="s">
        <v>67</v>
      </c>
    </row>
    <row r="74" spans="1:14" x14ac:dyDescent="0.3">
      <c r="C74" s="1" t="s">
        <v>68</v>
      </c>
      <c r="F74" s="17">
        <v>0.5</v>
      </c>
    </row>
    <row r="75" spans="1:14" x14ac:dyDescent="0.3">
      <c r="C75" s="1" t="s">
        <v>69</v>
      </c>
      <c r="F75" s="16" t="s">
        <v>70</v>
      </c>
    </row>
    <row r="77" spans="1:14" x14ac:dyDescent="0.3">
      <c r="B77" s="4" t="s">
        <v>71</v>
      </c>
    </row>
    <row r="78" spans="1:14" x14ac:dyDescent="0.3">
      <c r="C78" s="1" t="s">
        <v>72</v>
      </c>
      <c r="F78" s="14" t="s">
        <v>73</v>
      </c>
    </row>
    <row r="79" spans="1:14" x14ac:dyDescent="0.3">
      <c r="F79" s="52" t="s">
        <v>130</v>
      </c>
      <c r="G79" s="52"/>
      <c r="H79" s="52"/>
      <c r="I79" s="52"/>
      <c r="J79" s="52"/>
      <c r="K79" s="52"/>
      <c r="L79" s="52"/>
      <c r="M79" s="52"/>
      <c r="N79" s="52"/>
    </row>
    <row r="80" spans="1:14" ht="14.4" x14ac:dyDescent="0.3">
      <c r="A80" s="3" t="s">
        <v>74</v>
      </c>
    </row>
    <row r="82" spans="1:13" ht="14.4" x14ac:dyDescent="0.3">
      <c r="A82" s="3" t="s">
        <v>75</v>
      </c>
      <c r="C82" s="4" t="s">
        <v>76</v>
      </c>
    </row>
    <row r="83" spans="1:13" x14ac:dyDescent="0.3">
      <c r="C83" s="4" t="s">
        <v>53</v>
      </c>
      <c r="G83" s="6">
        <v>1</v>
      </c>
      <c r="H83" s="9" t="s">
        <v>77</v>
      </c>
    </row>
    <row r="84" spans="1:13" x14ac:dyDescent="0.3">
      <c r="C84" s="4" t="s">
        <v>78</v>
      </c>
      <c r="G84" s="18">
        <v>180000</v>
      </c>
      <c r="H84" s="9" t="s">
        <v>79</v>
      </c>
    </row>
    <row r="85" spans="1:13" x14ac:dyDescent="0.3">
      <c r="C85" s="4" t="s">
        <v>80</v>
      </c>
      <c r="G85" s="8">
        <v>0.2</v>
      </c>
      <c r="H85" s="9" t="s">
        <v>79</v>
      </c>
      <c r="J85" s="19">
        <v>5.2222222222222225E-2</v>
      </c>
      <c r="K85" s="9" t="s">
        <v>81</v>
      </c>
    </row>
    <row r="86" spans="1:13" x14ac:dyDescent="0.3">
      <c r="C86" s="4" t="s">
        <v>82</v>
      </c>
      <c r="G86" s="20">
        <v>322</v>
      </c>
      <c r="H86" s="9" t="s">
        <v>79</v>
      </c>
    </row>
    <row r="87" spans="1:13" x14ac:dyDescent="0.3">
      <c r="C87" s="4" t="s">
        <v>131</v>
      </c>
      <c r="G87" s="20">
        <v>180</v>
      </c>
      <c r="H87" s="9" t="s">
        <v>79</v>
      </c>
    </row>
    <row r="88" spans="1:13" x14ac:dyDescent="0.3">
      <c r="C88" s="4" t="s">
        <v>84</v>
      </c>
      <c r="G88" s="18">
        <v>18400</v>
      </c>
      <c r="H88" s="9" t="s">
        <v>81</v>
      </c>
      <c r="J88" s="18">
        <v>3312000</v>
      </c>
      <c r="K88" s="9" t="s">
        <v>85</v>
      </c>
    </row>
    <row r="89" spans="1:13" x14ac:dyDescent="0.3">
      <c r="C89" s="4" t="s">
        <v>86</v>
      </c>
      <c r="G89" s="6">
        <v>46.874446964795467</v>
      </c>
      <c r="H89" s="9" t="s">
        <v>87</v>
      </c>
    </row>
    <row r="91" spans="1:13" ht="55.2" x14ac:dyDescent="0.3">
      <c r="B91" s="11" t="s">
        <v>27</v>
      </c>
      <c r="C91" s="11" t="s">
        <v>28</v>
      </c>
      <c r="D91" s="11" t="s">
        <v>88</v>
      </c>
      <c r="E91" s="11" t="s">
        <v>89</v>
      </c>
      <c r="F91" s="11" t="s">
        <v>90</v>
      </c>
      <c r="G91" s="11" t="s">
        <v>91</v>
      </c>
      <c r="H91" s="11" t="s">
        <v>92</v>
      </c>
      <c r="I91" s="11" t="s">
        <v>93</v>
      </c>
      <c r="J91" s="11" t="s">
        <v>94</v>
      </c>
      <c r="K91" s="11" t="s">
        <v>95</v>
      </c>
      <c r="L91" s="11" t="s">
        <v>96</v>
      </c>
      <c r="M91" s="11" t="s">
        <v>97</v>
      </c>
    </row>
    <row r="92" spans="1:13" x14ac:dyDescent="0.3">
      <c r="B92" s="10" t="s">
        <v>36</v>
      </c>
      <c r="C92" s="10" t="s">
        <v>40</v>
      </c>
      <c r="D92" s="10" t="s">
        <v>40</v>
      </c>
      <c r="E92" s="10" t="s">
        <v>39</v>
      </c>
      <c r="F92" s="10" t="s">
        <v>98</v>
      </c>
      <c r="G92" s="10" t="s">
        <v>99</v>
      </c>
      <c r="H92" s="10" t="s">
        <v>100</v>
      </c>
      <c r="I92" s="10" t="s">
        <v>101</v>
      </c>
      <c r="J92" s="10" t="s">
        <v>101</v>
      </c>
      <c r="K92" s="10" t="s">
        <v>40</v>
      </c>
      <c r="L92" s="10" t="s">
        <v>101</v>
      </c>
      <c r="M92" s="10" t="s">
        <v>102</v>
      </c>
    </row>
    <row r="93" spans="1:13" x14ac:dyDescent="0.3">
      <c r="B93" s="7">
        <v>1</v>
      </c>
      <c r="C93" s="12">
        <v>33239</v>
      </c>
      <c r="D93" s="1">
        <v>365</v>
      </c>
      <c r="E93" s="20">
        <v>58.48555555555555</v>
      </c>
      <c r="F93" s="7">
        <v>0.58485555555555546</v>
      </c>
      <c r="G93" s="6">
        <v>3.2491975308641972</v>
      </c>
      <c r="H93" s="20">
        <v>180</v>
      </c>
      <c r="I93" s="20">
        <v>584.8555555555555</v>
      </c>
      <c r="J93" s="18">
        <v>17815.144444444446</v>
      </c>
      <c r="K93" s="37">
        <v>900</v>
      </c>
      <c r="L93" s="20">
        <v>584.8555555555555</v>
      </c>
      <c r="M93" s="18">
        <v>105273.99999999999</v>
      </c>
    </row>
    <row r="94" spans="1:13" x14ac:dyDescent="0.3">
      <c r="B94" s="7">
        <v>2.0027397260273974</v>
      </c>
      <c r="C94" s="12">
        <v>33604</v>
      </c>
      <c r="D94" s="1">
        <v>366</v>
      </c>
      <c r="E94" s="20">
        <v>34.081993265993269</v>
      </c>
      <c r="F94" s="7">
        <v>0.34081993265993271</v>
      </c>
      <c r="G94" s="6">
        <v>5.1426416011971563</v>
      </c>
      <c r="H94" s="20">
        <v>180</v>
      </c>
      <c r="I94" s="20">
        <v>340.8199326599327</v>
      </c>
      <c r="J94" s="18">
        <v>17474.324511784514</v>
      </c>
      <c r="K94" s="37">
        <v>900</v>
      </c>
      <c r="L94" s="20">
        <v>925.67548821548826</v>
      </c>
      <c r="M94" s="18">
        <v>166621.58787878789</v>
      </c>
    </row>
    <row r="95" spans="1:13" x14ac:dyDescent="0.3">
      <c r="B95" s="7">
        <v>3.0027397260273974</v>
      </c>
      <c r="C95" s="12">
        <v>33970</v>
      </c>
      <c r="D95" s="1">
        <v>365</v>
      </c>
      <c r="E95" s="20">
        <v>41.843172727272716</v>
      </c>
      <c r="F95" s="7">
        <v>0.41843172727272715</v>
      </c>
      <c r="G95" s="6">
        <v>7.4672623082678626</v>
      </c>
      <c r="H95" s="20">
        <v>180</v>
      </c>
      <c r="I95" s="20">
        <v>418.43172727272713</v>
      </c>
      <c r="J95" s="18">
        <v>17055.892784511787</v>
      </c>
      <c r="K95" s="37">
        <v>900</v>
      </c>
      <c r="L95" s="18">
        <v>1344.1072154882154</v>
      </c>
      <c r="M95" s="18">
        <v>241939.29878787877</v>
      </c>
    </row>
    <row r="96" spans="1:13" x14ac:dyDescent="0.3">
      <c r="B96" s="7">
        <v>4.0027397260273974</v>
      </c>
      <c r="C96" s="12">
        <v>34335</v>
      </c>
      <c r="D96" s="1">
        <v>365</v>
      </c>
      <c r="E96" s="20">
        <v>38.299837662337659</v>
      </c>
      <c r="F96" s="7">
        <v>0.3829983766233766</v>
      </c>
      <c r="G96" s="6">
        <v>9.5950310672866213</v>
      </c>
      <c r="H96" s="20">
        <v>180</v>
      </c>
      <c r="I96" s="20">
        <v>382.99837662337666</v>
      </c>
      <c r="J96" s="18">
        <v>16672.894407888409</v>
      </c>
      <c r="K96" s="37">
        <v>900</v>
      </c>
      <c r="L96" s="18">
        <v>1727.1055921115922</v>
      </c>
      <c r="M96" s="18">
        <v>310879.0065800866</v>
      </c>
    </row>
    <row r="97" spans="2:13" x14ac:dyDescent="0.3">
      <c r="B97" s="7">
        <v>5.0027397260273974</v>
      </c>
      <c r="C97" s="12">
        <v>34700</v>
      </c>
      <c r="D97" s="1">
        <v>365</v>
      </c>
      <c r="E97" s="20">
        <v>39.319277777777771</v>
      </c>
      <c r="F97" s="7">
        <v>0.39319277777777767</v>
      </c>
      <c r="G97" s="6">
        <v>11.779435388274274</v>
      </c>
      <c r="H97" s="20">
        <v>180</v>
      </c>
      <c r="I97" s="20">
        <v>393.19277777777762</v>
      </c>
      <c r="J97" s="18">
        <v>16279.701630110631</v>
      </c>
      <c r="K97" s="37">
        <v>900</v>
      </c>
      <c r="L97" s="18">
        <v>2120.29836988937</v>
      </c>
      <c r="M97" s="18">
        <v>381653.70658008661</v>
      </c>
    </row>
    <row r="98" spans="2:13" x14ac:dyDescent="0.3">
      <c r="B98" s="7">
        <v>6.0054794520547947</v>
      </c>
      <c r="C98" s="12">
        <v>35065</v>
      </c>
      <c r="D98" s="1">
        <v>366</v>
      </c>
      <c r="E98" s="20">
        <v>39.293030303030307</v>
      </c>
      <c r="F98" s="7">
        <v>0.39293030303030307</v>
      </c>
      <c r="G98" s="6">
        <v>13.962381516220402</v>
      </c>
      <c r="H98" s="20">
        <v>180</v>
      </c>
      <c r="I98" s="20">
        <v>392.93030303030309</v>
      </c>
      <c r="J98" s="18">
        <v>15886.771327080327</v>
      </c>
      <c r="K98" s="37">
        <v>900</v>
      </c>
      <c r="L98" s="18">
        <v>2513.228672919673</v>
      </c>
      <c r="M98" s="18">
        <v>452381.16112554114</v>
      </c>
    </row>
    <row r="99" spans="2:13" x14ac:dyDescent="0.3">
      <c r="B99" s="7">
        <v>7.0054794520547947</v>
      </c>
      <c r="C99" s="12">
        <v>35431</v>
      </c>
      <c r="D99" s="1">
        <v>365</v>
      </c>
      <c r="E99" s="20">
        <v>56.534924242424246</v>
      </c>
      <c r="F99" s="7">
        <v>0.56534924242424245</v>
      </c>
      <c r="G99" s="6">
        <v>17.103210640799528</v>
      </c>
      <c r="H99" s="20">
        <v>180</v>
      </c>
      <c r="I99" s="20">
        <v>565.34924242424245</v>
      </c>
      <c r="J99" s="18">
        <v>15321.422084656084</v>
      </c>
      <c r="K99" s="37">
        <v>900</v>
      </c>
      <c r="L99" s="18">
        <v>3078.5779153439153</v>
      </c>
      <c r="M99" s="18">
        <v>554144.02476190473</v>
      </c>
    </row>
    <row r="100" spans="2:13" x14ac:dyDescent="0.3">
      <c r="B100" s="7">
        <v>8.0054794520547947</v>
      </c>
      <c r="C100" s="12">
        <v>35796</v>
      </c>
      <c r="D100" s="1">
        <v>365</v>
      </c>
      <c r="E100" s="20">
        <v>36.81159090909091</v>
      </c>
      <c r="F100" s="7">
        <v>0.36811590909090908</v>
      </c>
      <c r="G100" s="6">
        <v>19.148299024637911</v>
      </c>
      <c r="H100" s="20">
        <v>180</v>
      </c>
      <c r="I100" s="20">
        <v>368.1159090909091</v>
      </c>
      <c r="J100" s="18">
        <v>14953.306175565174</v>
      </c>
      <c r="K100" s="37">
        <v>900</v>
      </c>
      <c r="L100" s="18">
        <v>3446.6938244348244</v>
      </c>
      <c r="M100" s="18">
        <v>620404.88839826838</v>
      </c>
    </row>
    <row r="101" spans="2:13" x14ac:dyDescent="0.3">
      <c r="B101" s="7">
        <v>9.0054794520547947</v>
      </c>
      <c r="C101" s="12">
        <v>36161</v>
      </c>
      <c r="D101" s="1">
        <v>365</v>
      </c>
      <c r="E101" s="20">
        <v>35.012479166666658</v>
      </c>
      <c r="F101" s="7">
        <v>0.35012479166666655</v>
      </c>
      <c r="G101" s="6">
        <v>21.093436756119392</v>
      </c>
      <c r="H101" s="20">
        <v>180</v>
      </c>
      <c r="I101" s="20">
        <v>350.12479166666657</v>
      </c>
      <c r="J101" s="18">
        <v>14603.181383898507</v>
      </c>
      <c r="K101" s="37">
        <v>900</v>
      </c>
      <c r="L101" s="18">
        <v>3796.818616101491</v>
      </c>
      <c r="M101" s="18">
        <v>683427.3508982684</v>
      </c>
    </row>
    <row r="102" spans="2:13" x14ac:dyDescent="0.3">
      <c r="B102" s="7">
        <v>10.008219178082191</v>
      </c>
      <c r="C102" s="12">
        <v>36526</v>
      </c>
      <c r="D102" s="1">
        <v>366</v>
      </c>
      <c r="E102" s="20">
        <v>32.784861111111105</v>
      </c>
      <c r="F102" s="7">
        <v>0.32784861111111102</v>
      </c>
      <c r="G102" s="6">
        <v>22.914817928958897</v>
      </c>
      <c r="H102" s="20">
        <v>180</v>
      </c>
      <c r="I102" s="20">
        <v>327.84861111111104</v>
      </c>
      <c r="J102" s="18">
        <v>14275.332772787397</v>
      </c>
      <c r="K102" s="37">
        <v>900</v>
      </c>
      <c r="L102" s="18">
        <v>4124.6672272126016</v>
      </c>
      <c r="M102" s="18">
        <v>742440.10089826828</v>
      </c>
    </row>
    <row r="103" spans="2:13" x14ac:dyDescent="0.3">
      <c r="B103" s="7">
        <v>11.008219178082191</v>
      </c>
      <c r="C103" s="12">
        <v>36892</v>
      </c>
      <c r="D103" s="1">
        <v>365</v>
      </c>
      <c r="E103" s="20">
        <v>33.904984848484844</v>
      </c>
      <c r="F103" s="7">
        <v>0.33904984848484843</v>
      </c>
      <c r="G103" s="6">
        <v>24.798428198319165</v>
      </c>
      <c r="H103" s="20">
        <v>180</v>
      </c>
      <c r="I103" s="20">
        <v>339.04984848484844</v>
      </c>
      <c r="J103" s="18">
        <v>13936.282924302548</v>
      </c>
      <c r="K103" s="37">
        <v>900</v>
      </c>
      <c r="L103" s="18">
        <v>4463.7170756974501</v>
      </c>
      <c r="M103" s="18">
        <v>803469.07362554106</v>
      </c>
    </row>
    <row r="104" spans="2:13" x14ac:dyDescent="0.3">
      <c r="B104" s="7">
        <v>12.008219178082191</v>
      </c>
      <c r="C104" s="12">
        <v>37257</v>
      </c>
      <c r="D104" s="1">
        <v>365</v>
      </c>
      <c r="E104" s="20">
        <v>9.2631481481481472</v>
      </c>
      <c r="F104" s="7">
        <v>9.2631481481481467E-2</v>
      </c>
      <c r="G104" s="6">
        <v>25.313047539882952</v>
      </c>
      <c r="H104" s="20">
        <v>180</v>
      </c>
      <c r="I104" s="7">
        <v>92.631481481481472</v>
      </c>
      <c r="J104" s="18">
        <v>13843.651442821067</v>
      </c>
      <c r="K104" s="37">
        <v>900</v>
      </c>
      <c r="L104" s="18">
        <v>4556.3485571789315</v>
      </c>
      <c r="M104" s="18">
        <v>820142.74029220769</v>
      </c>
    </row>
    <row r="105" spans="2:13" x14ac:dyDescent="0.3">
      <c r="B105" s="7">
        <v>13.008219178082191</v>
      </c>
      <c r="C105" s="12">
        <v>37622</v>
      </c>
      <c r="D105" s="1">
        <v>365</v>
      </c>
      <c r="E105" s="20">
        <v>35.412797619047616</v>
      </c>
      <c r="F105" s="7">
        <v>0.35412797619047615</v>
      </c>
      <c r="G105" s="6">
        <v>27.280425185385596</v>
      </c>
      <c r="H105" s="20">
        <v>180</v>
      </c>
      <c r="I105" s="20">
        <v>354.12797619047615</v>
      </c>
      <c r="J105" s="18">
        <v>13489.523466630591</v>
      </c>
      <c r="K105" s="37">
        <v>900</v>
      </c>
      <c r="L105" s="18">
        <v>4910.4765333694077</v>
      </c>
      <c r="M105" s="18">
        <v>883885.77600649337</v>
      </c>
    </row>
    <row r="106" spans="2:13" x14ac:dyDescent="0.3">
      <c r="B106" s="7">
        <v>14.010958904109589</v>
      </c>
      <c r="C106" s="12">
        <v>37987</v>
      </c>
      <c r="D106" s="1">
        <v>366</v>
      </c>
      <c r="E106" s="20">
        <v>34.409151515151514</v>
      </c>
      <c r="F106" s="7">
        <v>0.34409151515151515</v>
      </c>
      <c r="G106" s="6">
        <v>29.192044714005124</v>
      </c>
      <c r="H106" s="20">
        <v>180</v>
      </c>
      <c r="I106" s="20">
        <v>344.09151515151513</v>
      </c>
      <c r="J106" s="18">
        <v>13145.431951479077</v>
      </c>
      <c r="K106" s="37">
        <v>900</v>
      </c>
      <c r="L106" s="18">
        <v>5254.5680485209232</v>
      </c>
      <c r="M106" s="18">
        <v>945822.24873376614</v>
      </c>
    </row>
    <row r="107" spans="2:13" x14ac:dyDescent="0.3">
      <c r="B107" s="7">
        <v>15.010958904109589</v>
      </c>
      <c r="C107" s="12">
        <v>38353</v>
      </c>
      <c r="D107" s="1">
        <v>365</v>
      </c>
      <c r="E107" s="20">
        <v>30.835000000000001</v>
      </c>
      <c r="F107" s="7">
        <v>0.30835000000000001</v>
      </c>
      <c r="G107" s="6">
        <v>30.90510026956068</v>
      </c>
      <c r="H107" s="20">
        <v>180</v>
      </c>
      <c r="I107" s="20">
        <v>308.35000000000002</v>
      </c>
      <c r="J107" s="18">
        <v>12837.081951479076</v>
      </c>
      <c r="K107" s="37">
        <v>900</v>
      </c>
      <c r="L107" s="18">
        <v>5562.9180485209235</v>
      </c>
      <c r="M107" s="18">
        <v>1001325.2487337663</v>
      </c>
    </row>
    <row r="108" spans="2:13" x14ac:dyDescent="0.3">
      <c r="B108" s="7">
        <v>16.010958904109589</v>
      </c>
      <c r="C108" s="12">
        <v>38718</v>
      </c>
      <c r="D108" s="1">
        <v>365</v>
      </c>
      <c r="E108" s="20">
        <v>36.069321428571428</v>
      </c>
      <c r="F108" s="7">
        <v>0.36069321428571427</v>
      </c>
      <c r="G108" s="6">
        <v>32.908951460036874</v>
      </c>
      <c r="H108" s="20">
        <v>180</v>
      </c>
      <c r="I108" s="20">
        <v>360.69321428571425</v>
      </c>
      <c r="J108" s="18">
        <v>12476.388737193362</v>
      </c>
      <c r="K108" s="37">
        <v>900</v>
      </c>
      <c r="L108" s="18">
        <v>5923.6112628066376</v>
      </c>
      <c r="M108" s="18">
        <v>1066250.0273051949</v>
      </c>
    </row>
    <row r="109" spans="2:13" x14ac:dyDescent="0.3">
      <c r="B109" s="7">
        <v>17.010958904109589</v>
      </c>
      <c r="C109" s="12">
        <v>39083</v>
      </c>
      <c r="D109" s="1">
        <v>365</v>
      </c>
      <c r="E109" s="20">
        <v>29.101290043290042</v>
      </c>
      <c r="F109" s="7">
        <v>0.29101290043290046</v>
      </c>
      <c r="G109" s="6">
        <v>34.525689795775207</v>
      </c>
      <c r="H109" s="20">
        <v>180</v>
      </c>
      <c r="I109" s="20">
        <v>291.01290043290044</v>
      </c>
      <c r="J109" s="18">
        <v>12185.375836760461</v>
      </c>
      <c r="K109" s="37">
        <v>900</v>
      </c>
      <c r="L109" s="18">
        <v>6214.6241632395377</v>
      </c>
      <c r="M109" s="18">
        <v>1118632.3493831167</v>
      </c>
    </row>
    <row r="110" spans="2:13" x14ac:dyDescent="0.3">
      <c r="B110" s="7">
        <v>18.013698630136986</v>
      </c>
      <c r="C110" s="12">
        <v>39448</v>
      </c>
      <c r="D110" s="1">
        <v>366</v>
      </c>
      <c r="E110" s="20">
        <v>24.245986111111115</v>
      </c>
      <c r="F110" s="7">
        <v>0.24245986111111115</v>
      </c>
      <c r="G110" s="6">
        <v>35.87268902417027</v>
      </c>
      <c r="H110" s="20">
        <v>180</v>
      </c>
      <c r="I110" s="20">
        <v>242.45986111111114</v>
      </c>
      <c r="J110" s="18">
        <v>11942.91597564935</v>
      </c>
      <c r="K110" s="37">
        <v>900</v>
      </c>
      <c r="L110" s="18">
        <v>6457.0840243506491</v>
      </c>
      <c r="M110" s="18">
        <v>1162275.1243831168</v>
      </c>
    </row>
    <row r="111" spans="2:13" x14ac:dyDescent="0.3">
      <c r="B111" s="7">
        <v>19.013698630136986</v>
      </c>
      <c r="C111" s="12">
        <v>39814</v>
      </c>
      <c r="D111" s="1">
        <v>365</v>
      </c>
      <c r="E111" s="20">
        <v>37.444533333333339</v>
      </c>
      <c r="F111" s="7">
        <v>0.37444533333333341</v>
      </c>
      <c r="G111" s="6">
        <v>37.952940876022126</v>
      </c>
      <c r="H111" s="20">
        <v>180</v>
      </c>
      <c r="I111" s="20">
        <v>374.44533333333339</v>
      </c>
      <c r="J111" s="18">
        <v>11568.470642316017</v>
      </c>
      <c r="K111" s="37">
        <v>900</v>
      </c>
      <c r="L111" s="18">
        <v>6831.5293576839822</v>
      </c>
      <c r="M111" s="18">
        <v>1229675.2843831168</v>
      </c>
    </row>
    <row r="112" spans="2:13" x14ac:dyDescent="0.3">
      <c r="B112" s="7">
        <v>20.013698630136986</v>
      </c>
      <c r="C112" s="12">
        <v>40179</v>
      </c>
      <c r="D112" s="1">
        <v>365</v>
      </c>
      <c r="E112" s="20">
        <v>33.194666666666663</v>
      </c>
      <c r="F112" s="7">
        <v>0.33194666666666661</v>
      </c>
      <c r="G112" s="6">
        <v>39.797089024170276</v>
      </c>
      <c r="H112" s="20">
        <v>180</v>
      </c>
      <c r="I112" s="20">
        <v>331.9466666666666</v>
      </c>
      <c r="J112" s="18">
        <v>11236.52397564935</v>
      </c>
      <c r="K112" s="37">
        <v>900</v>
      </c>
      <c r="L112" s="18">
        <v>7163.4760243506489</v>
      </c>
      <c r="M112" s="18">
        <v>1289425.6843831169</v>
      </c>
    </row>
    <row r="113" spans="1:13" x14ac:dyDescent="0.3">
      <c r="B113" s="7">
        <v>21.013698630136986</v>
      </c>
      <c r="C113" s="12">
        <v>40544</v>
      </c>
      <c r="D113" s="1">
        <v>365</v>
      </c>
      <c r="E113" s="20">
        <v>27.210638888888891</v>
      </c>
      <c r="F113" s="7">
        <v>0.27210638888888888</v>
      </c>
      <c r="G113" s="6">
        <v>41.308791184664102</v>
      </c>
      <c r="H113" s="20">
        <v>180</v>
      </c>
      <c r="I113" s="20">
        <v>272.10638888888889</v>
      </c>
      <c r="J113" s="18">
        <v>10964.417586760461</v>
      </c>
      <c r="K113" s="37">
        <v>900</v>
      </c>
      <c r="L113" s="18">
        <v>7435.5824132395373</v>
      </c>
      <c r="M113" s="18">
        <v>1338404.8343831168</v>
      </c>
    </row>
    <row r="114" spans="1:13" x14ac:dyDescent="0.3">
      <c r="B114" s="7">
        <v>22.016438356164382</v>
      </c>
      <c r="C114" s="12">
        <v>40909</v>
      </c>
      <c r="D114" s="1">
        <v>366</v>
      </c>
      <c r="E114" s="20">
        <v>11.702698412698414</v>
      </c>
      <c r="F114" s="7">
        <v>0.11702698412698413</v>
      </c>
      <c r="G114" s="6">
        <v>41.958941096480679</v>
      </c>
      <c r="H114" s="20">
        <v>180</v>
      </c>
      <c r="I114" s="20">
        <v>117.02698412698413</v>
      </c>
      <c r="J114" s="18">
        <v>10847.390602633477</v>
      </c>
      <c r="K114" s="37">
        <v>900</v>
      </c>
      <c r="L114" s="18">
        <v>7552.6093973665211</v>
      </c>
      <c r="M114" s="18">
        <v>1359469.6915259738</v>
      </c>
    </row>
    <row r="115" spans="1:13" x14ac:dyDescent="0.3">
      <c r="B115" s="7">
        <v>23.016438356164382</v>
      </c>
      <c r="C115" s="12">
        <v>41275</v>
      </c>
      <c r="D115" s="1">
        <v>365</v>
      </c>
      <c r="E115" s="20">
        <v>28.968819444444442</v>
      </c>
      <c r="F115" s="7">
        <v>0.28968819444444444</v>
      </c>
      <c r="G115" s="6">
        <v>43.56831995450537</v>
      </c>
      <c r="H115" s="20">
        <v>180</v>
      </c>
      <c r="I115" s="20">
        <v>289.68819444444443</v>
      </c>
      <c r="J115" s="18">
        <v>10557.702408189032</v>
      </c>
      <c r="K115" s="37">
        <v>900</v>
      </c>
      <c r="L115" s="18">
        <v>7842.297591810966</v>
      </c>
      <c r="M115" s="18">
        <v>1411613.5665259738</v>
      </c>
    </row>
    <row r="116" spans="1:13" x14ac:dyDescent="0.3">
      <c r="B116" s="7">
        <v>24.016438356164382</v>
      </c>
      <c r="C116" s="12">
        <v>41640</v>
      </c>
      <c r="D116" s="1">
        <v>365</v>
      </c>
      <c r="E116" s="20">
        <v>26.496319444444438</v>
      </c>
      <c r="F116" s="7">
        <v>0.26496319444444444</v>
      </c>
      <c r="G116" s="6">
        <v>45.040337701418949</v>
      </c>
      <c r="H116" s="20">
        <v>180</v>
      </c>
      <c r="I116" s="20">
        <v>264.96319444444441</v>
      </c>
      <c r="J116" s="18">
        <v>10292.739213744588</v>
      </c>
      <c r="K116" s="37">
        <v>900</v>
      </c>
      <c r="L116" s="18">
        <v>8107.2607862554105</v>
      </c>
      <c r="M116" s="18">
        <v>1459306.9415259738</v>
      </c>
    </row>
    <row r="117" spans="1:13" x14ac:dyDescent="0.3">
      <c r="B117" s="7">
        <v>25.016438356164382</v>
      </c>
      <c r="C117" s="12">
        <v>42005</v>
      </c>
      <c r="D117" s="1">
        <v>365</v>
      </c>
      <c r="E117" s="20">
        <v>36.091969696969699</v>
      </c>
      <c r="F117" s="7">
        <v>0.360919696969697</v>
      </c>
      <c r="G117" s="6">
        <v>47.045447129028375</v>
      </c>
      <c r="H117" s="20">
        <v>180</v>
      </c>
      <c r="I117" s="20">
        <v>360.91969696969704</v>
      </c>
      <c r="J117" s="18">
        <v>9931.8195167748909</v>
      </c>
      <c r="K117" s="37">
        <v>900</v>
      </c>
      <c r="L117" s="18">
        <v>8468.1804832251073</v>
      </c>
      <c r="M117" s="18">
        <v>1524272.4869805193</v>
      </c>
    </row>
    <row r="118" spans="1:13" x14ac:dyDescent="0.3">
      <c r="B118" s="7">
        <v>26.019178082191782</v>
      </c>
      <c r="C118" s="12">
        <v>42370</v>
      </c>
      <c r="D118" s="1">
        <v>366</v>
      </c>
      <c r="E118" s="20">
        <v>33.440555555555548</v>
      </c>
      <c r="F118" s="7">
        <v>0.33440555555555546</v>
      </c>
      <c r="G118" s="6">
        <v>48.903255771003685</v>
      </c>
      <c r="H118" s="20">
        <v>180</v>
      </c>
      <c r="I118" s="20">
        <v>334.40555555555545</v>
      </c>
      <c r="J118" s="18">
        <v>9597.4139612193358</v>
      </c>
      <c r="K118" s="37">
        <v>900</v>
      </c>
      <c r="L118" s="18">
        <v>8802.5860387806624</v>
      </c>
      <c r="M118" s="18">
        <v>1584465.4869805193</v>
      </c>
    </row>
    <row r="119" spans="1:13" x14ac:dyDescent="0.3">
      <c r="B119" s="7">
        <v>27.019178082191782</v>
      </c>
      <c r="C119" s="12">
        <v>42736</v>
      </c>
      <c r="D119" s="1">
        <v>365</v>
      </c>
      <c r="E119" s="20">
        <v>36.278958333333328</v>
      </c>
      <c r="F119" s="7">
        <v>0.36278958333333328</v>
      </c>
      <c r="G119" s="6">
        <v>50.918753456188867</v>
      </c>
      <c r="H119" s="20">
        <v>180</v>
      </c>
      <c r="I119" s="20">
        <v>362.78958333333327</v>
      </c>
      <c r="J119" s="18">
        <v>9234.6243778860025</v>
      </c>
      <c r="K119" s="37">
        <v>900</v>
      </c>
      <c r="L119" s="18">
        <v>9165.3756221139956</v>
      </c>
      <c r="M119" s="18">
        <v>1649767.6119805193</v>
      </c>
    </row>
    <row r="120" spans="1:13" x14ac:dyDescent="0.3">
      <c r="B120" s="7">
        <v>28.019178082191782</v>
      </c>
      <c r="C120" s="12">
        <v>43101</v>
      </c>
      <c r="D120" s="1">
        <v>365</v>
      </c>
      <c r="E120" s="20">
        <v>18.305530303030302</v>
      </c>
      <c r="F120" s="7">
        <v>0.18305530303030304</v>
      </c>
      <c r="G120" s="6">
        <v>51.935727361912775</v>
      </c>
      <c r="H120" s="20">
        <v>180</v>
      </c>
      <c r="I120" s="20">
        <v>183.05530303030304</v>
      </c>
      <c r="J120" s="18">
        <v>9051.569074855699</v>
      </c>
      <c r="K120" s="37">
        <v>900</v>
      </c>
      <c r="L120" s="18">
        <v>9348.4309251442992</v>
      </c>
      <c r="M120" s="18">
        <v>1682717.5665259738</v>
      </c>
    </row>
    <row r="121" spans="1:13" x14ac:dyDescent="0.3">
      <c r="B121" s="7">
        <v>29.019178082191782</v>
      </c>
      <c r="C121" s="12">
        <v>43466</v>
      </c>
      <c r="D121" s="1">
        <v>365</v>
      </c>
      <c r="E121" s="20">
        <v>28.501249999999995</v>
      </c>
      <c r="F121" s="7">
        <v>0.28501249999999995</v>
      </c>
      <c r="G121" s="6">
        <v>53.519130139690553</v>
      </c>
      <c r="H121" s="20">
        <v>180</v>
      </c>
      <c r="I121" s="20">
        <v>285.01249999999993</v>
      </c>
      <c r="J121" s="18">
        <v>8766.5565748556983</v>
      </c>
      <c r="K121" s="37">
        <v>900</v>
      </c>
      <c r="L121" s="18">
        <v>9633.4434251442999</v>
      </c>
      <c r="M121" s="18">
        <v>1734019.8165259741</v>
      </c>
    </row>
    <row r="122" spans="1:13" x14ac:dyDescent="0.3">
      <c r="B122" s="7">
        <v>30</v>
      </c>
      <c r="C122" s="12">
        <v>43831</v>
      </c>
      <c r="D122" s="1">
        <v>366</v>
      </c>
      <c r="E122" s="20">
        <v>14.165833333333332</v>
      </c>
      <c r="F122" s="7">
        <v>0.1416583333333333</v>
      </c>
      <c r="G122" s="6">
        <v>54.306120880431294</v>
      </c>
      <c r="H122" s="20">
        <v>180</v>
      </c>
      <c r="I122" s="20">
        <v>141.6583333333333</v>
      </c>
      <c r="J122" s="18">
        <v>8624.8982415223654</v>
      </c>
      <c r="K122" s="37">
        <v>900</v>
      </c>
      <c r="L122" s="18">
        <v>9775.1017584776328</v>
      </c>
      <c r="M122" s="18">
        <v>1759518.3165259738</v>
      </c>
    </row>
    <row r="124" spans="1:13" x14ac:dyDescent="0.3">
      <c r="C124" s="13" t="s">
        <v>103</v>
      </c>
      <c r="F124" s="7">
        <v>0.32583672528258778</v>
      </c>
      <c r="H124" s="20">
        <v>180</v>
      </c>
      <c r="I124" s="20">
        <v>325.83672528258774</v>
      </c>
      <c r="K124" s="37">
        <v>900</v>
      </c>
    </row>
    <row r="127" spans="1:13" ht="14.4" x14ac:dyDescent="0.3">
      <c r="A127" s="3" t="s">
        <v>104</v>
      </c>
      <c r="C127" s="4" t="s">
        <v>76</v>
      </c>
    </row>
    <row r="128" spans="1:13" x14ac:dyDescent="0.3">
      <c r="C128" s="4" t="s">
        <v>53</v>
      </c>
      <c r="G128" s="6">
        <v>1</v>
      </c>
      <c r="H128" s="9" t="s">
        <v>77</v>
      </c>
    </row>
    <row r="129" spans="2:13" x14ac:dyDescent="0.3">
      <c r="C129" s="4" t="s">
        <v>78</v>
      </c>
      <c r="G129" s="6">
        <v>7.8197130187179997</v>
      </c>
      <c r="H129" s="9" t="s">
        <v>79</v>
      </c>
    </row>
    <row r="130" spans="2:13" x14ac:dyDescent="0.3">
      <c r="C130" s="4" t="s">
        <v>80</v>
      </c>
      <c r="G130" s="19">
        <v>0.01</v>
      </c>
      <c r="H130" s="9" t="s">
        <v>79</v>
      </c>
      <c r="J130" s="22">
        <v>2.6111111111111114E-3</v>
      </c>
      <c r="K130" s="9" t="s">
        <v>81</v>
      </c>
    </row>
    <row r="131" spans="2:13" x14ac:dyDescent="0.3">
      <c r="C131" s="4" t="s">
        <v>82</v>
      </c>
      <c r="G131" s="22">
        <v>8.3718269153238902E-3</v>
      </c>
      <c r="H131" s="9" t="s">
        <v>79</v>
      </c>
    </row>
    <row r="132" spans="2:13" x14ac:dyDescent="0.3">
      <c r="C132" s="60" t="s">
        <v>131</v>
      </c>
      <c r="D132" s="52"/>
      <c r="E132" s="52"/>
      <c r="F132" s="52"/>
      <c r="G132" s="53">
        <v>7.5039562402264993E-3</v>
      </c>
      <c r="H132" s="61" t="s">
        <v>79</v>
      </c>
    </row>
    <row r="133" spans="2:13" x14ac:dyDescent="0.3">
      <c r="C133" s="4" t="s">
        <v>84</v>
      </c>
      <c r="G133" s="8">
        <v>0.48999031929092801</v>
      </c>
      <c r="H133" s="9" t="s">
        <v>81</v>
      </c>
      <c r="J133" s="7">
        <v>88.198257472367047</v>
      </c>
      <c r="K133" s="9" t="s">
        <v>85</v>
      </c>
    </row>
    <row r="134" spans="2:13" x14ac:dyDescent="0.3">
      <c r="C134" s="60" t="s">
        <v>86</v>
      </c>
      <c r="D134" s="52"/>
      <c r="E134" s="52"/>
      <c r="F134" s="52"/>
      <c r="G134" s="58">
        <v>8.531587914845927</v>
      </c>
      <c r="H134" s="61" t="s">
        <v>87</v>
      </c>
    </row>
    <row r="136" spans="2:13" ht="55.2" x14ac:dyDescent="0.3">
      <c r="B136" s="11" t="s">
        <v>27</v>
      </c>
      <c r="C136" s="11" t="s">
        <v>28</v>
      </c>
      <c r="D136" s="11" t="s">
        <v>88</v>
      </c>
      <c r="E136" s="11" t="s">
        <v>89</v>
      </c>
      <c r="F136" s="11" t="s">
        <v>90</v>
      </c>
      <c r="G136" s="11" t="s">
        <v>91</v>
      </c>
      <c r="H136" s="11" t="s">
        <v>92</v>
      </c>
      <c r="I136" s="11" t="s">
        <v>93</v>
      </c>
      <c r="J136" s="11" t="s">
        <v>94</v>
      </c>
      <c r="K136" s="11" t="s">
        <v>95</v>
      </c>
      <c r="L136" s="11" t="s">
        <v>96</v>
      </c>
      <c r="M136" s="11" t="s">
        <v>97</v>
      </c>
    </row>
    <row r="137" spans="2:13" x14ac:dyDescent="0.3">
      <c r="B137" s="10" t="s">
        <v>36</v>
      </c>
      <c r="C137" s="10" t="s">
        <v>40</v>
      </c>
      <c r="D137" s="10" t="s">
        <v>40</v>
      </c>
      <c r="E137" s="10" t="s">
        <v>39</v>
      </c>
      <c r="F137" s="10" t="s">
        <v>98</v>
      </c>
      <c r="G137" s="10" t="s">
        <v>99</v>
      </c>
      <c r="H137" s="10" t="s">
        <v>100</v>
      </c>
      <c r="I137" s="10" t="s">
        <v>101</v>
      </c>
      <c r="J137" s="10" t="s">
        <v>101</v>
      </c>
      <c r="K137" s="10" t="s">
        <v>40</v>
      </c>
      <c r="L137" s="10" t="s">
        <v>101</v>
      </c>
      <c r="M137" s="10" t="s">
        <v>102</v>
      </c>
    </row>
    <row r="138" spans="2:13" x14ac:dyDescent="0.3">
      <c r="B138" s="7">
        <v>1</v>
      </c>
      <c r="C138" s="12">
        <v>33239</v>
      </c>
      <c r="D138" s="1">
        <v>365</v>
      </c>
      <c r="E138" s="20">
        <v>58.48555555555555</v>
      </c>
      <c r="F138" s="7">
        <v>0.58485555555555546</v>
      </c>
      <c r="G138" s="58">
        <v>3.2491975308641972</v>
      </c>
      <c r="H138" s="53">
        <v>7.5722003255084E-3</v>
      </c>
      <c r="I138" s="54">
        <v>2.4603574600850962E-2</v>
      </c>
      <c r="J138" s="56">
        <v>0.46538674469007707</v>
      </c>
      <c r="K138" s="62">
        <v>0.75722003255084003</v>
      </c>
      <c r="L138" s="54">
        <v>2.4603574600850962E-2</v>
      </c>
      <c r="M138" s="58">
        <v>4.4286434281531735</v>
      </c>
    </row>
    <row r="139" spans="2:13" x14ac:dyDescent="0.3">
      <c r="B139" s="7">
        <v>2.0027397260273974</v>
      </c>
      <c r="C139" s="12">
        <v>33604</v>
      </c>
      <c r="D139" s="1">
        <v>366</v>
      </c>
      <c r="E139" s="20">
        <v>34.081993265993269</v>
      </c>
      <c r="F139" s="7">
        <v>0.34081993265993271</v>
      </c>
      <c r="G139" s="58">
        <v>5.1426416011971563</v>
      </c>
      <c r="H139" s="53">
        <v>7.5039562402264993E-3</v>
      </c>
      <c r="I139" s="54">
        <v>1.4208321447094873E-2</v>
      </c>
      <c r="J139" s="56">
        <v>0.45117842324298219</v>
      </c>
      <c r="K139" s="62">
        <v>0.75039562402264992</v>
      </c>
      <c r="L139" s="54">
        <v>3.8811896047945833E-2</v>
      </c>
      <c r="M139" s="58">
        <v>6.9861412886302503</v>
      </c>
    </row>
    <row r="140" spans="2:13" x14ac:dyDescent="0.3">
      <c r="B140" s="7">
        <v>3.0027397260273974</v>
      </c>
      <c r="C140" s="12">
        <v>33970</v>
      </c>
      <c r="D140" s="1">
        <v>365</v>
      </c>
      <c r="E140" s="20">
        <v>41.843172727272716</v>
      </c>
      <c r="F140" s="7">
        <v>0.41843172727272715</v>
      </c>
      <c r="G140" s="58">
        <v>7.4672623082678626</v>
      </c>
      <c r="H140" s="53">
        <v>7.5039562402264993E-3</v>
      </c>
      <c r="I140" s="54">
        <v>1.7443852060982964E-2</v>
      </c>
      <c r="J140" s="56">
        <v>0.43373457118199921</v>
      </c>
      <c r="K140" s="62">
        <v>0.75039562402264992</v>
      </c>
      <c r="L140" s="54">
        <v>5.6255748108928798E-2</v>
      </c>
      <c r="M140" s="59">
        <v>10.126034659607184</v>
      </c>
    </row>
    <row r="141" spans="2:13" x14ac:dyDescent="0.3">
      <c r="B141" s="7">
        <v>4.0027397260273974</v>
      </c>
      <c r="C141" s="12">
        <v>34335</v>
      </c>
      <c r="D141" s="1">
        <v>365</v>
      </c>
      <c r="E141" s="20">
        <v>38.299837662337659</v>
      </c>
      <c r="F141" s="7">
        <v>0.3829983766233766</v>
      </c>
      <c r="G141" s="58">
        <v>9.5950310672866213</v>
      </c>
      <c r="H141" s="53">
        <v>7.5039562402264993E-3</v>
      </c>
      <c r="I141" s="54">
        <v>1.5966683656997813E-2</v>
      </c>
      <c r="J141" s="56">
        <v>0.41776788752500138</v>
      </c>
      <c r="K141" s="62">
        <v>0.75039562402264992</v>
      </c>
      <c r="L141" s="54">
        <v>7.2222431765926604E-2</v>
      </c>
      <c r="M141" s="59">
        <v>13.000037717866789</v>
      </c>
    </row>
    <row r="142" spans="2:13" x14ac:dyDescent="0.3">
      <c r="B142" s="7">
        <v>5.0027397260273974</v>
      </c>
      <c r="C142" s="12">
        <v>34700</v>
      </c>
      <c r="D142" s="1">
        <v>365</v>
      </c>
      <c r="E142" s="20">
        <v>39.319277777777771</v>
      </c>
      <c r="F142" s="7">
        <v>0.39319277777777767</v>
      </c>
      <c r="G142" s="58">
        <v>11.779435388274274</v>
      </c>
      <c r="H142" s="53">
        <v>8.4087400739207997E-3</v>
      </c>
      <c r="I142" s="54">
        <v>1.8368088151534637E-2</v>
      </c>
      <c r="J142" s="56">
        <v>0.39939979937346676</v>
      </c>
      <c r="K142" s="62">
        <v>0.84087400739207996</v>
      </c>
      <c r="L142" s="54">
        <v>9.059051991746124E-2</v>
      </c>
      <c r="M142" s="59">
        <v>16.306293585143024</v>
      </c>
    </row>
    <row r="143" spans="2:13" x14ac:dyDescent="0.3">
      <c r="B143" s="7">
        <v>6.0054794520547947</v>
      </c>
      <c r="C143" s="12">
        <v>35065</v>
      </c>
      <c r="D143" s="1">
        <v>366</v>
      </c>
      <c r="E143" s="20">
        <v>39.293030303030307</v>
      </c>
      <c r="F143" s="7">
        <v>0.39293030303030307</v>
      </c>
      <c r="G143" s="58">
        <v>13.962381516220402</v>
      </c>
      <c r="H143" s="53">
        <v>8.4087400739207997E-3</v>
      </c>
      <c r="I143" s="54">
        <v>1.8355826585270848E-2</v>
      </c>
      <c r="J143" s="56">
        <v>0.38104397278819591</v>
      </c>
      <c r="K143" s="62">
        <v>0.84087400739207996</v>
      </c>
      <c r="L143" s="56">
        <v>0.10894634650273209</v>
      </c>
      <c r="M143" s="59">
        <v>19.610342370491775</v>
      </c>
    </row>
    <row r="144" spans="2:13" x14ac:dyDescent="0.3">
      <c r="B144" s="7">
        <v>7.0054794520547947</v>
      </c>
      <c r="C144" s="12">
        <v>35431</v>
      </c>
      <c r="D144" s="1">
        <v>365</v>
      </c>
      <c r="E144" s="20">
        <v>56.534924242424246</v>
      </c>
      <c r="F144" s="7">
        <v>0.56534924242424245</v>
      </c>
      <c r="G144" s="58">
        <v>17.103210640799528</v>
      </c>
      <c r="H144" s="53">
        <v>8.4087400739207997E-3</v>
      </c>
      <c r="I144" s="54">
        <v>2.6410415725186071E-2</v>
      </c>
      <c r="J144" s="56">
        <v>0.35463355706300981</v>
      </c>
      <c r="K144" s="62">
        <v>0.84087400739207996</v>
      </c>
      <c r="L144" s="56">
        <v>0.13535676222791815</v>
      </c>
      <c r="M144" s="59">
        <v>24.364217201025266</v>
      </c>
    </row>
    <row r="145" spans="2:13" x14ac:dyDescent="0.3">
      <c r="B145" s="7">
        <v>8.0054794520547947</v>
      </c>
      <c r="C145" s="12">
        <v>35796</v>
      </c>
      <c r="D145" s="1">
        <v>365</v>
      </c>
      <c r="E145" s="20">
        <v>36.81159090909091</v>
      </c>
      <c r="F145" s="7">
        <v>0.36811590909090908</v>
      </c>
      <c r="G145" s="58">
        <v>19.148299024637911</v>
      </c>
      <c r="H145" s="53">
        <v>8.4087400739207997E-3</v>
      </c>
      <c r="I145" s="54">
        <v>1.7196616647891742E-2</v>
      </c>
      <c r="J145" s="56">
        <v>0.33743694041511807</v>
      </c>
      <c r="K145" s="62">
        <v>0.84087400739207996</v>
      </c>
      <c r="L145" s="56">
        <v>0.15255337887580989</v>
      </c>
      <c r="M145" s="59">
        <v>27.459608197645778</v>
      </c>
    </row>
    <row r="146" spans="2:13" x14ac:dyDescent="0.3">
      <c r="B146" s="7">
        <v>9.0054794520547947</v>
      </c>
      <c r="C146" s="12">
        <v>36161</v>
      </c>
      <c r="D146" s="1">
        <v>365</v>
      </c>
      <c r="E146" s="20">
        <v>35.012479166666658</v>
      </c>
      <c r="F146" s="7">
        <v>0.35012479166666655</v>
      </c>
      <c r="G146" s="58">
        <v>21.093436756119392</v>
      </c>
      <c r="H146" s="53">
        <v>8.4087400739207997E-3</v>
      </c>
      <c r="I146" s="54">
        <v>1.6356157592003723E-2</v>
      </c>
      <c r="J146" s="56">
        <v>0.32108078282311436</v>
      </c>
      <c r="K146" s="62">
        <v>0.84087400739207996</v>
      </c>
      <c r="L146" s="56">
        <v>0.16890953646781362</v>
      </c>
      <c r="M146" s="59">
        <v>30.403716564206452</v>
      </c>
    </row>
    <row r="147" spans="2:13" x14ac:dyDescent="0.3">
      <c r="B147" s="7">
        <v>10.008219178082191</v>
      </c>
      <c r="C147" s="12">
        <v>36526</v>
      </c>
      <c r="D147" s="1">
        <v>366</v>
      </c>
      <c r="E147" s="20">
        <v>32.784861111111105</v>
      </c>
      <c r="F147" s="7">
        <v>0.32784861111111102</v>
      </c>
      <c r="G147" s="58">
        <v>22.914817928958897</v>
      </c>
      <c r="H147" s="53">
        <v>8.4087400739207997E-3</v>
      </c>
      <c r="I147" s="54">
        <v>1.5315520857940417E-2</v>
      </c>
      <c r="J147" s="56">
        <v>0.30576526196517395</v>
      </c>
      <c r="K147" s="62">
        <v>0.84087400739207996</v>
      </c>
      <c r="L147" s="56">
        <v>0.18422505732575403</v>
      </c>
      <c r="M147" s="59">
        <v>33.160510318635723</v>
      </c>
    </row>
    <row r="148" spans="2:13" x14ac:dyDescent="0.3">
      <c r="B148" s="7">
        <v>11.008219178082191</v>
      </c>
      <c r="C148" s="12">
        <v>36892</v>
      </c>
      <c r="D148" s="1">
        <v>365</v>
      </c>
      <c r="E148" s="20">
        <v>33.904984848484844</v>
      </c>
      <c r="F148" s="7">
        <v>0.33904984848484843</v>
      </c>
      <c r="G148" s="58">
        <v>24.798428198319165</v>
      </c>
      <c r="H148" s="53">
        <v>8.4087400739207997E-3</v>
      </c>
      <c r="I148" s="54">
        <v>1.5838789155618448E-2</v>
      </c>
      <c r="J148" s="56">
        <v>0.28992647280955552</v>
      </c>
      <c r="K148" s="62">
        <v>0.84087400739207996</v>
      </c>
      <c r="L148" s="56">
        <v>0.20006384648137249</v>
      </c>
      <c r="M148" s="59">
        <v>36.011492366647047</v>
      </c>
    </row>
    <row r="149" spans="2:13" x14ac:dyDescent="0.3">
      <c r="B149" s="7">
        <v>12.008219178082191</v>
      </c>
      <c r="C149" s="12">
        <v>37257</v>
      </c>
      <c r="D149" s="1">
        <v>365</v>
      </c>
      <c r="E149" s="20">
        <v>9.2631481481481472</v>
      </c>
      <c r="F149" s="7">
        <v>9.2631481481481467E-2</v>
      </c>
      <c r="G149" s="58">
        <v>25.313047539882952</v>
      </c>
      <c r="H149" s="53">
        <v>8.4087400739207997E-3</v>
      </c>
      <c r="I149" s="53">
        <v>4.3273002802221433E-3</v>
      </c>
      <c r="J149" s="56">
        <v>0.28559917252933337</v>
      </c>
      <c r="K149" s="62">
        <v>0.84087400739207996</v>
      </c>
      <c r="L149" s="56">
        <v>0.20439114676159464</v>
      </c>
      <c r="M149" s="59">
        <v>36.790406417087034</v>
      </c>
    </row>
    <row r="150" spans="2:13" x14ac:dyDescent="0.3">
      <c r="B150" s="7">
        <v>13.008219178082191</v>
      </c>
      <c r="C150" s="12">
        <v>37622</v>
      </c>
      <c r="D150" s="1">
        <v>365</v>
      </c>
      <c r="E150" s="20">
        <v>35.412797619047616</v>
      </c>
      <c r="F150" s="7">
        <v>0.35412797619047615</v>
      </c>
      <c r="G150" s="58">
        <v>27.280425185385596</v>
      </c>
      <c r="H150" s="53">
        <v>8.4087400739207997E-3</v>
      </c>
      <c r="I150" s="54">
        <v>1.6543167248274041E-2</v>
      </c>
      <c r="J150" s="56">
        <v>0.26905600528105933</v>
      </c>
      <c r="K150" s="62">
        <v>0.84087400739207996</v>
      </c>
      <c r="L150" s="56">
        <v>0.22093431400986868</v>
      </c>
      <c r="M150" s="59">
        <v>39.768176521776361</v>
      </c>
    </row>
    <row r="151" spans="2:13" x14ac:dyDescent="0.3">
      <c r="B151" s="7">
        <v>14.010958904109589</v>
      </c>
      <c r="C151" s="12">
        <v>37987</v>
      </c>
      <c r="D151" s="1">
        <v>366</v>
      </c>
      <c r="E151" s="20">
        <v>34.409151515151514</v>
      </c>
      <c r="F151" s="7">
        <v>0.34409151515151515</v>
      </c>
      <c r="G151" s="58">
        <v>29.192044714005124</v>
      </c>
      <c r="H151" s="53">
        <v>8.4087400739207997E-3</v>
      </c>
      <c r="I151" s="54">
        <v>1.6074311736392618E-2</v>
      </c>
      <c r="J151" s="56">
        <v>0.25298169354466671</v>
      </c>
      <c r="K151" s="62">
        <v>0.84087400739207996</v>
      </c>
      <c r="L151" s="56">
        <v>0.2370086257462613</v>
      </c>
      <c r="M151" s="59">
        <v>42.661552634327037</v>
      </c>
    </row>
    <row r="152" spans="2:13" x14ac:dyDescent="0.3">
      <c r="B152" s="7">
        <v>15.010958904109589</v>
      </c>
      <c r="C152" s="12">
        <v>38353</v>
      </c>
      <c r="D152" s="1">
        <v>365</v>
      </c>
      <c r="E152" s="20">
        <v>30.835000000000001</v>
      </c>
      <c r="F152" s="7">
        <v>0.30835000000000001</v>
      </c>
      <c r="G152" s="58">
        <v>30.90510026956068</v>
      </c>
      <c r="H152" s="53">
        <v>8.4087400739207997E-3</v>
      </c>
      <c r="I152" s="54">
        <v>1.440463889885266E-2</v>
      </c>
      <c r="J152" s="56">
        <v>0.23857705464581405</v>
      </c>
      <c r="K152" s="62">
        <v>0.84087400739207996</v>
      </c>
      <c r="L152" s="56">
        <v>0.25141326464511399</v>
      </c>
      <c r="M152" s="59">
        <v>45.254387636120519</v>
      </c>
    </row>
    <row r="153" spans="2:13" x14ac:dyDescent="0.3">
      <c r="B153" s="7">
        <v>16.010958904109589</v>
      </c>
      <c r="C153" s="12">
        <v>38718</v>
      </c>
      <c r="D153" s="1">
        <v>365</v>
      </c>
      <c r="E153" s="20">
        <v>36.069321428571428</v>
      </c>
      <c r="F153" s="7">
        <v>0.36069321428571427</v>
      </c>
      <c r="G153" s="58">
        <v>32.908951460036874</v>
      </c>
      <c r="H153" s="53">
        <v>8.4087400739207997E-3</v>
      </c>
      <c r="I153" s="54">
        <v>1.6849863807531045E-2</v>
      </c>
      <c r="J153" s="56">
        <v>0.22172719083828302</v>
      </c>
      <c r="K153" s="62">
        <v>0.84087400739207996</v>
      </c>
      <c r="L153" s="56">
        <v>0.26826312845264505</v>
      </c>
      <c r="M153" s="59">
        <v>48.287363121476112</v>
      </c>
    </row>
    <row r="154" spans="2:13" x14ac:dyDescent="0.3">
      <c r="B154" s="7">
        <v>17.010958904109589</v>
      </c>
      <c r="C154" s="12">
        <v>39083</v>
      </c>
      <c r="D154" s="1">
        <v>365</v>
      </c>
      <c r="E154" s="20">
        <v>29.101290043290042</v>
      </c>
      <c r="F154" s="7">
        <v>0.29101290043290046</v>
      </c>
      <c r="G154" s="58">
        <v>34.525689795775207</v>
      </c>
      <c r="H154" s="53">
        <v>8.4087400739207997E-3</v>
      </c>
      <c r="I154" s="54">
        <v>1.3594732432766965E-2</v>
      </c>
      <c r="J154" s="56">
        <v>0.20813245840551606</v>
      </c>
      <c r="K154" s="62">
        <v>0.84087400739207996</v>
      </c>
      <c r="L154" s="56">
        <v>0.28185786088541204</v>
      </c>
      <c r="M154" s="59">
        <v>50.734414959374163</v>
      </c>
    </row>
    <row r="155" spans="2:13" x14ac:dyDescent="0.3">
      <c r="B155" s="7">
        <v>18.013698630136986</v>
      </c>
      <c r="C155" s="12">
        <v>39448</v>
      </c>
      <c r="D155" s="1">
        <v>366</v>
      </c>
      <c r="E155" s="20">
        <v>24.245986111111115</v>
      </c>
      <c r="F155" s="7">
        <v>0.24245986111111115</v>
      </c>
      <c r="G155" s="58">
        <v>35.87268902417027</v>
      </c>
      <c r="H155" s="53">
        <v>8.4087400739207997E-3</v>
      </c>
      <c r="I155" s="54">
        <v>1.1326566391345952E-2</v>
      </c>
      <c r="J155" s="56">
        <v>0.19680589201417009</v>
      </c>
      <c r="K155" s="62">
        <v>0.84087400739207996</v>
      </c>
      <c r="L155" s="56">
        <v>0.29318442727675798</v>
      </c>
      <c r="M155" s="59">
        <v>52.773196909816434</v>
      </c>
    </row>
    <row r="156" spans="2:13" x14ac:dyDescent="0.3">
      <c r="B156" s="7">
        <v>19.013698630136986</v>
      </c>
      <c r="C156" s="12">
        <v>39814</v>
      </c>
      <c r="D156" s="1">
        <v>365</v>
      </c>
      <c r="E156" s="20">
        <v>37.444533333333339</v>
      </c>
      <c r="F156" s="7">
        <v>0.37444533333333341</v>
      </c>
      <c r="G156" s="58">
        <v>37.952940876022126</v>
      </c>
      <c r="H156" s="53">
        <v>8.4087400739207997E-3</v>
      </c>
      <c r="I156" s="54">
        <v>1.7492297110514626E-2</v>
      </c>
      <c r="J156" s="56">
        <v>0.17931359490365548</v>
      </c>
      <c r="K156" s="62">
        <v>0.84087400739207996</v>
      </c>
      <c r="L156" s="56">
        <v>0.31067672438727262</v>
      </c>
      <c r="M156" s="59">
        <v>55.921810389709073</v>
      </c>
    </row>
    <row r="157" spans="2:13" x14ac:dyDescent="0.3">
      <c r="B157" s="7">
        <v>20.013698630136986</v>
      </c>
      <c r="C157" s="12">
        <v>40179</v>
      </c>
      <c r="D157" s="1">
        <v>365</v>
      </c>
      <c r="E157" s="20">
        <v>33.194666666666663</v>
      </c>
      <c r="F157" s="7">
        <v>0.33194666666666661</v>
      </c>
      <c r="G157" s="58">
        <v>39.797089024170276</v>
      </c>
      <c r="H157" s="53">
        <v>8.4087400739207997E-3</v>
      </c>
      <c r="I157" s="54">
        <v>1.5506962435580163E-2</v>
      </c>
      <c r="J157" s="56">
        <v>0.16380663246807531</v>
      </c>
      <c r="K157" s="62">
        <v>0.84087400739207996</v>
      </c>
      <c r="L157" s="56">
        <v>0.32618368682285276</v>
      </c>
      <c r="M157" s="59">
        <v>58.713063628113495</v>
      </c>
    </row>
    <row r="158" spans="2:13" x14ac:dyDescent="0.3">
      <c r="B158" s="7">
        <v>21.013698630136986</v>
      </c>
      <c r="C158" s="12">
        <v>40544</v>
      </c>
      <c r="D158" s="1">
        <v>365</v>
      </c>
      <c r="E158" s="20">
        <v>27.210638888888891</v>
      </c>
      <c r="F158" s="7">
        <v>0.27210638888888888</v>
      </c>
      <c r="G158" s="58">
        <v>41.308791184664102</v>
      </c>
      <c r="H158" s="53">
        <v>8.4087400739207997E-3</v>
      </c>
      <c r="I158" s="54">
        <v>1.2711510536777097E-2</v>
      </c>
      <c r="J158" s="56">
        <v>0.1510951219312982</v>
      </c>
      <c r="K158" s="62">
        <v>0.84087400739207996</v>
      </c>
      <c r="L158" s="56">
        <v>0.33889519735962986</v>
      </c>
      <c r="M158" s="59">
        <v>61.001135524733378</v>
      </c>
    </row>
    <row r="159" spans="2:13" x14ac:dyDescent="0.3">
      <c r="B159" s="7">
        <v>22.016438356164382</v>
      </c>
      <c r="C159" s="12">
        <v>40909</v>
      </c>
      <c r="D159" s="1">
        <v>366</v>
      </c>
      <c r="E159" s="20">
        <v>11.702698412698414</v>
      </c>
      <c r="F159" s="7">
        <v>0.11702698412698413</v>
      </c>
      <c r="G159" s="58">
        <v>41.958941096480679</v>
      </c>
      <c r="H159" s="53">
        <v>8.4087400739207997E-3</v>
      </c>
      <c r="I159" s="53">
        <v>5.466941617548138E-3</v>
      </c>
      <c r="J159" s="56">
        <v>0.14562818031375008</v>
      </c>
      <c r="K159" s="62">
        <v>0.84087400739207996</v>
      </c>
      <c r="L159" s="56">
        <v>0.34436213897717799</v>
      </c>
      <c r="M159" s="59">
        <v>61.985185015892036</v>
      </c>
    </row>
    <row r="160" spans="2:13" x14ac:dyDescent="0.3">
      <c r="B160" s="7">
        <v>23.016438356164382</v>
      </c>
      <c r="C160" s="12">
        <v>41275</v>
      </c>
      <c r="D160" s="1">
        <v>365</v>
      </c>
      <c r="E160" s="20">
        <v>28.968819444444442</v>
      </c>
      <c r="F160" s="7">
        <v>0.28968819444444444</v>
      </c>
      <c r="G160" s="58">
        <v>43.56831995450537</v>
      </c>
      <c r="H160" s="53">
        <v>8.4087400739207997E-3</v>
      </c>
      <c r="I160" s="54">
        <v>1.3532848497593114E-2</v>
      </c>
      <c r="J160" s="56">
        <v>0.13209533181615696</v>
      </c>
      <c r="K160" s="62">
        <v>0.84087400739207996</v>
      </c>
      <c r="L160" s="56">
        <v>0.35789498747477111</v>
      </c>
      <c r="M160" s="59">
        <v>64.421097745458795</v>
      </c>
    </row>
    <row r="161" spans="1:13" x14ac:dyDescent="0.3">
      <c r="B161" s="7">
        <v>24.016438356164382</v>
      </c>
      <c r="C161" s="12">
        <v>41640</v>
      </c>
      <c r="D161" s="1">
        <v>365</v>
      </c>
      <c r="E161" s="20">
        <v>26.496319444444438</v>
      </c>
      <c r="F161" s="7">
        <v>0.26496319444444444</v>
      </c>
      <c r="G161" s="58">
        <v>45.040337701418949</v>
      </c>
      <c r="H161" s="53">
        <v>8.4087400739207997E-3</v>
      </c>
      <c r="I161" s="54">
        <v>1.2377814617994826E-2</v>
      </c>
      <c r="J161" s="56">
        <v>0.11971751719816213</v>
      </c>
      <c r="K161" s="62">
        <v>0.84087400739207996</v>
      </c>
      <c r="L161" s="56">
        <v>0.37027280209276592</v>
      </c>
      <c r="M161" s="59">
        <v>66.649104376697863</v>
      </c>
    </row>
    <row r="162" spans="1:13" x14ac:dyDescent="0.3">
      <c r="B162" s="7">
        <v>25.016438356164382</v>
      </c>
      <c r="C162" s="12">
        <v>42005</v>
      </c>
      <c r="D162" s="1">
        <v>365</v>
      </c>
      <c r="E162" s="20">
        <v>36.091969696969699</v>
      </c>
      <c r="F162" s="7">
        <v>0.360919696969697</v>
      </c>
      <c r="G162" s="58">
        <v>47.045447129028375</v>
      </c>
      <c r="H162" s="53">
        <v>8.4087400739207997E-3</v>
      </c>
      <c r="I162" s="54">
        <v>1.6860443996535794E-2</v>
      </c>
      <c r="J162" s="56">
        <v>0.10285707320162635</v>
      </c>
      <c r="K162" s="62">
        <v>0.84087400739207996</v>
      </c>
      <c r="L162" s="56">
        <v>0.38713324608930172</v>
      </c>
      <c r="M162" s="59">
        <v>69.683984296074314</v>
      </c>
    </row>
    <row r="163" spans="1:13" x14ac:dyDescent="0.3">
      <c r="B163" s="7">
        <v>26.019178082191782</v>
      </c>
      <c r="C163" s="12">
        <v>42370</v>
      </c>
      <c r="D163" s="1">
        <v>366</v>
      </c>
      <c r="E163" s="20">
        <v>33.440555555555548</v>
      </c>
      <c r="F163" s="7">
        <v>0.33440555555555546</v>
      </c>
      <c r="G163" s="58">
        <v>48.903255771003685</v>
      </c>
      <c r="H163" s="53">
        <v>8.4087400739207997E-3</v>
      </c>
      <c r="I163" s="54">
        <v>1.5621829977454153E-2</v>
      </c>
      <c r="J163" s="54">
        <v>8.7235243224172199E-2</v>
      </c>
      <c r="K163" s="62">
        <v>0.84087400739207996</v>
      </c>
      <c r="L163" s="56">
        <v>0.40275507606675587</v>
      </c>
      <c r="M163" s="59">
        <v>72.49591369201606</v>
      </c>
    </row>
    <row r="164" spans="1:13" x14ac:dyDescent="0.3">
      <c r="B164" s="7">
        <v>27.019178082191782</v>
      </c>
      <c r="C164" s="12">
        <v>42736</v>
      </c>
      <c r="D164" s="1">
        <v>365</v>
      </c>
      <c r="E164" s="20">
        <v>36.278958333333328</v>
      </c>
      <c r="F164" s="7">
        <v>0.36278958333333328</v>
      </c>
      <c r="G164" s="58">
        <v>50.918753456188867</v>
      </c>
      <c r="H164" s="53">
        <v>8.4087400739207997E-3</v>
      </c>
      <c r="I164" s="54">
        <v>1.6947796154311273E-2</v>
      </c>
      <c r="J164" s="54">
        <v>7.0287447069860925E-2</v>
      </c>
      <c r="K164" s="62">
        <v>0.84087400739207996</v>
      </c>
      <c r="L164" s="56">
        <v>0.41970287222106717</v>
      </c>
      <c r="M164" s="59">
        <v>75.54651699979209</v>
      </c>
    </row>
    <row r="165" spans="1:13" x14ac:dyDescent="0.3">
      <c r="B165" s="7">
        <v>28.019178082191782</v>
      </c>
      <c r="C165" s="12">
        <v>43101</v>
      </c>
      <c r="D165" s="1">
        <v>365</v>
      </c>
      <c r="E165" s="20">
        <v>18.305530303030302</v>
      </c>
      <c r="F165" s="7">
        <v>0.18305530303030304</v>
      </c>
      <c r="G165" s="58">
        <v>51.935727361912775</v>
      </c>
      <c r="H165" s="53">
        <v>8.4087400739207997E-3</v>
      </c>
      <c r="I165" s="53">
        <v>8.5514692351923594E-3</v>
      </c>
      <c r="J165" s="54">
        <v>6.1735977834668568E-2</v>
      </c>
      <c r="K165" s="62">
        <v>0.84087400739207996</v>
      </c>
      <c r="L165" s="56">
        <v>0.42825434145625951</v>
      </c>
      <c r="M165" s="59">
        <v>77.085781462126718</v>
      </c>
    </row>
    <row r="166" spans="1:13" x14ac:dyDescent="0.3">
      <c r="B166" s="7">
        <v>29.019178082191782</v>
      </c>
      <c r="C166" s="12">
        <v>43466</v>
      </c>
      <c r="D166" s="1">
        <v>365</v>
      </c>
      <c r="E166" s="20">
        <v>28.501249999999995</v>
      </c>
      <c r="F166" s="7">
        <v>0.28501249999999995</v>
      </c>
      <c r="G166" s="58">
        <v>53.519130139690553</v>
      </c>
      <c r="H166" s="53">
        <v>8.4087400739207997E-3</v>
      </c>
      <c r="I166" s="54">
        <v>1.3314422390657507E-2</v>
      </c>
      <c r="J166" s="54">
        <v>4.8421555444011062E-2</v>
      </c>
      <c r="K166" s="62">
        <v>0.84087400739207996</v>
      </c>
      <c r="L166" s="56">
        <v>0.44156876384691701</v>
      </c>
      <c r="M166" s="59">
        <v>79.482377492445067</v>
      </c>
    </row>
    <row r="167" spans="1:13" x14ac:dyDescent="0.3">
      <c r="B167" s="7">
        <v>30</v>
      </c>
      <c r="C167" s="12">
        <v>43831</v>
      </c>
      <c r="D167" s="1">
        <v>366</v>
      </c>
      <c r="E167" s="20">
        <v>14.165833333333332</v>
      </c>
      <c r="F167" s="7">
        <v>0.1416583333333333</v>
      </c>
      <c r="G167" s="58">
        <v>54.306120880431294</v>
      </c>
      <c r="H167" s="53">
        <v>8.4087400739207997E-3</v>
      </c>
      <c r="I167" s="53">
        <v>6.6176005794712804E-3</v>
      </c>
      <c r="J167" s="54">
        <v>4.1803954864539784E-2</v>
      </c>
      <c r="K167" s="62">
        <v>0.84087400739207996</v>
      </c>
      <c r="L167" s="56">
        <v>0.44818636442638832</v>
      </c>
      <c r="M167" s="59">
        <v>80.673545596749904</v>
      </c>
    </row>
    <row r="168" spans="1:13" x14ac:dyDescent="0.3">
      <c r="G168" s="52"/>
      <c r="H168" s="52"/>
      <c r="I168" s="52"/>
      <c r="J168" s="52"/>
      <c r="K168" s="52"/>
      <c r="L168" s="52"/>
      <c r="M168" s="52"/>
    </row>
    <row r="169" spans="1:13" x14ac:dyDescent="0.3">
      <c r="C169" s="13" t="s">
        <v>103</v>
      </c>
      <c r="F169" s="7">
        <v>0.32583672528258778</v>
      </c>
      <c r="G169" s="52"/>
      <c r="H169" s="53">
        <v>8.2903770322709618E-3</v>
      </c>
      <c r="I169" s="54">
        <v>1.4939545480879611E-2</v>
      </c>
      <c r="J169" s="52"/>
      <c r="K169" s="62">
        <v>0.75722003255084003</v>
      </c>
      <c r="L169" s="52"/>
      <c r="M169" s="52"/>
    </row>
    <row r="172" spans="1:13" ht="14.4" x14ac:dyDescent="0.3">
      <c r="A172" s="3" t="s">
        <v>105</v>
      </c>
      <c r="C172" s="4" t="s">
        <v>76</v>
      </c>
    </row>
    <row r="173" spans="1:13" x14ac:dyDescent="0.3">
      <c r="C173" s="4" t="s">
        <v>53</v>
      </c>
      <c r="G173" s="6">
        <v>1</v>
      </c>
      <c r="H173" s="9" t="s">
        <v>77</v>
      </c>
    </row>
    <row r="174" spans="1:13" x14ac:dyDescent="0.3">
      <c r="C174" s="4" t="s">
        <v>78</v>
      </c>
      <c r="G174" s="18">
        <v>6580</v>
      </c>
      <c r="H174" s="9" t="s">
        <v>79</v>
      </c>
    </row>
    <row r="175" spans="1:13" x14ac:dyDescent="0.3">
      <c r="C175" s="4" t="s">
        <v>80</v>
      </c>
      <c r="G175" s="6">
        <v>2</v>
      </c>
      <c r="H175" s="9" t="s">
        <v>79</v>
      </c>
      <c r="J175" s="8">
        <v>0.52222222222222225</v>
      </c>
      <c r="K175" s="9" t="s">
        <v>81</v>
      </c>
    </row>
    <row r="176" spans="1:13" x14ac:dyDescent="0.3">
      <c r="C176" s="4" t="s">
        <v>82</v>
      </c>
      <c r="G176" s="6">
        <v>4.2</v>
      </c>
      <c r="H176" s="9" t="s">
        <v>79</v>
      </c>
    </row>
    <row r="177" spans="2:13" x14ac:dyDescent="0.3">
      <c r="C177" s="60" t="s">
        <v>131</v>
      </c>
      <c r="D177" s="52"/>
      <c r="E177" s="52"/>
      <c r="F177" s="52"/>
      <c r="G177" s="58">
        <v>4.1500000000000004</v>
      </c>
      <c r="H177" s="61" t="s">
        <v>79</v>
      </c>
    </row>
    <row r="178" spans="2:13" x14ac:dyDescent="0.3">
      <c r="C178" s="4" t="s">
        <v>84</v>
      </c>
      <c r="G178" s="20">
        <v>358.00000000000006</v>
      </c>
      <c r="H178" s="9" t="s">
        <v>81</v>
      </c>
      <c r="J178" s="18">
        <v>64440.000000000007</v>
      </c>
      <c r="K178" s="9" t="s">
        <v>85</v>
      </c>
    </row>
    <row r="179" spans="2:13" x14ac:dyDescent="0.3">
      <c r="C179" s="60" t="s">
        <v>86</v>
      </c>
      <c r="D179" s="52"/>
      <c r="E179" s="52"/>
      <c r="F179" s="52"/>
      <c r="G179" s="58">
        <v>37.047373839723519</v>
      </c>
      <c r="H179" s="61" t="s">
        <v>87</v>
      </c>
    </row>
    <row r="181" spans="2:13" ht="55.2" x14ac:dyDescent="0.3">
      <c r="B181" s="11" t="s">
        <v>27</v>
      </c>
      <c r="C181" s="11" t="s">
        <v>28</v>
      </c>
      <c r="D181" s="11" t="s">
        <v>88</v>
      </c>
      <c r="E181" s="11" t="s">
        <v>89</v>
      </c>
      <c r="F181" s="11" t="s">
        <v>90</v>
      </c>
      <c r="G181" s="11" t="s">
        <v>91</v>
      </c>
      <c r="H181" s="11" t="s">
        <v>92</v>
      </c>
      <c r="I181" s="11" t="s">
        <v>93</v>
      </c>
      <c r="J181" s="11" t="s">
        <v>94</v>
      </c>
      <c r="K181" s="11" t="s">
        <v>95</v>
      </c>
      <c r="L181" s="11" t="s">
        <v>96</v>
      </c>
      <c r="M181" s="11" t="s">
        <v>97</v>
      </c>
    </row>
    <row r="182" spans="2:13" x14ac:dyDescent="0.3">
      <c r="B182" s="10" t="s">
        <v>36</v>
      </c>
      <c r="C182" s="10" t="s">
        <v>40</v>
      </c>
      <c r="D182" s="10" t="s">
        <v>40</v>
      </c>
      <c r="E182" s="10" t="s">
        <v>39</v>
      </c>
      <c r="F182" s="10" t="s">
        <v>98</v>
      </c>
      <c r="G182" s="10" t="s">
        <v>99</v>
      </c>
      <c r="H182" s="10" t="s">
        <v>100</v>
      </c>
      <c r="I182" s="10" t="s">
        <v>101</v>
      </c>
      <c r="J182" s="10" t="s">
        <v>101</v>
      </c>
      <c r="K182" s="10" t="s">
        <v>40</v>
      </c>
      <c r="L182" s="10" t="s">
        <v>101</v>
      </c>
      <c r="M182" s="10" t="s">
        <v>102</v>
      </c>
    </row>
    <row r="183" spans="2:13" x14ac:dyDescent="0.3">
      <c r="B183" s="7">
        <v>1</v>
      </c>
      <c r="C183" s="12">
        <v>33239</v>
      </c>
      <c r="D183" s="1">
        <v>365</v>
      </c>
      <c r="E183" s="20">
        <v>58.48555555555555</v>
      </c>
      <c r="F183" s="7">
        <v>0.58485555555555546</v>
      </c>
      <c r="G183" s="58">
        <v>3.2491975308641972</v>
      </c>
      <c r="H183" s="58">
        <v>4.1500000000000004</v>
      </c>
      <c r="I183" s="59">
        <v>13.48416975308642</v>
      </c>
      <c r="J183" s="55">
        <v>344.51583024691365</v>
      </c>
      <c r="K183" s="63">
        <v>2.0750000000000002</v>
      </c>
      <c r="L183" s="59">
        <v>13.48416975308642</v>
      </c>
      <c r="M183" s="64">
        <v>2427.1505555555555</v>
      </c>
    </row>
    <row r="184" spans="2:13" x14ac:dyDescent="0.3">
      <c r="B184" s="7">
        <v>2.0027397260273974</v>
      </c>
      <c r="C184" s="12">
        <v>33604</v>
      </c>
      <c r="D184" s="1">
        <v>366</v>
      </c>
      <c r="E184" s="20">
        <v>34.081993265993269</v>
      </c>
      <c r="F184" s="7">
        <v>0.34081993265993271</v>
      </c>
      <c r="G184" s="58">
        <v>5.1426416011971563</v>
      </c>
      <c r="H184" s="58">
        <v>4.1500000000000004</v>
      </c>
      <c r="I184" s="59">
        <v>7.8577928918817816</v>
      </c>
      <c r="J184" s="55">
        <v>336.65803735503187</v>
      </c>
      <c r="K184" s="63">
        <v>2.0750000000000002</v>
      </c>
      <c r="L184" s="59">
        <v>21.341962644968202</v>
      </c>
      <c r="M184" s="64">
        <v>3841.5532760942765</v>
      </c>
    </row>
    <row r="185" spans="2:13" x14ac:dyDescent="0.3">
      <c r="B185" s="7">
        <v>3.0027397260273974</v>
      </c>
      <c r="C185" s="12">
        <v>33970</v>
      </c>
      <c r="D185" s="1">
        <v>365</v>
      </c>
      <c r="E185" s="20">
        <v>41.843172727272716</v>
      </c>
      <c r="F185" s="7">
        <v>0.41843172727272715</v>
      </c>
      <c r="G185" s="58">
        <v>7.4672623082678626</v>
      </c>
      <c r="H185" s="58">
        <v>4.1500000000000004</v>
      </c>
      <c r="I185" s="59">
        <v>9.6471759343434318</v>
      </c>
      <c r="J185" s="55">
        <v>327.01086142068846</v>
      </c>
      <c r="K185" s="63">
        <v>2.0750000000000002</v>
      </c>
      <c r="L185" s="59">
        <v>30.989138579311636</v>
      </c>
      <c r="M185" s="64">
        <v>5578.0449442760946</v>
      </c>
    </row>
    <row r="186" spans="2:13" x14ac:dyDescent="0.3">
      <c r="B186" s="7">
        <v>4.0027397260273974</v>
      </c>
      <c r="C186" s="12">
        <v>34335</v>
      </c>
      <c r="D186" s="1">
        <v>365</v>
      </c>
      <c r="E186" s="20">
        <v>38.299837662337659</v>
      </c>
      <c r="F186" s="7">
        <v>0.3829983766233766</v>
      </c>
      <c r="G186" s="58">
        <v>9.5950310672866213</v>
      </c>
      <c r="H186" s="58">
        <v>4.1500000000000004</v>
      </c>
      <c r="I186" s="59">
        <v>8.8302403499278501</v>
      </c>
      <c r="J186" s="55">
        <v>318.18062107076059</v>
      </c>
      <c r="K186" s="63">
        <v>2.0750000000000002</v>
      </c>
      <c r="L186" s="59">
        <v>39.819378929239484</v>
      </c>
      <c r="M186" s="64">
        <v>7167.4882072631071</v>
      </c>
    </row>
    <row r="187" spans="2:13" x14ac:dyDescent="0.3">
      <c r="B187" s="7">
        <v>5.0027397260273974</v>
      </c>
      <c r="C187" s="12">
        <v>34700</v>
      </c>
      <c r="D187" s="1">
        <v>365</v>
      </c>
      <c r="E187" s="20">
        <v>39.319277777777771</v>
      </c>
      <c r="F187" s="7">
        <v>0.39319277777777767</v>
      </c>
      <c r="G187" s="58">
        <v>11.779435388274274</v>
      </c>
      <c r="H187" s="58">
        <v>4.1500000000000004</v>
      </c>
      <c r="I187" s="59">
        <v>9.0652779320987626</v>
      </c>
      <c r="J187" s="55">
        <v>309.11534313866184</v>
      </c>
      <c r="K187" s="63">
        <v>2.0750000000000002</v>
      </c>
      <c r="L187" s="59">
        <v>48.884656861338243</v>
      </c>
      <c r="M187" s="64">
        <v>8799.2382350408843</v>
      </c>
    </row>
    <row r="188" spans="2:13" x14ac:dyDescent="0.3">
      <c r="B188" s="7">
        <v>6.0054794520547947</v>
      </c>
      <c r="C188" s="12">
        <v>35065</v>
      </c>
      <c r="D188" s="1">
        <v>366</v>
      </c>
      <c r="E188" s="20">
        <v>39.293030303030307</v>
      </c>
      <c r="F188" s="7">
        <v>0.39293030303030307</v>
      </c>
      <c r="G188" s="58">
        <v>13.962381516220402</v>
      </c>
      <c r="H188" s="58">
        <v>4.1500000000000004</v>
      </c>
      <c r="I188" s="59">
        <v>9.0592264309764321</v>
      </c>
      <c r="J188" s="55">
        <v>300.05611670768542</v>
      </c>
      <c r="K188" s="63">
        <v>2.0750000000000002</v>
      </c>
      <c r="L188" s="59">
        <v>57.943883292314673</v>
      </c>
      <c r="M188" s="64">
        <v>10429.898992616641</v>
      </c>
    </row>
    <row r="189" spans="2:13" x14ac:dyDescent="0.3">
      <c r="B189" s="7">
        <v>7.0054794520547947</v>
      </c>
      <c r="C189" s="12">
        <v>35431</v>
      </c>
      <c r="D189" s="1">
        <v>365</v>
      </c>
      <c r="E189" s="20">
        <v>56.534924242424246</v>
      </c>
      <c r="F189" s="7">
        <v>0.56534924242424245</v>
      </c>
      <c r="G189" s="58">
        <v>17.103210640799528</v>
      </c>
      <c r="H189" s="58">
        <v>4.1500000000000004</v>
      </c>
      <c r="I189" s="59">
        <v>13.034440867003369</v>
      </c>
      <c r="J189" s="55">
        <v>287.02167584068206</v>
      </c>
      <c r="K189" s="63">
        <v>2.0750000000000002</v>
      </c>
      <c r="L189" s="55">
        <v>70.978324159318049</v>
      </c>
      <c r="M189" s="64">
        <v>12776.098348677249</v>
      </c>
    </row>
    <row r="190" spans="2:13" x14ac:dyDescent="0.3">
      <c r="B190" s="7">
        <v>8.0054794520547947</v>
      </c>
      <c r="C190" s="12">
        <v>35796</v>
      </c>
      <c r="D190" s="1">
        <v>365</v>
      </c>
      <c r="E190" s="20">
        <v>36.81159090909091</v>
      </c>
      <c r="F190" s="7">
        <v>0.36811590909090908</v>
      </c>
      <c r="G190" s="58">
        <v>19.148299024637911</v>
      </c>
      <c r="H190" s="58">
        <v>4.1500000000000004</v>
      </c>
      <c r="I190" s="59">
        <v>8.4871167929292941</v>
      </c>
      <c r="J190" s="55">
        <v>278.53455904775279</v>
      </c>
      <c r="K190" s="63">
        <v>2.0750000000000002</v>
      </c>
      <c r="L190" s="55">
        <v>79.465440952247349</v>
      </c>
      <c r="M190" s="64">
        <v>14303.779371404522</v>
      </c>
    </row>
    <row r="191" spans="2:13" x14ac:dyDescent="0.3">
      <c r="B191" s="7">
        <v>9.0054794520547947</v>
      </c>
      <c r="C191" s="12">
        <v>36161</v>
      </c>
      <c r="D191" s="1">
        <v>365</v>
      </c>
      <c r="E191" s="20">
        <v>35.012479166666658</v>
      </c>
      <c r="F191" s="7">
        <v>0.35012479166666655</v>
      </c>
      <c r="G191" s="58">
        <v>21.093436756119392</v>
      </c>
      <c r="H191" s="58">
        <v>4.1500000000000004</v>
      </c>
      <c r="I191" s="59">
        <v>8.0723215856481456</v>
      </c>
      <c r="J191" s="55">
        <v>270.46223746210467</v>
      </c>
      <c r="K191" s="63">
        <v>2.0750000000000002</v>
      </c>
      <c r="L191" s="55">
        <v>87.537762537895489</v>
      </c>
      <c r="M191" s="64">
        <v>15756.797256821188</v>
      </c>
    </row>
    <row r="192" spans="2:13" x14ac:dyDescent="0.3">
      <c r="B192" s="7">
        <v>10.008219178082191</v>
      </c>
      <c r="C192" s="12">
        <v>36526</v>
      </c>
      <c r="D192" s="1">
        <v>366</v>
      </c>
      <c r="E192" s="20">
        <v>32.784861111111105</v>
      </c>
      <c r="F192" s="7">
        <v>0.32784861111111102</v>
      </c>
      <c r="G192" s="58">
        <v>22.914817928958897</v>
      </c>
      <c r="H192" s="58">
        <v>4.1500000000000004</v>
      </c>
      <c r="I192" s="59">
        <v>7.5587318672839494</v>
      </c>
      <c r="J192" s="55">
        <v>262.90350559482073</v>
      </c>
      <c r="K192" s="63">
        <v>2.0750000000000002</v>
      </c>
      <c r="L192" s="55">
        <v>95.096494405179442</v>
      </c>
      <c r="M192" s="64">
        <v>17117.368992932301</v>
      </c>
    </row>
    <row r="193" spans="2:13" x14ac:dyDescent="0.3">
      <c r="B193" s="7">
        <v>11.008219178082191</v>
      </c>
      <c r="C193" s="12">
        <v>36892</v>
      </c>
      <c r="D193" s="1">
        <v>365</v>
      </c>
      <c r="E193" s="20">
        <v>33.904984848484844</v>
      </c>
      <c r="F193" s="7">
        <v>0.33904984848484843</v>
      </c>
      <c r="G193" s="58">
        <v>24.798428198319165</v>
      </c>
      <c r="H193" s="58">
        <v>4.1500000000000004</v>
      </c>
      <c r="I193" s="59">
        <v>7.8169826178451176</v>
      </c>
      <c r="J193" s="55">
        <v>255.0865229769756</v>
      </c>
      <c r="K193" s="63">
        <v>2.0750000000000002</v>
      </c>
      <c r="L193" s="55">
        <v>102.91347702302456</v>
      </c>
      <c r="M193" s="64">
        <v>18524.425864144421</v>
      </c>
    </row>
    <row r="194" spans="2:13" x14ac:dyDescent="0.3">
      <c r="B194" s="7">
        <v>12.008219178082191</v>
      </c>
      <c r="C194" s="12">
        <v>37257</v>
      </c>
      <c r="D194" s="1">
        <v>365</v>
      </c>
      <c r="E194" s="20">
        <v>9.2631481481481472</v>
      </c>
      <c r="F194" s="7">
        <v>9.2631481481481467E-2</v>
      </c>
      <c r="G194" s="58">
        <v>25.313047539882952</v>
      </c>
      <c r="H194" s="58">
        <v>4.1500000000000004</v>
      </c>
      <c r="I194" s="58">
        <v>2.1356702674897119</v>
      </c>
      <c r="J194" s="55">
        <v>252.9508527094859</v>
      </c>
      <c r="K194" s="63">
        <v>2.0750000000000002</v>
      </c>
      <c r="L194" s="55">
        <v>105.04914729051427</v>
      </c>
      <c r="M194" s="64">
        <v>18908.84651229257</v>
      </c>
    </row>
    <row r="195" spans="2:13" x14ac:dyDescent="0.3">
      <c r="B195" s="7">
        <v>13.008219178082191</v>
      </c>
      <c r="C195" s="12">
        <v>37622</v>
      </c>
      <c r="D195" s="1">
        <v>365</v>
      </c>
      <c r="E195" s="20">
        <v>35.412797619047616</v>
      </c>
      <c r="F195" s="7">
        <v>0.35412797619047615</v>
      </c>
      <c r="G195" s="58">
        <v>27.280425185385596</v>
      </c>
      <c r="H195" s="58">
        <v>4.1500000000000004</v>
      </c>
      <c r="I195" s="59">
        <v>8.1646172288359793</v>
      </c>
      <c r="J195" s="55">
        <v>244.78623548064991</v>
      </c>
      <c r="K195" s="63">
        <v>2.0750000000000002</v>
      </c>
      <c r="L195" s="55">
        <v>113.21376451935025</v>
      </c>
      <c r="M195" s="64">
        <v>20378.477613483046</v>
      </c>
    </row>
    <row r="196" spans="2:13" x14ac:dyDescent="0.3">
      <c r="B196" s="7">
        <v>14.010958904109589</v>
      </c>
      <c r="C196" s="12">
        <v>37987</v>
      </c>
      <c r="D196" s="1">
        <v>366</v>
      </c>
      <c r="E196" s="20">
        <v>34.409151515151514</v>
      </c>
      <c r="F196" s="7">
        <v>0.34409151515151515</v>
      </c>
      <c r="G196" s="58">
        <v>29.192044714005124</v>
      </c>
      <c r="H196" s="58">
        <v>4.1500000000000004</v>
      </c>
      <c r="I196" s="59">
        <v>7.9332210437710442</v>
      </c>
      <c r="J196" s="55">
        <v>236.85301443687885</v>
      </c>
      <c r="K196" s="63">
        <v>2.0750000000000002</v>
      </c>
      <c r="L196" s="55">
        <v>121.14698556312129</v>
      </c>
      <c r="M196" s="64">
        <v>21806.457401361833</v>
      </c>
    </row>
    <row r="197" spans="2:13" x14ac:dyDescent="0.3">
      <c r="B197" s="7">
        <v>15.010958904109589</v>
      </c>
      <c r="C197" s="12">
        <v>38353</v>
      </c>
      <c r="D197" s="1">
        <v>365</v>
      </c>
      <c r="E197" s="20">
        <v>30.835000000000001</v>
      </c>
      <c r="F197" s="7">
        <v>0.30835000000000001</v>
      </c>
      <c r="G197" s="58">
        <v>30.90510026956068</v>
      </c>
      <c r="H197" s="58">
        <v>4.1500000000000004</v>
      </c>
      <c r="I197" s="59">
        <v>7.1091805555555574</v>
      </c>
      <c r="J197" s="55">
        <v>229.7438338813233</v>
      </c>
      <c r="K197" s="63">
        <v>2.0750000000000002</v>
      </c>
      <c r="L197" s="55">
        <v>128.25616611867684</v>
      </c>
      <c r="M197" s="64">
        <v>23086.109901361833</v>
      </c>
    </row>
    <row r="198" spans="2:13" x14ac:dyDescent="0.3">
      <c r="B198" s="7">
        <v>16.010958904109589</v>
      </c>
      <c r="C198" s="12">
        <v>38718</v>
      </c>
      <c r="D198" s="1">
        <v>365</v>
      </c>
      <c r="E198" s="20">
        <v>36.069321428571428</v>
      </c>
      <c r="F198" s="7">
        <v>0.36069321428571427</v>
      </c>
      <c r="G198" s="58">
        <v>32.908951460036874</v>
      </c>
      <c r="H198" s="58">
        <v>4.1500000000000004</v>
      </c>
      <c r="I198" s="59">
        <v>8.3159824404761906</v>
      </c>
      <c r="J198" s="55">
        <v>221.42785144084712</v>
      </c>
      <c r="K198" s="63">
        <v>2.0750000000000002</v>
      </c>
      <c r="L198" s="55">
        <v>136.57214855915305</v>
      </c>
      <c r="M198" s="64">
        <v>24582.98674064755</v>
      </c>
    </row>
    <row r="199" spans="2:13" x14ac:dyDescent="0.3">
      <c r="B199" s="7">
        <v>17.010958904109589</v>
      </c>
      <c r="C199" s="12">
        <v>39083</v>
      </c>
      <c r="D199" s="1">
        <v>365</v>
      </c>
      <c r="E199" s="20">
        <v>29.101290043290042</v>
      </c>
      <c r="F199" s="7">
        <v>0.29101290043290046</v>
      </c>
      <c r="G199" s="58">
        <v>34.525689795775207</v>
      </c>
      <c r="H199" s="58">
        <v>4.1500000000000004</v>
      </c>
      <c r="I199" s="59">
        <v>6.7094640933140939</v>
      </c>
      <c r="J199" s="55">
        <v>214.71838734753302</v>
      </c>
      <c r="K199" s="63">
        <v>2.0750000000000002</v>
      </c>
      <c r="L199" s="55">
        <v>143.28161265246715</v>
      </c>
      <c r="M199" s="64">
        <v>25790.690277444086</v>
      </c>
    </row>
    <row r="200" spans="2:13" x14ac:dyDescent="0.3">
      <c r="B200" s="7">
        <v>18.013698630136986</v>
      </c>
      <c r="C200" s="12">
        <v>39448</v>
      </c>
      <c r="D200" s="1">
        <v>366</v>
      </c>
      <c r="E200" s="20">
        <v>24.245986111111115</v>
      </c>
      <c r="F200" s="7">
        <v>0.24245986111111115</v>
      </c>
      <c r="G200" s="58">
        <v>35.87268902417027</v>
      </c>
      <c r="H200" s="58">
        <v>4.1500000000000004</v>
      </c>
      <c r="I200" s="58">
        <v>5.5900467978395074</v>
      </c>
      <c r="J200" s="55">
        <v>209.12834054969352</v>
      </c>
      <c r="K200" s="63">
        <v>2.0750000000000002</v>
      </c>
      <c r="L200" s="55">
        <v>148.87165945030665</v>
      </c>
      <c r="M200" s="64">
        <v>26796.898701055197</v>
      </c>
    </row>
    <row r="201" spans="2:13" x14ac:dyDescent="0.3">
      <c r="B201" s="7">
        <v>19.013698630136986</v>
      </c>
      <c r="C201" s="12">
        <v>39814</v>
      </c>
      <c r="D201" s="1">
        <v>365</v>
      </c>
      <c r="E201" s="20">
        <v>37.444533333333339</v>
      </c>
      <c r="F201" s="7">
        <v>0.37444533333333341</v>
      </c>
      <c r="G201" s="58">
        <v>37.952940876022126</v>
      </c>
      <c r="H201" s="58">
        <v>4.1500000000000004</v>
      </c>
      <c r="I201" s="59">
        <v>8.6330451851851873</v>
      </c>
      <c r="J201" s="55">
        <v>200.49529536450834</v>
      </c>
      <c r="K201" s="63">
        <v>2.0750000000000002</v>
      </c>
      <c r="L201" s="55">
        <v>157.50470463549183</v>
      </c>
      <c r="M201" s="64">
        <v>28350.846834388529</v>
      </c>
    </row>
    <row r="202" spans="2:13" x14ac:dyDescent="0.3">
      <c r="B202" s="7">
        <v>20.013698630136986</v>
      </c>
      <c r="C202" s="12">
        <v>40179</v>
      </c>
      <c r="D202" s="1">
        <v>365</v>
      </c>
      <c r="E202" s="20">
        <v>33.194666666666663</v>
      </c>
      <c r="F202" s="7">
        <v>0.33194666666666661</v>
      </c>
      <c r="G202" s="58">
        <v>39.797089024170276</v>
      </c>
      <c r="H202" s="58">
        <v>4.1500000000000004</v>
      </c>
      <c r="I202" s="59">
        <v>7.653214814814814</v>
      </c>
      <c r="J202" s="59">
        <v>192.84208054969352</v>
      </c>
      <c r="K202" s="63">
        <v>2.0750000000000002</v>
      </c>
      <c r="L202" s="55">
        <v>165.15791945030665</v>
      </c>
      <c r="M202" s="64">
        <v>29728.425501055197</v>
      </c>
    </row>
    <row r="203" spans="2:13" x14ac:dyDescent="0.3">
      <c r="B203" s="7">
        <v>21.013698630136986</v>
      </c>
      <c r="C203" s="12">
        <v>40544</v>
      </c>
      <c r="D203" s="1">
        <v>365</v>
      </c>
      <c r="E203" s="20">
        <v>27.210638888888891</v>
      </c>
      <c r="F203" s="7">
        <v>0.27210638888888888</v>
      </c>
      <c r="G203" s="58">
        <v>41.308791184664102</v>
      </c>
      <c r="H203" s="58">
        <v>4.1500000000000004</v>
      </c>
      <c r="I203" s="58">
        <v>6.2735639660493838</v>
      </c>
      <c r="J203" s="59">
        <v>186.56851658364414</v>
      </c>
      <c r="K203" s="63">
        <v>2.0750000000000002</v>
      </c>
      <c r="L203" s="55">
        <v>171.43148341635603</v>
      </c>
      <c r="M203" s="64">
        <v>30857.667014944087</v>
      </c>
    </row>
    <row r="204" spans="2:13" x14ac:dyDescent="0.3">
      <c r="B204" s="7">
        <v>22.016438356164382</v>
      </c>
      <c r="C204" s="12">
        <v>40909</v>
      </c>
      <c r="D204" s="1">
        <v>366</v>
      </c>
      <c r="E204" s="20">
        <v>11.702698412698414</v>
      </c>
      <c r="F204" s="7">
        <v>0.11702698412698413</v>
      </c>
      <c r="G204" s="58">
        <v>41.958941096480679</v>
      </c>
      <c r="H204" s="58">
        <v>4.1500000000000004</v>
      </c>
      <c r="I204" s="58">
        <v>2.6981221340388011</v>
      </c>
      <c r="J204" s="59">
        <v>183.87039444960533</v>
      </c>
      <c r="K204" s="63">
        <v>2.0750000000000002</v>
      </c>
      <c r="L204" s="55">
        <v>174.12960555039484</v>
      </c>
      <c r="M204" s="64">
        <v>31343.328999071073</v>
      </c>
    </row>
    <row r="205" spans="2:13" x14ac:dyDescent="0.3">
      <c r="B205" s="7">
        <v>23.016438356164382</v>
      </c>
      <c r="C205" s="12">
        <v>41275</v>
      </c>
      <c r="D205" s="1">
        <v>365</v>
      </c>
      <c r="E205" s="20">
        <v>28.968819444444442</v>
      </c>
      <c r="F205" s="7">
        <v>0.28968819444444444</v>
      </c>
      <c r="G205" s="58">
        <v>43.56831995450537</v>
      </c>
      <c r="H205" s="58">
        <v>4.1500000000000004</v>
      </c>
      <c r="I205" s="59">
        <v>6.6789222608024694</v>
      </c>
      <c r="J205" s="59">
        <v>177.19147218880286</v>
      </c>
      <c r="K205" s="63">
        <v>2.0750000000000002</v>
      </c>
      <c r="L205" s="55">
        <v>180.80852781119731</v>
      </c>
      <c r="M205" s="64">
        <v>32545.535006015514</v>
      </c>
    </row>
    <row r="206" spans="2:13" x14ac:dyDescent="0.3">
      <c r="B206" s="7">
        <v>24.016438356164382</v>
      </c>
      <c r="C206" s="12">
        <v>41640</v>
      </c>
      <c r="D206" s="1">
        <v>365</v>
      </c>
      <c r="E206" s="20">
        <v>26.496319444444438</v>
      </c>
      <c r="F206" s="7">
        <v>0.26496319444444444</v>
      </c>
      <c r="G206" s="58">
        <v>45.040337701418949</v>
      </c>
      <c r="H206" s="58">
        <v>4.1500000000000004</v>
      </c>
      <c r="I206" s="58">
        <v>6.1088736496913576</v>
      </c>
      <c r="J206" s="59">
        <v>171.0825985391115</v>
      </c>
      <c r="K206" s="63">
        <v>2.0750000000000002</v>
      </c>
      <c r="L206" s="55">
        <v>186.91740146088867</v>
      </c>
      <c r="M206" s="64">
        <v>33645.13226295996</v>
      </c>
    </row>
    <row r="207" spans="2:13" x14ac:dyDescent="0.3">
      <c r="B207" s="7">
        <v>25.016438356164382</v>
      </c>
      <c r="C207" s="12">
        <v>42005</v>
      </c>
      <c r="D207" s="1">
        <v>365</v>
      </c>
      <c r="E207" s="20">
        <v>36.091969696969699</v>
      </c>
      <c r="F207" s="7">
        <v>0.360919696969697</v>
      </c>
      <c r="G207" s="58">
        <v>47.045447129028375</v>
      </c>
      <c r="H207" s="58">
        <v>4.1500000000000004</v>
      </c>
      <c r="I207" s="59">
        <v>8.3212041245791273</v>
      </c>
      <c r="J207" s="59">
        <v>162.76139441453236</v>
      </c>
      <c r="K207" s="63">
        <v>2.0750000000000002</v>
      </c>
      <c r="L207" s="55">
        <v>195.23860558546781</v>
      </c>
      <c r="M207" s="64">
        <v>35142.949005384209</v>
      </c>
    </row>
    <row r="208" spans="2:13" x14ac:dyDescent="0.3">
      <c r="B208" s="7">
        <v>26.019178082191782</v>
      </c>
      <c r="C208" s="12">
        <v>42370</v>
      </c>
      <c r="D208" s="1">
        <v>366</v>
      </c>
      <c r="E208" s="20">
        <v>33.440555555555548</v>
      </c>
      <c r="F208" s="7">
        <v>0.33440555555555546</v>
      </c>
      <c r="G208" s="58">
        <v>48.903255771003685</v>
      </c>
      <c r="H208" s="58">
        <v>4.1500000000000004</v>
      </c>
      <c r="I208" s="59">
        <v>7.7099058641975295</v>
      </c>
      <c r="J208" s="59">
        <v>155.05148855033482</v>
      </c>
      <c r="K208" s="63">
        <v>2.0750000000000002</v>
      </c>
      <c r="L208" s="55">
        <v>202.94851144966535</v>
      </c>
      <c r="M208" s="64">
        <v>36530.732060939765</v>
      </c>
    </row>
    <row r="209" spans="1:13" x14ac:dyDescent="0.3">
      <c r="B209" s="7">
        <v>27.019178082191782</v>
      </c>
      <c r="C209" s="12">
        <v>42736</v>
      </c>
      <c r="D209" s="1">
        <v>365</v>
      </c>
      <c r="E209" s="20">
        <v>36.278958333333328</v>
      </c>
      <c r="F209" s="7">
        <v>0.36278958333333328</v>
      </c>
      <c r="G209" s="58">
        <v>50.918753456188867</v>
      </c>
      <c r="H209" s="58">
        <v>4.1500000000000004</v>
      </c>
      <c r="I209" s="59">
        <v>8.3643153935185186</v>
      </c>
      <c r="J209" s="59">
        <v>146.6871731568163</v>
      </c>
      <c r="K209" s="63">
        <v>2.0750000000000002</v>
      </c>
      <c r="L209" s="55">
        <v>211.31282684318387</v>
      </c>
      <c r="M209" s="64">
        <v>38036.308831773094</v>
      </c>
    </row>
    <row r="210" spans="1:13" x14ac:dyDescent="0.3">
      <c r="B210" s="7">
        <v>28.019178082191782</v>
      </c>
      <c r="C210" s="12">
        <v>43101</v>
      </c>
      <c r="D210" s="1">
        <v>365</v>
      </c>
      <c r="E210" s="20">
        <v>18.305530303030302</v>
      </c>
      <c r="F210" s="7">
        <v>0.18305530303030304</v>
      </c>
      <c r="G210" s="58">
        <v>51.935727361912775</v>
      </c>
      <c r="H210" s="58">
        <v>4.1500000000000004</v>
      </c>
      <c r="I210" s="58">
        <v>4.2204417087542092</v>
      </c>
      <c r="J210" s="59">
        <v>142.46673144806209</v>
      </c>
      <c r="K210" s="63">
        <v>2.0750000000000002</v>
      </c>
      <c r="L210" s="55">
        <v>215.53326855193808</v>
      </c>
      <c r="M210" s="64">
        <v>38795.988339348856</v>
      </c>
    </row>
    <row r="211" spans="1:13" x14ac:dyDescent="0.3">
      <c r="B211" s="7">
        <v>29.019178082191782</v>
      </c>
      <c r="C211" s="12">
        <v>43466</v>
      </c>
      <c r="D211" s="1">
        <v>365</v>
      </c>
      <c r="E211" s="20">
        <v>28.501249999999995</v>
      </c>
      <c r="F211" s="7">
        <v>0.28501249999999995</v>
      </c>
      <c r="G211" s="58">
        <v>53.519130139690553</v>
      </c>
      <c r="H211" s="58">
        <v>4.1500000000000004</v>
      </c>
      <c r="I211" s="59">
        <v>6.5711215277777768</v>
      </c>
      <c r="J211" s="58">
        <v>135.8956099202843</v>
      </c>
      <c r="K211" s="63">
        <v>2.0750000000000002</v>
      </c>
      <c r="L211" s="55">
        <v>222.10439007971587</v>
      </c>
      <c r="M211" s="64">
        <v>39978.790214348854</v>
      </c>
    </row>
    <row r="212" spans="1:13" x14ac:dyDescent="0.3">
      <c r="B212" s="7">
        <v>30</v>
      </c>
      <c r="C212" s="12">
        <v>43831</v>
      </c>
      <c r="D212" s="1">
        <v>366</v>
      </c>
      <c r="E212" s="20">
        <v>14.165833333333332</v>
      </c>
      <c r="F212" s="7">
        <v>0.1416583333333333</v>
      </c>
      <c r="G212" s="58">
        <v>54.306120880431294</v>
      </c>
      <c r="H212" s="58">
        <v>4.1500000000000004</v>
      </c>
      <c r="I212" s="58">
        <v>3.2660115740740738</v>
      </c>
      <c r="J212" s="56">
        <v>132.62959834621023</v>
      </c>
      <c r="K212" s="63">
        <v>2.0750000000000002</v>
      </c>
      <c r="L212" s="55">
        <v>225.37040165378994</v>
      </c>
      <c r="M212" s="64">
        <v>40566.672297682191</v>
      </c>
    </row>
    <row r="213" spans="1:13" x14ac:dyDescent="0.3">
      <c r="G213" s="52"/>
      <c r="H213" s="52"/>
      <c r="I213" s="52"/>
      <c r="J213" s="52"/>
      <c r="K213" s="52"/>
      <c r="L213" s="52"/>
      <c r="M213" s="52"/>
    </row>
    <row r="214" spans="1:13" x14ac:dyDescent="0.3">
      <c r="C214" s="13" t="s">
        <v>103</v>
      </c>
      <c r="F214" s="7">
        <v>0.32583672528258778</v>
      </c>
      <c r="G214" s="52"/>
      <c r="H214" s="58">
        <v>4.1500000000000021</v>
      </c>
      <c r="I214" s="58">
        <v>7.5123467217929978</v>
      </c>
      <c r="J214" s="52"/>
      <c r="K214" s="63">
        <v>2.0750000000000002</v>
      </c>
      <c r="L214" s="52"/>
      <c r="M214" s="52"/>
    </row>
    <row r="217" spans="1:13" ht="14.4" x14ac:dyDescent="0.3">
      <c r="A217" s="3" t="s">
        <v>106</v>
      </c>
      <c r="C217" s="4" t="s">
        <v>76</v>
      </c>
    </row>
    <row r="218" spans="1:13" x14ac:dyDescent="0.3">
      <c r="C218" s="4" t="s">
        <v>53</v>
      </c>
      <c r="G218" s="6">
        <v>1</v>
      </c>
      <c r="H218" s="9" t="s">
        <v>77</v>
      </c>
    </row>
    <row r="219" spans="1:13" x14ac:dyDescent="0.3">
      <c r="C219" s="4" t="s">
        <v>78</v>
      </c>
      <c r="G219" s="20">
        <v>348.42200326789998</v>
      </c>
      <c r="H219" s="9" t="s">
        <v>79</v>
      </c>
    </row>
    <row r="220" spans="1:13" x14ac:dyDescent="0.3">
      <c r="C220" s="4" t="s">
        <v>80</v>
      </c>
      <c r="G220" s="8">
        <v>0.1</v>
      </c>
      <c r="H220" s="9" t="s">
        <v>79</v>
      </c>
      <c r="J220" s="19">
        <v>2.6111111111111113E-2</v>
      </c>
      <c r="K220" s="9" t="s">
        <v>81</v>
      </c>
    </row>
    <row r="221" spans="1:13" x14ac:dyDescent="0.3">
      <c r="C221" s="4" t="s">
        <v>82</v>
      </c>
      <c r="G221" s="19">
        <v>4.8260079613470799E-2</v>
      </c>
      <c r="H221" s="9" t="s">
        <v>79</v>
      </c>
    </row>
    <row r="222" spans="1:13" x14ac:dyDescent="0.3">
      <c r="C222" s="4" t="s">
        <v>131</v>
      </c>
      <c r="G222" s="8">
        <v>0.34842200326789996</v>
      </c>
      <c r="H222" s="9" t="s">
        <v>79</v>
      </c>
    </row>
    <row r="223" spans="1:13" x14ac:dyDescent="0.3">
      <c r="C223" s="4" t="s">
        <v>84</v>
      </c>
      <c r="G223" s="18">
        <v>1076.7121166121601</v>
      </c>
      <c r="H223" s="9" t="s">
        <v>81</v>
      </c>
      <c r="J223" s="18">
        <v>193808.18099018882</v>
      </c>
      <c r="K223" s="9" t="s">
        <v>85</v>
      </c>
    </row>
    <row r="224" spans="1:13" x14ac:dyDescent="0.3">
      <c r="C224" s="4" t="s">
        <v>86</v>
      </c>
      <c r="G224" s="6">
        <v>98.242664205692776</v>
      </c>
      <c r="H224" s="9" t="s">
        <v>87</v>
      </c>
    </row>
    <row r="226" spans="2:13" ht="55.2" x14ac:dyDescent="0.3">
      <c r="B226" s="11" t="s">
        <v>27</v>
      </c>
      <c r="C226" s="11" t="s">
        <v>28</v>
      </c>
      <c r="D226" s="11" t="s">
        <v>88</v>
      </c>
      <c r="E226" s="11" t="s">
        <v>89</v>
      </c>
      <c r="F226" s="11" t="s">
        <v>90</v>
      </c>
      <c r="G226" s="11" t="s">
        <v>91</v>
      </c>
      <c r="H226" s="11" t="s">
        <v>92</v>
      </c>
      <c r="I226" s="11" t="s">
        <v>93</v>
      </c>
      <c r="J226" s="11" t="s">
        <v>94</v>
      </c>
      <c r="K226" s="11" t="s">
        <v>95</v>
      </c>
      <c r="L226" s="11" t="s">
        <v>96</v>
      </c>
      <c r="M226" s="11" t="s">
        <v>97</v>
      </c>
    </row>
    <row r="227" spans="2:13" x14ac:dyDescent="0.3">
      <c r="B227" s="10" t="s">
        <v>36</v>
      </c>
      <c r="C227" s="10" t="s">
        <v>40</v>
      </c>
      <c r="D227" s="10" t="s">
        <v>40</v>
      </c>
      <c r="E227" s="10" t="s">
        <v>39</v>
      </c>
      <c r="F227" s="10" t="s">
        <v>98</v>
      </c>
      <c r="G227" s="10" t="s">
        <v>99</v>
      </c>
      <c r="H227" s="10" t="s">
        <v>100</v>
      </c>
      <c r="I227" s="10" t="s">
        <v>101</v>
      </c>
      <c r="J227" s="10" t="s">
        <v>101</v>
      </c>
      <c r="K227" s="10" t="s">
        <v>40</v>
      </c>
      <c r="L227" s="10" t="s">
        <v>101</v>
      </c>
      <c r="M227" s="10" t="s">
        <v>102</v>
      </c>
    </row>
    <row r="228" spans="2:13" x14ac:dyDescent="0.3">
      <c r="B228" s="7">
        <v>1</v>
      </c>
      <c r="C228" s="12">
        <v>33239</v>
      </c>
      <c r="D228" s="1">
        <v>365</v>
      </c>
      <c r="E228" s="20">
        <v>58.48555555555555</v>
      </c>
      <c r="F228" s="7">
        <v>0.58485555555555546</v>
      </c>
      <c r="G228" s="6">
        <v>3.2491975308641972</v>
      </c>
      <c r="H228" s="8">
        <v>0.34842200326789996</v>
      </c>
      <c r="I228" s="6">
        <v>1.1320919127168179</v>
      </c>
      <c r="J228" s="18">
        <v>1075.5800246994434</v>
      </c>
      <c r="K228" s="38">
        <v>3.4842200326789996</v>
      </c>
      <c r="L228" s="6">
        <v>1.1320919127168179</v>
      </c>
      <c r="M228" s="20">
        <v>203.77654428902721</v>
      </c>
    </row>
    <row r="229" spans="2:13" x14ac:dyDescent="0.3">
      <c r="B229" s="7">
        <v>2.0027397260273974</v>
      </c>
      <c r="C229" s="12">
        <v>33604</v>
      </c>
      <c r="D229" s="1">
        <v>366</v>
      </c>
      <c r="E229" s="20">
        <v>34.081993265993269</v>
      </c>
      <c r="F229" s="7">
        <v>0.34081993265993271</v>
      </c>
      <c r="G229" s="6">
        <v>5.1426416011971563</v>
      </c>
      <c r="H229" s="8">
        <v>0.34842200326789996</v>
      </c>
      <c r="I229" s="8">
        <v>0.65971757606113612</v>
      </c>
      <c r="J229" s="18">
        <v>1074.9203071233821</v>
      </c>
      <c r="K229" s="38">
        <v>3.4842200326789996</v>
      </c>
      <c r="L229" s="6">
        <v>1.7918094887779539</v>
      </c>
      <c r="M229" s="20">
        <v>322.52570798003171</v>
      </c>
    </row>
    <row r="230" spans="2:13" x14ac:dyDescent="0.3">
      <c r="B230" s="7">
        <v>3.0027397260273974</v>
      </c>
      <c r="C230" s="12">
        <v>33970</v>
      </c>
      <c r="D230" s="1">
        <v>365</v>
      </c>
      <c r="E230" s="20">
        <v>41.843172727272716</v>
      </c>
      <c r="F230" s="7">
        <v>0.41843172727272715</v>
      </c>
      <c r="G230" s="6">
        <v>7.4672623082678626</v>
      </c>
      <c r="H230" s="8">
        <v>0.34842200326789996</v>
      </c>
      <c r="I230" s="8">
        <v>0.80994900359561761</v>
      </c>
      <c r="J230" s="18">
        <v>1074.1103581197865</v>
      </c>
      <c r="K230" s="38">
        <v>3.4842200326789996</v>
      </c>
      <c r="L230" s="6">
        <v>2.6017584923735715</v>
      </c>
      <c r="M230" s="20">
        <v>468.31652862724286</v>
      </c>
    </row>
    <row r="231" spans="2:13" x14ac:dyDescent="0.3">
      <c r="B231" s="7">
        <v>4.0027397260273974</v>
      </c>
      <c r="C231" s="12">
        <v>34335</v>
      </c>
      <c r="D231" s="1">
        <v>365</v>
      </c>
      <c r="E231" s="20">
        <v>38.299837662337659</v>
      </c>
      <c r="F231" s="7">
        <v>0.3829983766233766</v>
      </c>
      <c r="G231" s="6">
        <v>9.5950310672866213</v>
      </c>
      <c r="H231" s="8">
        <v>0.34842200326789996</v>
      </c>
      <c r="I231" s="8">
        <v>0.74136145350816951</v>
      </c>
      <c r="J231" s="18">
        <v>1073.3689966662782</v>
      </c>
      <c r="K231" s="38">
        <v>3.4842200326789996</v>
      </c>
      <c r="L231" s="6">
        <v>3.3431199458817411</v>
      </c>
      <c r="M231" s="20">
        <v>601.76159025871345</v>
      </c>
    </row>
    <row r="232" spans="2:13" x14ac:dyDescent="0.3">
      <c r="B232" s="7">
        <v>5.0027397260273974</v>
      </c>
      <c r="C232" s="12">
        <v>34700</v>
      </c>
      <c r="D232" s="1">
        <v>365</v>
      </c>
      <c r="E232" s="20">
        <v>39.319277777777771</v>
      </c>
      <c r="F232" s="7">
        <v>0.39319277777777767</v>
      </c>
      <c r="G232" s="6">
        <v>11.779435388274274</v>
      </c>
      <c r="H232" s="8">
        <v>0.34842200326789996</v>
      </c>
      <c r="I232" s="8">
        <v>0.76109452946557499</v>
      </c>
      <c r="J232" s="18">
        <v>1072.6079021368128</v>
      </c>
      <c r="K232" s="38">
        <v>3.4842200326789996</v>
      </c>
      <c r="L232" s="6">
        <v>4.104214475347316</v>
      </c>
      <c r="M232" s="20">
        <v>738.75860556251689</v>
      </c>
    </row>
    <row r="233" spans="2:13" x14ac:dyDescent="0.3">
      <c r="B233" s="7">
        <v>6.0054794520547947</v>
      </c>
      <c r="C233" s="12">
        <v>35065</v>
      </c>
      <c r="D233" s="1">
        <v>366</v>
      </c>
      <c r="E233" s="20">
        <v>39.293030303030307</v>
      </c>
      <c r="F233" s="7">
        <v>0.39293030303030307</v>
      </c>
      <c r="G233" s="6">
        <v>13.962381516220402</v>
      </c>
      <c r="H233" s="8">
        <v>0.34842200326789996</v>
      </c>
      <c r="I233" s="8">
        <v>0.7605864629248954</v>
      </c>
      <c r="J233" s="18">
        <v>1071.8473156738878</v>
      </c>
      <c r="K233" s="38">
        <v>3.4842200326789996</v>
      </c>
      <c r="L233" s="6">
        <v>4.8648009382722117</v>
      </c>
      <c r="M233" s="20">
        <v>875.66416888899812</v>
      </c>
    </row>
    <row r="234" spans="2:13" x14ac:dyDescent="0.3">
      <c r="B234" s="7">
        <v>7.0054794520547947</v>
      </c>
      <c r="C234" s="12">
        <v>35431</v>
      </c>
      <c r="D234" s="1">
        <v>365</v>
      </c>
      <c r="E234" s="20">
        <v>56.534924242424246</v>
      </c>
      <c r="F234" s="7">
        <v>0.56534924242424245</v>
      </c>
      <c r="G234" s="6">
        <v>17.103210640799528</v>
      </c>
      <c r="H234" s="8">
        <v>0.34842200326789996</v>
      </c>
      <c r="I234" s="6">
        <v>1.0943339755080232</v>
      </c>
      <c r="J234" s="18">
        <v>1070.7529816983797</v>
      </c>
      <c r="K234" s="38">
        <v>3.4842200326789996</v>
      </c>
      <c r="L234" s="6">
        <v>5.9591349137802352</v>
      </c>
      <c r="M234" s="18">
        <v>1072.6442844804424</v>
      </c>
    </row>
    <row r="235" spans="2:13" x14ac:dyDescent="0.3">
      <c r="B235" s="7">
        <v>8.0054794520547947</v>
      </c>
      <c r="C235" s="12">
        <v>35796</v>
      </c>
      <c r="D235" s="1">
        <v>365</v>
      </c>
      <c r="E235" s="20">
        <v>36.81159090909091</v>
      </c>
      <c r="F235" s="7">
        <v>0.36811590909090908</v>
      </c>
      <c r="G235" s="6">
        <v>19.148299024637911</v>
      </c>
      <c r="H235" s="8">
        <v>0.34842200326789996</v>
      </c>
      <c r="I235" s="8">
        <v>0.7125537915568817</v>
      </c>
      <c r="J235" s="18">
        <v>1070.0404279068227</v>
      </c>
      <c r="K235" s="38">
        <v>3.4842200326789996</v>
      </c>
      <c r="L235" s="6">
        <v>6.6716887053371172</v>
      </c>
      <c r="M235" s="18">
        <v>1200.9039669606811</v>
      </c>
    </row>
    <row r="236" spans="2:13" x14ac:dyDescent="0.3">
      <c r="B236" s="7">
        <v>9.0054794520547947</v>
      </c>
      <c r="C236" s="12">
        <v>36161</v>
      </c>
      <c r="D236" s="1">
        <v>365</v>
      </c>
      <c r="E236" s="20">
        <v>35.012479166666658</v>
      </c>
      <c r="F236" s="7">
        <v>0.35012479166666655</v>
      </c>
      <c r="G236" s="6">
        <v>21.093436756119392</v>
      </c>
      <c r="H236" s="8">
        <v>0.34842200326789996</v>
      </c>
      <c r="I236" s="8">
        <v>0.67772878503475598</v>
      </c>
      <c r="J236" s="18">
        <v>1069.362699121788</v>
      </c>
      <c r="K236" s="38">
        <v>3.4842200326789996</v>
      </c>
      <c r="L236" s="6">
        <v>7.3494174903718736</v>
      </c>
      <c r="M236" s="18">
        <v>1322.8951482669372</v>
      </c>
    </row>
    <row r="237" spans="2:13" x14ac:dyDescent="0.3">
      <c r="B237" s="7">
        <v>10.008219178082191</v>
      </c>
      <c r="C237" s="12">
        <v>36526</v>
      </c>
      <c r="D237" s="1">
        <v>366</v>
      </c>
      <c r="E237" s="20">
        <v>32.784861111111105</v>
      </c>
      <c r="F237" s="7">
        <v>0.32784861111111102</v>
      </c>
      <c r="G237" s="6">
        <v>22.914817928958897</v>
      </c>
      <c r="H237" s="8">
        <v>0.34842200326789996</v>
      </c>
      <c r="I237" s="8">
        <v>0.63460927695517777</v>
      </c>
      <c r="J237" s="18">
        <v>1068.7280898448328</v>
      </c>
      <c r="K237" s="38">
        <v>3.4842200326789996</v>
      </c>
      <c r="L237" s="6">
        <v>7.9840267673270517</v>
      </c>
      <c r="M237" s="18">
        <v>1437.1248181188694</v>
      </c>
    </row>
    <row r="238" spans="2:13" x14ac:dyDescent="0.3">
      <c r="B238" s="7">
        <v>11.008219178082191</v>
      </c>
      <c r="C238" s="12">
        <v>36892</v>
      </c>
      <c r="D238" s="1">
        <v>365</v>
      </c>
      <c r="E238" s="20">
        <v>33.904984848484844</v>
      </c>
      <c r="F238" s="7">
        <v>0.33904984848484843</v>
      </c>
      <c r="G238" s="6">
        <v>24.798428198319165</v>
      </c>
      <c r="H238" s="8">
        <v>0.34842200326789996</v>
      </c>
      <c r="I238" s="8">
        <v>0.65629126342649369</v>
      </c>
      <c r="J238" s="18">
        <v>1068.0717985814063</v>
      </c>
      <c r="K238" s="38">
        <v>3.4842200326789996</v>
      </c>
      <c r="L238" s="6">
        <v>8.6403180307535461</v>
      </c>
      <c r="M238" s="18">
        <v>1555.2572455356383</v>
      </c>
    </row>
    <row r="239" spans="2:13" x14ac:dyDescent="0.3">
      <c r="B239" s="7">
        <v>12.008219178082191</v>
      </c>
      <c r="C239" s="12">
        <v>37257</v>
      </c>
      <c r="D239" s="1">
        <v>365</v>
      </c>
      <c r="E239" s="20">
        <v>9.2631481481481472</v>
      </c>
      <c r="F239" s="7">
        <v>9.2631481481481467E-2</v>
      </c>
      <c r="G239" s="6">
        <v>25.313047539882952</v>
      </c>
      <c r="H239" s="8">
        <v>0.34842200326789996</v>
      </c>
      <c r="I239" s="8">
        <v>0.17930470190806197</v>
      </c>
      <c r="J239" s="18">
        <v>1067.8924938794983</v>
      </c>
      <c r="K239" s="38">
        <v>3.4842200326789996</v>
      </c>
      <c r="L239" s="6">
        <v>8.8196227326616086</v>
      </c>
      <c r="M239" s="18">
        <v>1587.5320918790896</v>
      </c>
    </row>
    <row r="240" spans="2:13" x14ac:dyDescent="0.3">
      <c r="B240" s="7">
        <v>13.008219178082191</v>
      </c>
      <c r="C240" s="12">
        <v>37622</v>
      </c>
      <c r="D240" s="1">
        <v>365</v>
      </c>
      <c r="E240" s="20">
        <v>35.412797619047616</v>
      </c>
      <c r="F240" s="7">
        <v>0.35412797619047615</v>
      </c>
      <c r="G240" s="6">
        <v>27.280425185385596</v>
      </c>
      <c r="H240" s="8">
        <v>0.34842200326789996</v>
      </c>
      <c r="I240" s="8">
        <v>0.68547766043051594</v>
      </c>
      <c r="J240" s="18">
        <v>1067.2070162190678</v>
      </c>
      <c r="K240" s="38">
        <v>3.4842200326789996</v>
      </c>
      <c r="L240" s="6">
        <v>9.5051003930921247</v>
      </c>
      <c r="M240" s="18">
        <v>1710.9180707565824</v>
      </c>
    </row>
    <row r="241" spans="2:13" x14ac:dyDescent="0.3">
      <c r="B241" s="7">
        <v>14.010958904109589</v>
      </c>
      <c r="C241" s="12">
        <v>37987</v>
      </c>
      <c r="D241" s="1">
        <v>366</v>
      </c>
      <c r="E241" s="20">
        <v>34.409151515151514</v>
      </c>
      <c r="F241" s="7">
        <v>0.34409151515151515</v>
      </c>
      <c r="G241" s="6">
        <v>29.192044714005124</v>
      </c>
      <c r="H241" s="8">
        <v>0.34842200326789996</v>
      </c>
      <c r="I241" s="8">
        <v>0.66605030564765477</v>
      </c>
      <c r="J241" s="18">
        <v>1066.5409659134202</v>
      </c>
      <c r="K241" s="38">
        <v>3.4842200326789996</v>
      </c>
      <c r="L241" s="7">
        <v>10.17115069873978</v>
      </c>
      <c r="M241" s="18">
        <v>1830.8071257731604</v>
      </c>
    </row>
    <row r="242" spans="2:13" x14ac:dyDescent="0.3">
      <c r="B242" s="7">
        <v>15.010958904109589</v>
      </c>
      <c r="C242" s="12">
        <v>38353</v>
      </c>
      <c r="D242" s="1">
        <v>365</v>
      </c>
      <c r="E242" s="20">
        <v>30.835000000000001</v>
      </c>
      <c r="F242" s="7">
        <v>0.30835000000000001</v>
      </c>
      <c r="G242" s="6">
        <v>30.90510026956068</v>
      </c>
      <c r="H242" s="8">
        <v>0.34842200326789996</v>
      </c>
      <c r="I242" s="8">
        <v>0.59686624837587199</v>
      </c>
      <c r="J242" s="18">
        <v>1065.9440996650444</v>
      </c>
      <c r="K242" s="38">
        <v>3.4842200326789996</v>
      </c>
      <c r="L242" s="7">
        <v>10.768016947115651</v>
      </c>
      <c r="M242" s="18">
        <v>1938.2430504808171</v>
      </c>
    </row>
    <row r="243" spans="2:13" x14ac:dyDescent="0.3">
      <c r="B243" s="7">
        <v>16.010958904109589</v>
      </c>
      <c r="C243" s="12">
        <v>38718</v>
      </c>
      <c r="D243" s="1">
        <v>365</v>
      </c>
      <c r="E243" s="20">
        <v>36.069321428571428</v>
      </c>
      <c r="F243" s="7">
        <v>0.36069321428571427</v>
      </c>
      <c r="G243" s="6">
        <v>32.908951460036874</v>
      </c>
      <c r="H243" s="8">
        <v>0.34842200326789996</v>
      </c>
      <c r="I243" s="8">
        <v>0.69818584603648048</v>
      </c>
      <c r="J243" s="18">
        <v>1065.2459138190079</v>
      </c>
      <c r="K243" s="38">
        <v>3.4842200326789996</v>
      </c>
      <c r="L243" s="7">
        <v>11.466202793152132</v>
      </c>
      <c r="M243" s="18">
        <v>2063.9165027673835</v>
      </c>
    </row>
    <row r="244" spans="2:13" x14ac:dyDescent="0.3">
      <c r="B244" s="7">
        <v>17.010958904109589</v>
      </c>
      <c r="C244" s="12">
        <v>39083</v>
      </c>
      <c r="D244" s="1">
        <v>365</v>
      </c>
      <c r="E244" s="20">
        <v>29.101290043290042</v>
      </c>
      <c r="F244" s="7">
        <v>0.29101290043290046</v>
      </c>
      <c r="G244" s="6">
        <v>34.525689795775207</v>
      </c>
      <c r="H244" s="8">
        <v>0.34842200326789996</v>
      </c>
      <c r="I244" s="8">
        <v>0.56330720969796155</v>
      </c>
      <c r="J244" s="18">
        <v>1064.6826066093099</v>
      </c>
      <c r="K244" s="38">
        <v>3.4842200326789996</v>
      </c>
      <c r="L244" s="7">
        <v>12.029510002850094</v>
      </c>
      <c r="M244" s="18">
        <v>2165.3118005130168</v>
      </c>
    </row>
    <row r="245" spans="2:13" x14ac:dyDescent="0.3">
      <c r="B245" s="7">
        <v>18.013698630136986</v>
      </c>
      <c r="C245" s="12">
        <v>39448</v>
      </c>
      <c r="D245" s="1">
        <v>366</v>
      </c>
      <c r="E245" s="20">
        <v>24.245986111111115</v>
      </c>
      <c r="F245" s="7">
        <v>0.24245986111111115</v>
      </c>
      <c r="G245" s="6">
        <v>35.87268902417027</v>
      </c>
      <c r="H245" s="8">
        <v>0.34842200326789996</v>
      </c>
      <c r="I245" s="8">
        <v>0.46932416955772294</v>
      </c>
      <c r="J245" s="18">
        <v>1064.2132824397522</v>
      </c>
      <c r="K245" s="38">
        <v>3.4842200326789996</v>
      </c>
      <c r="L245" s="7">
        <v>12.498834172407816</v>
      </c>
      <c r="M245" s="18">
        <v>2249.7901510334068</v>
      </c>
    </row>
    <row r="246" spans="2:13" x14ac:dyDescent="0.3">
      <c r="B246" s="7">
        <v>19.013698630136986</v>
      </c>
      <c r="C246" s="12">
        <v>39814</v>
      </c>
      <c r="D246" s="1">
        <v>365</v>
      </c>
      <c r="E246" s="20">
        <v>37.444533333333339</v>
      </c>
      <c r="F246" s="7">
        <v>0.37444533333333341</v>
      </c>
      <c r="G246" s="6">
        <v>37.952940876022126</v>
      </c>
      <c r="H246" s="8">
        <v>0.34842200326789996</v>
      </c>
      <c r="I246" s="8">
        <v>0.72480551752398104</v>
      </c>
      <c r="J246" s="18">
        <v>1063.4884769222283</v>
      </c>
      <c r="K246" s="38">
        <v>3.4842200326789996</v>
      </c>
      <c r="L246" s="7">
        <v>13.223639689931797</v>
      </c>
      <c r="M246" s="18">
        <v>2380.2551441877235</v>
      </c>
    </row>
    <row r="247" spans="2:13" x14ac:dyDescent="0.3">
      <c r="B247" s="7">
        <v>20.013698630136986</v>
      </c>
      <c r="C247" s="12">
        <v>40179</v>
      </c>
      <c r="D247" s="1">
        <v>365</v>
      </c>
      <c r="E247" s="20">
        <v>33.194666666666663</v>
      </c>
      <c r="F247" s="7">
        <v>0.33194666666666661</v>
      </c>
      <c r="G247" s="6">
        <v>39.797089024170276</v>
      </c>
      <c r="H247" s="8">
        <v>0.34842200326789996</v>
      </c>
      <c r="I247" s="8">
        <v>0.64254179210056561</v>
      </c>
      <c r="J247" s="18">
        <v>1062.8459351301278</v>
      </c>
      <c r="K247" s="38">
        <v>3.4842200326789996</v>
      </c>
      <c r="L247" s="7">
        <v>13.866181482032363</v>
      </c>
      <c r="M247" s="18">
        <v>2495.9126667658256</v>
      </c>
    </row>
    <row r="248" spans="2:13" x14ac:dyDescent="0.3">
      <c r="B248" s="7">
        <v>21.013698630136986</v>
      </c>
      <c r="C248" s="12">
        <v>40544</v>
      </c>
      <c r="D248" s="1">
        <v>365</v>
      </c>
      <c r="E248" s="20">
        <v>27.210638888888891</v>
      </c>
      <c r="F248" s="7">
        <v>0.27210638888888888</v>
      </c>
      <c r="G248" s="6">
        <v>41.308791184664102</v>
      </c>
      <c r="H248" s="8">
        <v>0.34842200326789996</v>
      </c>
      <c r="I248" s="8">
        <v>0.52671029510367173</v>
      </c>
      <c r="J248" s="18">
        <v>1062.3192248350242</v>
      </c>
      <c r="K248" s="38">
        <v>3.4842200326789996</v>
      </c>
      <c r="L248" s="7">
        <v>14.392891777136036</v>
      </c>
      <c r="M248" s="18">
        <v>2590.7205198844863</v>
      </c>
    </row>
    <row r="249" spans="2:13" x14ac:dyDescent="0.3">
      <c r="B249" s="7">
        <v>22.016438356164382</v>
      </c>
      <c r="C249" s="12">
        <v>40909</v>
      </c>
      <c r="D249" s="1">
        <v>366</v>
      </c>
      <c r="E249" s="20">
        <v>11.702698412698414</v>
      </c>
      <c r="F249" s="7">
        <v>0.11702698412698413</v>
      </c>
      <c r="G249" s="6">
        <v>41.958941096480679</v>
      </c>
      <c r="H249" s="8">
        <v>0.34842200326789996</v>
      </c>
      <c r="I249" s="8">
        <v>0.22652653469958081</v>
      </c>
      <c r="J249" s="18">
        <v>1062.0926983003246</v>
      </c>
      <c r="K249" s="38">
        <v>3.4842200326789996</v>
      </c>
      <c r="L249" s="7">
        <v>14.619418311835616</v>
      </c>
      <c r="M249" s="18">
        <v>2631.4952961304111</v>
      </c>
    </row>
    <row r="250" spans="2:13" x14ac:dyDescent="0.3">
      <c r="B250" s="7">
        <v>23.016438356164382</v>
      </c>
      <c r="C250" s="12">
        <v>41275</v>
      </c>
      <c r="D250" s="1">
        <v>365</v>
      </c>
      <c r="E250" s="20">
        <v>28.968819444444442</v>
      </c>
      <c r="F250" s="7">
        <v>0.28968819444444444</v>
      </c>
      <c r="G250" s="6">
        <v>43.56831995450537</v>
      </c>
      <c r="H250" s="8">
        <v>0.34842200326789996</v>
      </c>
      <c r="I250" s="8">
        <v>0.56074300572996805</v>
      </c>
      <c r="J250" s="18">
        <v>1061.5319552945946</v>
      </c>
      <c r="K250" s="38">
        <v>3.4842200326789996</v>
      </c>
      <c r="L250" s="7">
        <v>15.180161317565585</v>
      </c>
      <c r="M250" s="18">
        <v>2732.4290371618054</v>
      </c>
    </row>
    <row r="251" spans="2:13" x14ac:dyDescent="0.3">
      <c r="B251" s="7">
        <v>24.016438356164382</v>
      </c>
      <c r="C251" s="12">
        <v>41640</v>
      </c>
      <c r="D251" s="1">
        <v>365</v>
      </c>
      <c r="E251" s="20">
        <v>26.496319444444438</v>
      </c>
      <c r="F251" s="7">
        <v>0.26496319444444444</v>
      </c>
      <c r="G251" s="6">
        <v>45.040337701418949</v>
      </c>
      <c r="H251" s="8">
        <v>0.34842200326789996</v>
      </c>
      <c r="I251" s="8">
        <v>0.51288337222553015</v>
      </c>
      <c r="J251" s="18">
        <v>1061.019071922369</v>
      </c>
      <c r="K251" s="38">
        <v>3.4842200326789996</v>
      </c>
      <c r="L251" s="7">
        <v>15.693044689791115</v>
      </c>
      <c r="M251" s="18">
        <v>2824.7480441624007</v>
      </c>
    </row>
    <row r="252" spans="2:13" x14ac:dyDescent="0.3">
      <c r="B252" s="7">
        <v>25.016438356164382</v>
      </c>
      <c r="C252" s="12">
        <v>42005</v>
      </c>
      <c r="D252" s="1">
        <v>365</v>
      </c>
      <c r="E252" s="20">
        <v>36.091969696969699</v>
      </c>
      <c r="F252" s="7">
        <v>0.360919696969697</v>
      </c>
      <c r="G252" s="6">
        <v>47.045447129028375</v>
      </c>
      <c r="H252" s="8">
        <v>0.34842200326789996</v>
      </c>
      <c r="I252" s="8">
        <v>0.69862424353902908</v>
      </c>
      <c r="J252" s="18">
        <v>1060.3204476788301</v>
      </c>
      <c r="K252" s="38">
        <v>3.4842200326789996</v>
      </c>
      <c r="L252" s="7">
        <v>16.391668933330145</v>
      </c>
      <c r="M252" s="18">
        <v>2950.500407999426</v>
      </c>
    </row>
    <row r="253" spans="2:13" x14ac:dyDescent="0.3">
      <c r="B253" s="7">
        <v>26.019178082191782</v>
      </c>
      <c r="C253" s="12">
        <v>42370</v>
      </c>
      <c r="D253" s="1">
        <v>366</v>
      </c>
      <c r="E253" s="20">
        <v>33.440555555555548</v>
      </c>
      <c r="F253" s="7">
        <v>0.33440555555555546</v>
      </c>
      <c r="G253" s="6">
        <v>48.903255771003685</v>
      </c>
      <c r="H253" s="8">
        <v>0.34842200326789996</v>
      </c>
      <c r="I253" s="8">
        <v>0.64730140872545361</v>
      </c>
      <c r="J253" s="18">
        <v>1059.6731462701046</v>
      </c>
      <c r="K253" s="38">
        <v>3.4842200326789996</v>
      </c>
      <c r="L253" s="7">
        <v>17.038970342055599</v>
      </c>
      <c r="M253" s="18">
        <v>3067.0146615700078</v>
      </c>
    </row>
    <row r="254" spans="2:13" x14ac:dyDescent="0.3">
      <c r="B254" s="7">
        <v>27.019178082191782</v>
      </c>
      <c r="C254" s="12">
        <v>42736</v>
      </c>
      <c r="D254" s="1">
        <v>365</v>
      </c>
      <c r="E254" s="20">
        <v>36.278958333333328</v>
      </c>
      <c r="F254" s="7">
        <v>0.36278958333333328</v>
      </c>
      <c r="G254" s="6">
        <v>50.918753456188867</v>
      </c>
      <c r="H254" s="8">
        <v>0.34842200326789996</v>
      </c>
      <c r="I254" s="8">
        <v>0.70224374105403731</v>
      </c>
      <c r="J254" s="18">
        <v>1058.9709025290506</v>
      </c>
      <c r="K254" s="38">
        <v>3.4842200326789996</v>
      </c>
      <c r="L254" s="7">
        <v>17.741214083109636</v>
      </c>
      <c r="M254" s="18">
        <v>3193.4185349597346</v>
      </c>
    </row>
    <row r="255" spans="2:13" x14ac:dyDescent="0.3">
      <c r="B255" s="7">
        <v>28.019178082191782</v>
      </c>
      <c r="C255" s="12">
        <v>43101</v>
      </c>
      <c r="D255" s="1">
        <v>365</v>
      </c>
      <c r="E255" s="20">
        <v>18.305530303030302</v>
      </c>
      <c r="F255" s="7">
        <v>0.18305530303030304</v>
      </c>
      <c r="G255" s="6">
        <v>51.935727361912775</v>
      </c>
      <c r="H255" s="8">
        <v>0.34842200326789996</v>
      </c>
      <c r="I255" s="8">
        <v>0.35433608550350371</v>
      </c>
      <c r="J255" s="18">
        <v>1058.6165664435471</v>
      </c>
      <c r="K255" s="38">
        <v>3.4842200326789996</v>
      </c>
      <c r="L255" s="7">
        <v>18.095550168613141</v>
      </c>
      <c r="M255" s="18">
        <v>3257.1990303503653</v>
      </c>
    </row>
    <row r="256" spans="2:13" x14ac:dyDescent="0.3">
      <c r="B256" s="7">
        <v>29.019178082191782</v>
      </c>
      <c r="C256" s="12">
        <v>43466</v>
      </c>
      <c r="D256" s="1">
        <v>365</v>
      </c>
      <c r="E256" s="20">
        <v>28.501249999999995</v>
      </c>
      <c r="F256" s="7">
        <v>0.28501249999999995</v>
      </c>
      <c r="G256" s="6">
        <v>53.519130139690553</v>
      </c>
      <c r="H256" s="8">
        <v>0.34842200326789996</v>
      </c>
      <c r="I256" s="8">
        <v>0.55169236781329067</v>
      </c>
      <c r="J256" s="18">
        <v>1058.0648740757338</v>
      </c>
      <c r="K256" s="38">
        <v>3.4842200326789996</v>
      </c>
      <c r="L256" s="7">
        <v>18.647242536426432</v>
      </c>
      <c r="M256" s="18">
        <v>3356.503656556758</v>
      </c>
    </row>
    <row r="257" spans="1:13" x14ac:dyDescent="0.3">
      <c r="B257" s="7">
        <v>30</v>
      </c>
      <c r="C257" s="12">
        <v>43831</v>
      </c>
      <c r="D257" s="1">
        <v>366</v>
      </c>
      <c r="E257" s="20">
        <v>14.165833333333332</v>
      </c>
      <c r="F257" s="7">
        <v>0.1416583333333333</v>
      </c>
      <c r="G257" s="6">
        <v>54.306120880431294</v>
      </c>
      <c r="H257" s="8">
        <v>0.34842200326789996</v>
      </c>
      <c r="I257" s="8">
        <v>0.27420489044217733</v>
      </c>
      <c r="J257" s="18">
        <v>1057.7906691852916</v>
      </c>
      <c r="K257" s="38">
        <v>3.4842200326789996</v>
      </c>
      <c r="L257" s="7">
        <v>18.92144742686861</v>
      </c>
      <c r="M257" s="18">
        <v>3405.8605368363496</v>
      </c>
    </row>
    <row r="259" spans="1:13" x14ac:dyDescent="0.3">
      <c r="C259" s="13" t="s">
        <v>103</v>
      </c>
      <c r="F259" s="7">
        <v>0.32583672528258778</v>
      </c>
      <c r="H259" s="8">
        <v>0.34842200326789979</v>
      </c>
      <c r="I259" s="8">
        <v>0.63071491422895365</v>
      </c>
      <c r="K259" s="38">
        <v>3.4842200326789996</v>
      </c>
    </row>
    <row r="262" spans="1:13" ht="14.4" x14ac:dyDescent="0.3">
      <c r="A262" s="3" t="s">
        <v>107</v>
      </c>
      <c r="C262" s="4" t="s">
        <v>76</v>
      </c>
    </row>
    <row r="263" spans="1:13" x14ac:dyDescent="0.3">
      <c r="C263" s="4" t="s">
        <v>53</v>
      </c>
      <c r="G263" s="6">
        <v>1</v>
      </c>
      <c r="H263" s="9" t="s">
        <v>77</v>
      </c>
    </row>
    <row r="264" spans="1:13" x14ac:dyDescent="0.3">
      <c r="C264" s="4" t="s">
        <v>78</v>
      </c>
      <c r="G264" s="7">
        <v>17.4696075671819</v>
      </c>
      <c r="H264" s="9" t="s">
        <v>79</v>
      </c>
    </row>
    <row r="265" spans="1:13" x14ac:dyDescent="0.3">
      <c r="C265" s="4" t="s">
        <v>80</v>
      </c>
      <c r="G265" s="22">
        <v>6.0000000000000001E-3</v>
      </c>
      <c r="H265" s="9" t="s">
        <v>79</v>
      </c>
      <c r="J265" s="22">
        <v>1.5666666666666667E-3</v>
      </c>
      <c r="K265" s="9" t="s">
        <v>81</v>
      </c>
    </row>
    <row r="266" spans="1:13" x14ac:dyDescent="0.3">
      <c r="C266" s="4" t="s">
        <v>82</v>
      </c>
      <c r="G266" s="22">
        <v>2.8328130056531099E-3</v>
      </c>
      <c r="H266" s="9" t="s">
        <v>79</v>
      </c>
    </row>
    <row r="267" spans="1:13" x14ac:dyDescent="0.3">
      <c r="C267" s="60" t="s">
        <v>131</v>
      </c>
      <c r="D267" s="52"/>
      <c r="E267" s="52"/>
      <c r="F267" s="52"/>
      <c r="G267" s="53">
        <v>6.5512196016104599E-3</v>
      </c>
      <c r="H267" s="61" t="s">
        <v>79</v>
      </c>
    </row>
    <row r="268" spans="1:13" x14ac:dyDescent="0.3">
      <c r="C268" s="4" t="s">
        <v>84</v>
      </c>
      <c r="G268" s="6">
        <v>2.73344309678507</v>
      </c>
      <c r="H268" s="9" t="s">
        <v>81</v>
      </c>
      <c r="J268" s="20">
        <v>492.01975742131259</v>
      </c>
      <c r="K268" s="9" t="s">
        <v>85</v>
      </c>
    </row>
    <row r="269" spans="1:13" x14ac:dyDescent="0.3">
      <c r="C269" s="60" t="s">
        <v>86</v>
      </c>
      <c r="D269" s="52"/>
      <c r="E269" s="52"/>
      <c r="F269" s="52"/>
      <c r="G269" s="58">
        <v>86.984498634057957</v>
      </c>
      <c r="H269" s="61" t="s">
        <v>87</v>
      </c>
    </row>
    <row r="271" spans="1:13" ht="55.2" x14ac:dyDescent="0.3">
      <c r="B271" s="11" t="s">
        <v>27</v>
      </c>
      <c r="C271" s="11" t="s">
        <v>28</v>
      </c>
      <c r="D271" s="11" t="s">
        <v>88</v>
      </c>
      <c r="E271" s="11" t="s">
        <v>89</v>
      </c>
      <c r="F271" s="11" t="s">
        <v>90</v>
      </c>
      <c r="G271" s="11" t="s">
        <v>91</v>
      </c>
      <c r="H271" s="11" t="s">
        <v>92</v>
      </c>
      <c r="I271" s="11" t="s">
        <v>93</v>
      </c>
      <c r="J271" s="11" t="s">
        <v>94</v>
      </c>
      <c r="K271" s="11" t="s">
        <v>95</v>
      </c>
      <c r="L271" s="11" t="s">
        <v>96</v>
      </c>
      <c r="M271" s="11" t="s">
        <v>97</v>
      </c>
    </row>
    <row r="272" spans="1:13" x14ac:dyDescent="0.3">
      <c r="B272" s="10" t="s">
        <v>36</v>
      </c>
      <c r="C272" s="10" t="s">
        <v>40</v>
      </c>
      <c r="D272" s="10" t="s">
        <v>40</v>
      </c>
      <c r="E272" s="10" t="s">
        <v>39</v>
      </c>
      <c r="F272" s="10" t="s">
        <v>98</v>
      </c>
      <c r="G272" s="10" t="s">
        <v>99</v>
      </c>
      <c r="H272" s="10" t="s">
        <v>100</v>
      </c>
      <c r="I272" s="10" t="s">
        <v>101</v>
      </c>
      <c r="J272" s="10" t="s">
        <v>101</v>
      </c>
      <c r="K272" s="10" t="s">
        <v>40</v>
      </c>
      <c r="L272" s="10" t="s">
        <v>101</v>
      </c>
      <c r="M272" s="10" t="s">
        <v>102</v>
      </c>
    </row>
    <row r="273" spans="2:13" x14ac:dyDescent="0.3">
      <c r="B273" s="7">
        <v>1</v>
      </c>
      <c r="C273" s="12">
        <v>33239</v>
      </c>
      <c r="D273" s="1">
        <v>365</v>
      </c>
      <c r="E273" s="20">
        <v>58.48555555555555</v>
      </c>
      <c r="F273" s="7">
        <v>0.58485555555555546</v>
      </c>
      <c r="G273" s="58">
        <v>3.2491975308641972</v>
      </c>
      <c r="H273" s="54">
        <v>6.5512196016104599E-3</v>
      </c>
      <c r="I273" s="54">
        <v>2.1286206553701836E-2</v>
      </c>
      <c r="J273" s="58">
        <v>2.712156890231368</v>
      </c>
      <c r="K273" s="63">
        <v>1.0918699336017432</v>
      </c>
      <c r="L273" s="54">
        <v>2.1286206553701836E-2</v>
      </c>
      <c r="M273" s="59">
        <v>3.8315171796663305</v>
      </c>
    </row>
    <row r="274" spans="2:13" x14ac:dyDescent="0.3">
      <c r="B274" s="7">
        <v>2.0027397260273974</v>
      </c>
      <c r="C274" s="12">
        <v>33604</v>
      </c>
      <c r="D274" s="1">
        <v>366</v>
      </c>
      <c r="E274" s="20">
        <v>34.081993265993269</v>
      </c>
      <c r="F274" s="7">
        <v>0.34081993265993271</v>
      </c>
      <c r="G274" s="58">
        <v>5.1426416011971563</v>
      </c>
      <c r="H274" s="54">
        <v>6.5512196016104599E-3</v>
      </c>
      <c r="I274" s="54">
        <v>1.2404367908118377E-2</v>
      </c>
      <c r="J274" s="58">
        <v>2.6997525223232497</v>
      </c>
      <c r="K274" s="63">
        <v>1.0918699336017432</v>
      </c>
      <c r="L274" s="54">
        <v>3.3690574461820215E-2</v>
      </c>
      <c r="M274" s="59">
        <v>6.0643034031276386</v>
      </c>
    </row>
    <row r="275" spans="2:13" x14ac:dyDescent="0.3">
      <c r="B275" s="7">
        <v>3.0027397260273974</v>
      </c>
      <c r="C275" s="12">
        <v>33970</v>
      </c>
      <c r="D275" s="1">
        <v>365</v>
      </c>
      <c r="E275" s="20">
        <v>41.843172727272716</v>
      </c>
      <c r="F275" s="7">
        <v>0.41843172727272715</v>
      </c>
      <c r="G275" s="58">
        <v>7.4672623082678626</v>
      </c>
      <c r="H275" s="54">
        <v>6.5512196016104599E-3</v>
      </c>
      <c r="I275" s="54">
        <v>1.5229100742471179E-2</v>
      </c>
      <c r="J275" s="58">
        <v>2.6845234215807787</v>
      </c>
      <c r="K275" s="63">
        <v>1.0918699336017432</v>
      </c>
      <c r="L275" s="56">
        <v>4.8919675204291392E-2</v>
      </c>
      <c r="M275" s="59">
        <v>8.8055415367724503</v>
      </c>
    </row>
    <row r="276" spans="2:13" x14ac:dyDescent="0.3">
      <c r="B276" s="7">
        <v>4.0027397260273974</v>
      </c>
      <c r="C276" s="12">
        <v>34335</v>
      </c>
      <c r="D276" s="1">
        <v>365</v>
      </c>
      <c r="E276" s="20">
        <v>38.299837662337659</v>
      </c>
      <c r="F276" s="7">
        <v>0.3829983766233766</v>
      </c>
      <c r="G276" s="58">
        <v>9.5950310672866213</v>
      </c>
      <c r="H276" s="54">
        <v>6.5512196016104599E-3</v>
      </c>
      <c r="I276" s="54">
        <v>1.3939480401778058E-2</v>
      </c>
      <c r="J276" s="58">
        <v>2.6705839411790007</v>
      </c>
      <c r="K276" s="63">
        <v>1.0918699336017432</v>
      </c>
      <c r="L276" s="56">
        <v>6.2859155606069445E-2</v>
      </c>
      <c r="M276" s="59">
        <v>11.314648009092499</v>
      </c>
    </row>
    <row r="277" spans="2:13" x14ac:dyDescent="0.3">
      <c r="B277" s="7">
        <v>5.0027397260273974</v>
      </c>
      <c r="C277" s="12">
        <v>34700</v>
      </c>
      <c r="D277" s="1">
        <v>365</v>
      </c>
      <c r="E277" s="20">
        <v>39.319277777777771</v>
      </c>
      <c r="F277" s="7">
        <v>0.39319277777777767</v>
      </c>
      <c r="G277" s="58">
        <v>11.779435388274274</v>
      </c>
      <c r="H277" s="54">
        <v>6.5512196016104599E-3</v>
      </c>
      <c r="I277" s="54">
        <v>1.4310512405496903E-2</v>
      </c>
      <c r="J277" s="58">
        <v>2.6562734287735039</v>
      </c>
      <c r="K277" s="63">
        <v>1.0918699336017432</v>
      </c>
      <c r="L277" s="56">
        <v>7.7169668011566342E-2</v>
      </c>
      <c r="M277" s="59">
        <v>13.890540242081942</v>
      </c>
    </row>
    <row r="278" spans="2:13" x14ac:dyDescent="0.3">
      <c r="B278" s="7">
        <v>6.0054794520547947</v>
      </c>
      <c r="C278" s="12">
        <v>35065</v>
      </c>
      <c r="D278" s="1">
        <v>366</v>
      </c>
      <c r="E278" s="20">
        <v>39.293030303030307</v>
      </c>
      <c r="F278" s="7">
        <v>0.39293030303030307</v>
      </c>
      <c r="G278" s="58">
        <v>13.962381516220402</v>
      </c>
      <c r="H278" s="54">
        <v>6.5512196016104599E-3</v>
      </c>
      <c r="I278" s="54">
        <v>1.430095946266033E-2</v>
      </c>
      <c r="J278" s="58">
        <v>2.6419724693108435</v>
      </c>
      <c r="K278" s="63">
        <v>1.0918699336017432</v>
      </c>
      <c r="L278" s="56">
        <v>9.1470627474226671E-2</v>
      </c>
      <c r="M278" s="59">
        <v>16.464712945360802</v>
      </c>
    </row>
    <row r="279" spans="2:13" x14ac:dyDescent="0.3">
      <c r="B279" s="7">
        <v>7.0054794520547947</v>
      </c>
      <c r="C279" s="12">
        <v>35431</v>
      </c>
      <c r="D279" s="1">
        <v>365</v>
      </c>
      <c r="E279" s="20">
        <v>56.534924242424246</v>
      </c>
      <c r="F279" s="7">
        <v>0.56534924242424245</v>
      </c>
      <c r="G279" s="58">
        <v>17.103210640799528</v>
      </c>
      <c r="H279" s="54">
        <v>6.5512196016104599E-3</v>
      </c>
      <c r="I279" s="54">
        <v>2.0576261326251784E-2</v>
      </c>
      <c r="J279" s="58">
        <v>2.6213962079845916</v>
      </c>
      <c r="K279" s="63">
        <v>1.0918699336017432</v>
      </c>
      <c r="L279" s="56">
        <v>0.11204688880047846</v>
      </c>
      <c r="M279" s="59">
        <v>20.168439984086124</v>
      </c>
    </row>
    <row r="280" spans="2:13" x14ac:dyDescent="0.3">
      <c r="B280" s="7">
        <v>8.0054794520547947</v>
      </c>
      <c r="C280" s="12">
        <v>35796</v>
      </c>
      <c r="D280" s="1">
        <v>365</v>
      </c>
      <c r="E280" s="20">
        <v>36.81159090909091</v>
      </c>
      <c r="F280" s="7">
        <v>0.36811590909090908</v>
      </c>
      <c r="G280" s="58">
        <v>19.148299024637911</v>
      </c>
      <c r="H280" s="54">
        <v>6.5512196016104599E-3</v>
      </c>
      <c r="I280" s="54">
        <v>1.3397823107227877E-2</v>
      </c>
      <c r="J280" s="58">
        <v>2.6079983848773636</v>
      </c>
      <c r="K280" s="63">
        <v>1.0918699336017432</v>
      </c>
      <c r="L280" s="56">
        <v>0.12544471190770634</v>
      </c>
      <c r="M280" s="59">
        <v>22.580048143387142</v>
      </c>
    </row>
    <row r="281" spans="2:13" x14ac:dyDescent="0.3">
      <c r="B281" s="7">
        <v>9.0054794520547947</v>
      </c>
      <c r="C281" s="12">
        <v>36161</v>
      </c>
      <c r="D281" s="1">
        <v>365</v>
      </c>
      <c r="E281" s="20">
        <v>35.012479166666658</v>
      </c>
      <c r="F281" s="7">
        <v>0.35012479166666655</v>
      </c>
      <c r="G281" s="58">
        <v>21.093436756119392</v>
      </c>
      <c r="H281" s="54">
        <v>6.5512196016104599E-3</v>
      </c>
      <c r="I281" s="54">
        <v>1.274302443431358E-2</v>
      </c>
      <c r="J281" s="58">
        <v>2.5952553604430499</v>
      </c>
      <c r="K281" s="63">
        <v>1.0918699336017432</v>
      </c>
      <c r="L281" s="56">
        <v>0.13818773634201992</v>
      </c>
      <c r="M281" s="59">
        <v>24.873792541563585</v>
      </c>
    </row>
    <row r="282" spans="2:13" x14ac:dyDescent="0.3">
      <c r="B282" s="7">
        <v>10.008219178082191</v>
      </c>
      <c r="C282" s="12">
        <v>36526</v>
      </c>
      <c r="D282" s="1">
        <v>366</v>
      </c>
      <c r="E282" s="20">
        <v>32.784861111111105</v>
      </c>
      <c r="F282" s="7">
        <v>0.32784861111111102</v>
      </c>
      <c r="G282" s="58">
        <v>22.914817928958897</v>
      </c>
      <c r="H282" s="54">
        <v>6.5512196016104599E-3</v>
      </c>
      <c r="I282" s="54">
        <v>1.1932268041510419E-2</v>
      </c>
      <c r="J282" s="58">
        <v>2.5833230924015393</v>
      </c>
      <c r="K282" s="63">
        <v>1.0918699336017432</v>
      </c>
      <c r="L282" s="56">
        <v>0.15012000438353035</v>
      </c>
      <c r="M282" s="59">
        <v>27.021600789035464</v>
      </c>
    </row>
    <row r="283" spans="2:13" x14ac:dyDescent="0.3">
      <c r="B283" s="7">
        <v>11.008219178082191</v>
      </c>
      <c r="C283" s="12">
        <v>36892</v>
      </c>
      <c r="D283" s="1">
        <v>365</v>
      </c>
      <c r="E283" s="20">
        <v>33.904984848484844</v>
      </c>
      <c r="F283" s="7">
        <v>0.33904984848484843</v>
      </c>
      <c r="G283" s="58">
        <v>24.798428198319165</v>
      </c>
      <c r="H283" s="54">
        <v>6.5512196016104599E-3</v>
      </c>
      <c r="I283" s="54">
        <v>1.2339944518427754E-2</v>
      </c>
      <c r="J283" s="58">
        <v>2.5709831478831116</v>
      </c>
      <c r="K283" s="63">
        <v>1.0918699336017432</v>
      </c>
      <c r="L283" s="56">
        <v>0.16245994890195811</v>
      </c>
      <c r="M283" s="59">
        <v>29.242790802352459</v>
      </c>
    </row>
    <row r="284" spans="2:13" x14ac:dyDescent="0.3">
      <c r="B284" s="7">
        <v>12.008219178082191</v>
      </c>
      <c r="C284" s="12">
        <v>37257</v>
      </c>
      <c r="D284" s="1">
        <v>365</v>
      </c>
      <c r="E284" s="20">
        <v>9.2631481481481472</v>
      </c>
      <c r="F284" s="7">
        <v>9.2631481481481467E-2</v>
      </c>
      <c r="G284" s="58">
        <v>25.313047539882952</v>
      </c>
      <c r="H284" s="54">
        <v>6.5512196016104599E-3</v>
      </c>
      <c r="I284" s="53">
        <v>3.3713843178205432E-3</v>
      </c>
      <c r="J284" s="58">
        <v>2.5676117635652909</v>
      </c>
      <c r="K284" s="63">
        <v>1.0918699336017432</v>
      </c>
      <c r="L284" s="56">
        <v>0.16583133321977866</v>
      </c>
      <c r="M284" s="59">
        <v>29.849639979560159</v>
      </c>
    </row>
    <row r="285" spans="2:13" x14ac:dyDescent="0.3">
      <c r="B285" s="7">
        <v>13.008219178082191</v>
      </c>
      <c r="C285" s="12">
        <v>37622</v>
      </c>
      <c r="D285" s="1">
        <v>365</v>
      </c>
      <c r="E285" s="20">
        <v>35.412797619047616</v>
      </c>
      <c r="F285" s="7">
        <v>0.35412797619047615</v>
      </c>
      <c r="G285" s="58">
        <v>27.280425185385596</v>
      </c>
      <c r="H285" s="54">
        <v>6.5512196016104599E-3</v>
      </c>
      <c r="I285" s="54">
        <v>1.2888722994987164E-2</v>
      </c>
      <c r="J285" s="58">
        <v>2.5547230405703036</v>
      </c>
      <c r="K285" s="63">
        <v>1.0918699336017432</v>
      </c>
      <c r="L285" s="56">
        <v>0.17872005621476583</v>
      </c>
      <c r="M285" s="59">
        <v>32.16961011865785</v>
      </c>
    </row>
    <row r="286" spans="2:13" x14ac:dyDescent="0.3">
      <c r="B286" s="7">
        <v>14.010958904109589</v>
      </c>
      <c r="C286" s="12">
        <v>37987</v>
      </c>
      <c r="D286" s="1">
        <v>366</v>
      </c>
      <c r="E286" s="20">
        <v>34.409151515151514</v>
      </c>
      <c r="F286" s="7">
        <v>0.34409151515151515</v>
      </c>
      <c r="G286" s="58">
        <v>29.192044714005124</v>
      </c>
      <c r="H286" s="54">
        <v>6.5512196016104599E-3</v>
      </c>
      <c r="I286" s="54">
        <v>1.2523439326713603E-2</v>
      </c>
      <c r="J286" s="58">
        <v>2.5421996012435901</v>
      </c>
      <c r="K286" s="63">
        <v>1.0918699336017432</v>
      </c>
      <c r="L286" s="56">
        <v>0.19124349554147943</v>
      </c>
      <c r="M286" s="59">
        <v>34.423829197466297</v>
      </c>
    </row>
    <row r="287" spans="2:13" x14ac:dyDescent="0.3">
      <c r="B287" s="7">
        <v>15.010958904109589</v>
      </c>
      <c r="C287" s="12">
        <v>38353</v>
      </c>
      <c r="D287" s="1">
        <v>365</v>
      </c>
      <c r="E287" s="20">
        <v>30.835000000000001</v>
      </c>
      <c r="F287" s="7">
        <v>0.30835000000000001</v>
      </c>
      <c r="G287" s="58">
        <v>30.90510026956068</v>
      </c>
      <c r="H287" s="54">
        <v>6.5512196016104599E-3</v>
      </c>
      <c r="I287" s="54">
        <v>1.1222603134203254E-2</v>
      </c>
      <c r="J287" s="58">
        <v>2.530976998109387</v>
      </c>
      <c r="K287" s="63">
        <v>1.0918699336017432</v>
      </c>
      <c r="L287" s="56">
        <v>0.20246609867568269</v>
      </c>
      <c r="M287" s="59">
        <v>36.443897761622885</v>
      </c>
    </row>
    <row r="288" spans="2:13" x14ac:dyDescent="0.3">
      <c r="B288" s="7">
        <v>16.010958904109589</v>
      </c>
      <c r="C288" s="12">
        <v>38718</v>
      </c>
      <c r="D288" s="1">
        <v>365</v>
      </c>
      <c r="E288" s="20">
        <v>36.069321428571428</v>
      </c>
      <c r="F288" s="7">
        <v>0.36069321428571427</v>
      </c>
      <c r="G288" s="58">
        <v>32.908951460036874</v>
      </c>
      <c r="H288" s="54">
        <v>6.5512196016104599E-3</v>
      </c>
      <c r="I288" s="54">
        <v>1.3127669197758074E-2</v>
      </c>
      <c r="J288" s="58">
        <v>2.517849328911629</v>
      </c>
      <c r="K288" s="63">
        <v>1.0918699336017432</v>
      </c>
      <c r="L288" s="56">
        <v>0.21559376787344076</v>
      </c>
      <c r="M288" s="55">
        <v>38.806878217219335</v>
      </c>
    </row>
    <row r="289" spans="2:13" x14ac:dyDescent="0.3">
      <c r="B289" s="7">
        <v>17.010958904109589</v>
      </c>
      <c r="C289" s="12">
        <v>39083</v>
      </c>
      <c r="D289" s="1">
        <v>365</v>
      </c>
      <c r="E289" s="20">
        <v>29.101290043290042</v>
      </c>
      <c r="F289" s="7">
        <v>0.29101290043290046</v>
      </c>
      <c r="G289" s="58">
        <v>34.525689795775207</v>
      </c>
      <c r="H289" s="54">
        <v>6.5512196016104599E-3</v>
      </c>
      <c r="I289" s="54">
        <v>1.0591607875764058E-2</v>
      </c>
      <c r="J289" s="58">
        <v>2.5072577210358649</v>
      </c>
      <c r="K289" s="63">
        <v>1.0918699336017432</v>
      </c>
      <c r="L289" s="56">
        <v>0.2261853757492048</v>
      </c>
      <c r="M289" s="55">
        <v>40.713367634856866</v>
      </c>
    </row>
    <row r="290" spans="2:13" x14ac:dyDescent="0.3">
      <c r="B290" s="7">
        <v>18.013698630136986</v>
      </c>
      <c r="C290" s="12">
        <v>39448</v>
      </c>
      <c r="D290" s="1">
        <v>366</v>
      </c>
      <c r="E290" s="20">
        <v>24.245986111111115</v>
      </c>
      <c r="F290" s="7">
        <v>0.24245986111111115</v>
      </c>
      <c r="G290" s="58">
        <v>35.87268902417027</v>
      </c>
      <c r="H290" s="54">
        <v>6.5512196016104599E-3</v>
      </c>
      <c r="I290" s="54">
        <v>8.8244877484158941E-3</v>
      </c>
      <c r="J290" s="58">
        <v>2.4984332332874488</v>
      </c>
      <c r="K290" s="63">
        <v>1.0918699336017432</v>
      </c>
      <c r="L290" s="56">
        <v>0.23500986349762071</v>
      </c>
      <c r="M290" s="55">
        <v>42.301775429571727</v>
      </c>
    </row>
    <row r="291" spans="2:13" x14ac:dyDescent="0.3">
      <c r="B291" s="7">
        <v>19.013698630136986</v>
      </c>
      <c r="C291" s="12">
        <v>39814</v>
      </c>
      <c r="D291" s="1">
        <v>365</v>
      </c>
      <c r="E291" s="20">
        <v>37.444533333333339</v>
      </c>
      <c r="F291" s="7">
        <v>0.37444533333333341</v>
      </c>
      <c r="G291" s="58">
        <v>37.952940876022126</v>
      </c>
      <c r="H291" s="54">
        <v>6.5512196016104599E-3</v>
      </c>
      <c r="I291" s="54">
        <v>1.3628186708138312E-2</v>
      </c>
      <c r="J291" s="58">
        <v>2.4848050465793103</v>
      </c>
      <c r="K291" s="63">
        <v>1.0918699336017432</v>
      </c>
      <c r="L291" s="56">
        <v>0.24863805020575902</v>
      </c>
      <c r="M291" s="55">
        <v>44.754849037036621</v>
      </c>
    </row>
    <row r="292" spans="2:13" x14ac:dyDescent="0.3">
      <c r="B292" s="7">
        <v>20.013698630136986</v>
      </c>
      <c r="C292" s="12">
        <v>40179</v>
      </c>
      <c r="D292" s="1">
        <v>365</v>
      </c>
      <c r="E292" s="20">
        <v>33.194666666666663</v>
      </c>
      <c r="F292" s="7">
        <v>0.33194666666666661</v>
      </c>
      <c r="G292" s="58">
        <v>39.797089024170276</v>
      </c>
      <c r="H292" s="54">
        <v>6.5512196016104599E-3</v>
      </c>
      <c r="I292" s="54">
        <v>1.2081419496421776E-2</v>
      </c>
      <c r="J292" s="58">
        <v>2.4727236270828885</v>
      </c>
      <c r="K292" s="63">
        <v>1.0918699336017432</v>
      </c>
      <c r="L292" s="56">
        <v>0.26071946970218079</v>
      </c>
      <c r="M292" s="55">
        <v>46.929504546392543</v>
      </c>
    </row>
    <row r="293" spans="2:13" x14ac:dyDescent="0.3">
      <c r="B293" s="7">
        <v>21.013698630136986</v>
      </c>
      <c r="C293" s="12">
        <v>40544</v>
      </c>
      <c r="D293" s="1">
        <v>365</v>
      </c>
      <c r="E293" s="20">
        <v>27.210638888888891</v>
      </c>
      <c r="F293" s="7">
        <v>0.27210638888888888</v>
      </c>
      <c r="G293" s="58">
        <v>41.308791184664102</v>
      </c>
      <c r="H293" s="54">
        <v>6.5512196016104599E-3</v>
      </c>
      <c r="I293" s="54">
        <v>9.9034928256240429E-3</v>
      </c>
      <c r="J293" s="58">
        <v>2.4628201342572646</v>
      </c>
      <c r="K293" s="63">
        <v>1.0918699336017432</v>
      </c>
      <c r="L293" s="56">
        <v>0.27062296252780482</v>
      </c>
      <c r="M293" s="55">
        <v>48.712133255004865</v>
      </c>
    </row>
    <row r="294" spans="2:13" x14ac:dyDescent="0.3">
      <c r="B294" s="7">
        <v>22.016438356164382</v>
      </c>
      <c r="C294" s="12">
        <v>40909</v>
      </c>
      <c r="D294" s="1">
        <v>366</v>
      </c>
      <c r="E294" s="20">
        <v>11.702698412698414</v>
      </c>
      <c r="F294" s="7">
        <v>0.11702698412698413</v>
      </c>
      <c r="G294" s="58">
        <v>41.958941096480679</v>
      </c>
      <c r="H294" s="54">
        <v>6.5512196016104599E-3</v>
      </c>
      <c r="I294" s="54">
        <v>4.259274846278081E-3</v>
      </c>
      <c r="J294" s="58">
        <v>2.4585608594109867</v>
      </c>
      <c r="K294" s="63">
        <v>1.0918699336017432</v>
      </c>
      <c r="L294" s="56">
        <v>0.27488223737408291</v>
      </c>
      <c r="M294" s="55">
        <v>49.478802727334923</v>
      </c>
    </row>
    <row r="295" spans="2:13" x14ac:dyDescent="0.3">
      <c r="B295" s="7">
        <v>23.016438356164382</v>
      </c>
      <c r="C295" s="12">
        <v>41275</v>
      </c>
      <c r="D295" s="1">
        <v>365</v>
      </c>
      <c r="E295" s="20">
        <v>28.968819444444442</v>
      </c>
      <c r="F295" s="7">
        <v>0.28968819444444444</v>
      </c>
      <c r="G295" s="58">
        <v>43.56831995450537</v>
      </c>
      <c r="H295" s="54">
        <v>6.5512196016104599E-3</v>
      </c>
      <c r="I295" s="54">
        <v>1.0543394321108814E-2</v>
      </c>
      <c r="J295" s="58">
        <v>2.4480174650898778</v>
      </c>
      <c r="K295" s="63">
        <v>1.0918699336017432</v>
      </c>
      <c r="L295" s="56">
        <v>0.28542563169519169</v>
      </c>
      <c r="M295" s="55">
        <v>51.376613705134503</v>
      </c>
    </row>
    <row r="296" spans="2:13" x14ac:dyDescent="0.3">
      <c r="B296" s="7">
        <v>24.016438356164382</v>
      </c>
      <c r="C296" s="12">
        <v>41640</v>
      </c>
      <c r="D296" s="1">
        <v>365</v>
      </c>
      <c r="E296" s="20">
        <v>26.496319444444438</v>
      </c>
      <c r="F296" s="7">
        <v>0.26496319444444444</v>
      </c>
      <c r="G296" s="58">
        <v>45.040337701418949</v>
      </c>
      <c r="H296" s="54">
        <v>6.5512196016104599E-3</v>
      </c>
      <c r="I296" s="54">
        <v>9.643511517498711E-3</v>
      </c>
      <c r="J296" s="58">
        <v>2.4383739535723792</v>
      </c>
      <c r="K296" s="63">
        <v>1.0918699336017432</v>
      </c>
      <c r="L296" s="56">
        <v>0.2950691432126904</v>
      </c>
      <c r="M296" s="55">
        <v>53.112445778284268</v>
      </c>
    </row>
    <row r="297" spans="2:13" x14ac:dyDescent="0.3">
      <c r="B297" s="7">
        <v>25.016438356164382</v>
      </c>
      <c r="C297" s="12">
        <v>42005</v>
      </c>
      <c r="D297" s="1">
        <v>365</v>
      </c>
      <c r="E297" s="20">
        <v>36.091969696969699</v>
      </c>
      <c r="F297" s="7">
        <v>0.360919696969697</v>
      </c>
      <c r="G297" s="58">
        <v>47.045447129028375</v>
      </c>
      <c r="H297" s="54">
        <v>6.5512196016104599E-3</v>
      </c>
      <c r="I297" s="54">
        <v>1.3135912185528814E-2</v>
      </c>
      <c r="J297" s="58">
        <v>2.4252380413868502</v>
      </c>
      <c r="K297" s="63">
        <v>1.0918699336017432</v>
      </c>
      <c r="L297" s="56">
        <v>0.30820505539821919</v>
      </c>
      <c r="M297" s="55">
        <v>55.476909971679454</v>
      </c>
    </row>
    <row r="298" spans="2:13" x14ac:dyDescent="0.3">
      <c r="B298" s="7">
        <v>26.019178082191782</v>
      </c>
      <c r="C298" s="12">
        <v>42370</v>
      </c>
      <c r="D298" s="1">
        <v>366</v>
      </c>
      <c r="E298" s="20">
        <v>33.440555555555548</v>
      </c>
      <c r="F298" s="7">
        <v>0.33440555555555546</v>
      </c>
      <c r="G298" s="58">
        <v>48.903255771003685</v>
      </c>
      <c r="H298" s="54">
        <v>6.5512196016104599E-3</v>
      </c>
      <c r="I298" s="54">
        <v>1.2170912391349948E-2</v>
      </c>
      <c r="J298" s="58">
        <v>2.4130671289955004</v>
      </c>
      <c r="K298" s="63">
        <v>1.0918699336017432</v>
      </c>
      <c r="L298" s="56">
        <v>0.32037596778956912</v>
      </c>
      <c r="M298" s="55">
        <v>57.667674202122441</v>
      </c>
    </row>
    <row r="299" spans="2:13" x14ac:dyDescent="0.3">
      <c r="B299" s="7">
        <v>27.019178082191782</v>
      </c>
      <c r="C299" s="12">
        <v>42736</v>
      </c>
      <c r="D299" s="1">
        <v>365</v>
      </c>
      <c r="E299" s="20">
        <v>36.278958333333328</v>
      </c>
      <c r="F299" s="7">
        <v>0.36278958333333328</v>
      </c>
      <c r="G299" s="58">
        <v>50.918753456188867</v>
      </c>
      <c r="H299" s="54">
        <v>6.5512196016104599E-3</v>
      </c>
      <c r="I299" s="54">
        <v>1.3203967942185691E-2</v>
      </c>
      <c r="J299" s="58">
        <v>2.3998631610533145</v>
      </c>
      <c r="K299" s="63">
        <v>1.0918699336017432</v>
      </c>
      <c r="L299" s="56">
        <v>0.33357993573175482</v>
      </c>
      <c r="M299" s="55">
        <v>60.044388431715866</v>
      </c>
    </row>
    <row r="300" spans="2:13" x14ac:dyDescent="0.3">
      <c r="B300" s="7">
        <v>28.019178082191782</v>
      </c>
      <c r="C300" s="12">
        <v>43101</v>
      </c>
      <c r="D300" s="1">
        <v>365</v>
      </c>
      <c r="E300" s="20">
        <v>18.305530303030302</v>
      </c>
      <c r="F300" s="7">
        <v>0.18305530303030304</v>
      </c>
      <c r="G300" s="58">
        <v>51.935727361912775</v>
      </c>
      <c r="H300" s="54">
        <v>6.5512196016104599E-3</v>
      </c>
      <c r="I300" s="54">
        <v>6.6624193855047992E-3</v>
      </c>
      <c r="J300" s="58">
        <v>2.3932007416678096</v>
      </c>
      <c r="K300" s="63">
        <v>1.0918699336017432</v>
      </c>
      <c r="L300" s="56">
        <v>0.34024235511725964</v>
      </c>
      <c r="M300" s="55">
        <v>61.243623921106739</v>
      </c>
    </row>
    <row r="301" spans="2:13" x14ac:dyDescent="0.3">
      <c r="B301" s="7">
        <v>29.019178082191782</v>
      </c>
      <c r="C301" s="12">
        <v>43466</v>
      </c>
      <c r="D301" s="1">
        <v>365</v>
      </c>
      <c r="E301" s="20">
        <v>28.501249999999995</v>
      </c>
      <c r="F301" s="7">
        <v>0.28501249999999995</v>
      </c>
      <c r="G301" s="58">
        <v>53.519130139690553</v>
      </c>
      <c r="H301" s="54">
        <v>6.5512196016104599E-3</v>
      </c>
      <c r="I301" s="54">
        <v>1.0373219315022227E-2</v>
      </c>
      <c r="J301" s="58">
        <v>2.3828275223527875</v>
      </c>
      <c r="K301" s="63">
        <v>1.0918699336017432</v>
      </c>
      <c r="L301" s="56">
        <v>0.35061557443228186</v>
      </c>
      <c r="M301" s="55">
        <v>63.110803397810734</v>
      </c>
    </row>
    <row r="302" spans="2:13" x14ac:dyDescent="0.3">
      <c r="B302" s="7">
        <v>30</v>
      </c>
      <c r="C302" s="12">
        <v>43831</v>
      </c>
      <c r="D302" s="1">
        <v>366</v>
      </c>
      <c r="E302" s="20">
        <v>14.165833333333332</v>
      </c>
      <c r="F302" s="7">
        <v>0.1416583333333333</v>
      </c>
      <c r="G302" s="58">
        <v>54.306120880431294</v>
      </c>
      <c r="H302" s="54">
        <v>6.5512196016104599E-3</v>
      </c>
      <c r="I302" s="54">
        <v>5.1557491670266757E-3</v>
      </c>
      <c r="J302" s="58">
        <v>2.3776717731857606</v>
      </c>
      <c r="K302" s="63">
        <v>1.0918699336017432</v>
      </c>
      <c r="L302" s="56">
        <v>0.35577132359930852</v>
      </c>
      <c r="M302" s="55">
        <v>64.038838247875532</v>
      </c>
    </row>
    <row r="303" spans="2:13" x14ac:dyDescent="0.3">
      <c r="G303" s="52"/>
      <c r="H303" s="52"/>
      <c r="I303" s="52"/>
      <c r="J303" s="52"/>
      <c r="K303" s="52"/>
      <c r="L303" s="52"/>
      <c r="M303" s="52"/>
    </row>
    <row r="304" spans="2:13" x14ac:dyDescent="0.3">
      <c r="C304" s="13" t="s">
        <v>103</v>
      </c>
      <c r="F304" s="7">
        <v>0.32583672528258778</v>
      </c>
      <c r="G304" s="52"/>
      <c r="H304" s="54">
        <v>6.5512196016104555E-3</v>
      </c>
      <c r="I304" s="54">
        <v>1.1859044119976951E-2</v>
      </c>
      <c r="J304" s="52"/>
      <c r="K304" s="63">
        <v>1.0918699336017432</v>
      </c>
      <c r="L304" s="52"/>
      <c r="M304" s="52"/>
    </row>
    <row r="307" spans="1:13" ht="14.4" x14ac:dyDescent="0.3">
      <c r="A307" s="3" t="s">
        <v>108</v>
      </c>
      <c r="C307" s="4" t="s">
        <v>76</v>
      </c>
    </row>
    <row r="308" spans="1:13" x14ac:dyDescent="0.3">
      <c r="C308" s="4" t="s">
        <v>53</v>
      </c>
      <c r="G308" s="6">
        <v>1</v>
      </c>
      <c r="H308" s="9" t="s">
        <v>77</v>
      </c>
    </row>
    <row r="309" spans="1:13" x14ac:dyDescent="0.3">
      <c r="C309" s="4" t="s">
        <v>78</v>
      </c>
      <c r="G309" s="18">
        <v>1889.47701211099</v>
      </c>
      <c r="H309" s="9" t="s">
        <v>79</v>
      </c>
    </row>
    <row r="310" spans="1:13" x14ac:dyDescent="0.3">
      <c r="C310" s="4" t="s">
        <v>80</v>
      </c>
      <c r="G310" s="19">
        <v>0.05</v>
      </c>
      <c r="H310" s="9" t="s">
        <v>79</v>
      </c>
      <c r="J310" s="19">
        <v>1.3055555555555556E-2</v>
      </c>
      <c r="K310" s="9" t="s">
        <v>81</v>
      </c>
    </row>
    <row r="311" spans="1:13" x14ac:dyDescent="0.3">
      <c r="C311" s="4" t="s">
        <v>82</v>
      </c>
      <c r="G311" s="19">
        <v>1.2617886328120002E-2</v>
      </c>
      <c r="H311" s="9" t="s">
        <v>79</v>
      </c>
    </row>
    <row r="312" spans="1:13" x14ac:dyDescent="0.3">
      <c r="C312" s="60" t="s">
        <v>131</v>
      </c>
      <c r="D312" s="52"/>
      <c r="E312" s="52"/>
      <c r="F312" s="52"/>
      <c r="G312" s="56">
        <v>0.248448974842814</v>
      </c>
      <c r="H312" s="61" t="s">
        <v>79</v>
      </c>
    </row>
    <row r="313" spans="1:13" x14ac:dyDescent="0.3">
      <c r="C313" s="4" t="s">
        <v>84</v>
      </c>
      <c r="G313" s="18">
        <v>15816.912275699102</v>
      </c>
      <c r="H313" s="9" t="s">
        <v>81</v>
      </c>
      <c r="J313" s="18">
        <v>2847044.2096258383</v>
      </c>
      <c r="K313" s="9" t="s">
        <v>85</v>
      </c>
    </row>
    <row r="314" spans="1:13" x14ac:dyDescent="0.3">
      <c r="C314" s="60" t="s">
        <v>86</v>
      </c>
      <c r="D314" s="52"/>
      <c r="E314" s="52"/>
      <c r="F314" s="52"/>
      <c r="G314" s="58">
        <v>99.914697003907889</v>
      </c>
      <c r="H314" s="61" t="s">
        <v>87</v>
      </c>
    </row>
    <row r="316" spans="1:13" ht="55.2" x14ac:dyDescent="0.3">
      <c r="B316" s="11" t="s">
        <v>27</v>
      </c>
      <c r="C316" s="11" t="s">
        <v>28</v>
      </c>
      <c r="D316" s="11" t="s">
        <v>88</v>
      </c>
      <c r="E316" s="11" t="s">
        <v>89</v>
      </c>
      <c r="F316" s="11" t="s">
        <v>90</v>
      </c>
      <c r="G316" s="11" t="s">
        <v>91</v>
      </c>
      <c r="H316" s="11" t="s">
        <v>92</v>
      </c>
      <c r="I316" s="11" t="s">
        <v>93</v>
      </c>
      <c r="J316" s="11" t="s">
        <v>94</v>
      </c>
      <c r="K316" s="11" t="s">
        <v>95</v>
      </c>
      <c r="L316" s="11" t="s">
        <v>96</v>
      </c>
      <c r="M316" s="11" t="s">
        <v>97</v>
      </c>
    </row>
    <row r="317" spans="1:13" x14ac:dyDescent="0.3">
      <c r="B317" s="10" t="s">
        <v>36</v>
      </c>
      <c r="C317" s="10" t="s">
        <v>40</v>
      </c>
      <c r="D317" s="10" t="s">
        <v>40</v>
      </c>
      <c r="E317" s="10" t="s">
        <v>39</v>
      </c>
      <c r="F317" s="10" t="s">
        <v>98</v>
      </c>
      <c r="G317" s="10" t="s">
        <v>99</v>
      </c>
      <c r="H317" s="10" t="s">
        <v>100</v>
      </c>
      <c r="I317" s="10" t="s">
        <v>101</v>
      </c>
      <c r="J317" s="10" t="s">
        <v>101</v>
      </c>
      <c r="K317" s="10" t="s">
        <v>40</v>
      </c>
      <c r="L317" s="10" t="s">
        <v>101</v>
      </c>
      <c r="M317" s="10" t="s">
        <v>102</v>
      </c>
    </row>
    <row r="318" spans="1:13" x14ac:dyDescent="0.3">
      <c r="B318" s="7">
        <v>1</v>
      </c>
      <c r="C318" s="12">
        <v>33239</v>
      </c>
      <c r="D318" s="1">
        <v>365</v>
      </c>
      <c r="E318" s="20">
        <v>58.48555555555555</v>
      </c>
      <c r="F318" s="7">
        <v>0.58485555555555546</v>
      </c>
      <c r="G318" s="58">
        <v>3.2491975308641972</v>
      </c>
      <c r="H318" s="58">
        <v>0.248448974842814</v>
      </c>
      <c r="I318" s="58">
        <v>0.80725979560501226</v>
      </c>
      <c r="J318" s="64">
        <v>15816.105015903497</v>
      </c>
      <c r="K318" s="65">
        <v>4.9689794968562797</v>
      </c>
      <c r="L318" s="58">
        <v>0.80725979560501226</v>
      </c>
      <c r="M318" s="64">
        <v>145.3067632089022</v>
      </c>
    </row>
    <row r="319" spans="1:13" x14ac:dyDescent="0.3">
      <c r="B319" s="7">
        <v>2.0027397260273974</v>
      </c>
      <c r="C319" s="12">
        <v>33604</v>
      </c>
      <c r="D319" s="1">
        <v>366</v>
      </c>
      <c r="E319" s="20">
        <v>34.081993265993269</v>
      </c>
      <c r="F319" s="7">
        <v>0.34081993265993271</v>
      </c>
      <c r="G319" s="58">
        <v>5.1426416011971563</v>
      </c>
      <c r="H319" s="58">
        <v>0.248448974842814</v>
      </c>
      <c r="I319" s="58">
        <v>0.47042423819642876</v>
      </c>
      <c r="J319" s="64">
        <v>15815.634591665301</v>
      </c>
      <c r="K319" s="65">
        <v>4.9689794968562797</v>
      </c>
      <c r="L319" s="58">
        <v>1.277684033801441</v>
      </c>
      <c r="M319" s="64">
        <v>229.9831260842594</v>
      </c>
    </row>
    <row r="320" spans="1:13" x14ac:dyDescent="0.3">
      <c r="B320" s="7">
        <v>3.0027397260273974</v>
      </c>
      <c r="C320" s="12">
        <v>33970</v>
      </c>
      <c r="D320" s="1">
        <v>365</v>
      </c>
      <c r="E320" s="20">
        <v>41.843172727272716</v>
      </c>
      <c r="F320" s="7">
        <v>0.41843172727272715</v>
      </c>
      <c r="G320" s="58">
        <v>7.4672623082678626</v>
      </c>
      <c r="H320" s="58">
        <v>0.248448974842814</v>
      </c>
      <c r="I320" s="58">
        <v>0.57754963157009442</v>
      </c>
      <c r="J320" s="64">
        <v>15815.05704203373</v>
      </c>
      <c r="K320" s="65">
        <v>4.9689794968562797</v>
      </c>
      <c r="L320" s="59">
        <v>1.8552336653715353</v>
      </c>
      <c r="M320" s="64">
        <v>333.94205976687635</v>
      </c>
    </row>
    <row r="321" spans="2:13" x14ac:dyDescent="0.3">
      <c r="B321" s="7">
        <v>4.0027397260273974</v>
      </c>
      <c r="C321" s="12">
        <v>34335</v>
      </c>
      <c r="D321" s="1">
        <v>365</v>
      </c>
      <c r="E321" s="20">
        <v>38.299837662337659</v>
      </c>
      <c r="F321" s="7">
        <v>0.3829983766233766</v>
      </c>
      <c r="G321" s="58">
        <v>9.5950310672866213</v>
      </c>
      <c r="H321" s="58">
        <v>0.248448974842814</v>
      </c>
      <c r="I321" s="58">
        <v>0.52864196688077725</v>
      </c>
      <c r="J321" s="64">
        <v>15814.528400066849</v>
      </c>
      <c r="K321" s="65">
        <v>4.9689794968562797</v>
      </c>
      <c r="L321" s="59">
        <v>2.3838756322523125</v>
      </c>
      <c r="M321" s="64">
        <v>429.09761380541624</v>
      </c>
    </row>
    <row r="322" spans="2:13" x14ac:dyDescent="0.3">
      <c r="B322" s="7">
        <v>5.0027397260273974</v>
      </c>
      <c r="C322" s="12">
        <v>34700</v>
      </c>
      <c r="D322" s="1">
        <v>365</v>
      </c>
      <c r="E322" s="20">
        <v>39.319277777777771</v>
      </c>
      <c r="F322" s="7">
        <v>0.39319277777777767</v>
      </c>
      <c r="G322" s="58">
        <v>11.779435388274274</v>
      </c>
      <c r="H322" s="58">
        <v>0.248448974842814</v>
      </c>
      <c r="I322" s="58">
        <v>0.54271301419159579</v>
      </c>
      <c r="J322" s="64">
        <v>15813.985687052656</v>
      </c>
      <c r="K322" s="65">
        <v>4.9689794968562797</v>
      </c>
      <c r="L322" s="59">
        <v>2.9265886464439084</v>
      </c>
      <c r="M322" s="64">
        <v>526.78595635990348</v>
      </c>
    </row>
    <row r="323" spans="2:13" x14ac:dyDescent="0.3">
      <c r="B323" s="7">
        <v>6.0054794520547947</v>
      </c>
      <c r="C323" s="12">
        <v>35065</v>
      </c>
      <c r="D323" s="1">
        <v>366</v>
      </c>
      <c r="E323" s="20">
        <v>39.293030303030307</v>
      </c>
      <c r="F323" s="7">
        <v>0.39293030303030307</v>
      </c>
      <c r="G323" s="58">
        <v>13.962381516220402</v>
      </c>
      <c r="H323" s="58">
        <v>0.248448974842814</v>
      </c>
      <c r="I323" s="58">
        <v>0.54235072762530578</v>
      </c>
      <c r="J323" s="64">
        <v>15813.443336325032</v>
      </c>
      <c r="K323" s="65">
        <v>4.9689794968562797</v>
      </c>
      <c r="L323" s="59">
        <v>3.468939374069214</v>
      </c>
      <c r="M323" s="64">
        <v>624.40908733245851</v>
      </c>
    </row>
    <row r="324" spans="2:13" x14ac:dyDescent="0.3">
      <c r="B324" s="7">
        <v>7.0054794520547947</v>
      </c>
      <c r="C324" s="12">
        <v>35431</v>
      </c>
      <c r="D324" s="1">
        <v>365</v>
      </c>
      <c r="E324" s="20">
        <v>56.534924242424246</v>
      </c>
      <c r="F324" s="7">
        <v>0.56534924242424245</v>
      </c>
      <c r="G324" s="58">
        <v>17.103210640799528</v>
      </c>
      <c r="H324" s="58">
        <v>0.248448974842814</v>
      </c>
      <c r="I324" s="58">
        <v>0.78033577615813654</v>
      </c>
      <c r="J324" s="64">
        <v>15812.663000548873</v>
      </c>
      <c r="K324" s="65">
        <v>4.9689794968562797</v>
      </c>
      <c r="L324" s="59">
        <v>4.2492751502273505</v>
      </c>
      <c r="M324" s="64">
        <v>764.86952704092312</v>
      </c>
    </row>
    <row r="325" spans="2:13" x14ac:dyDescent="0.3">
      <c r="B325" s="7">
        <v>8.0054794520547947</v>
      </c>
      <c r="C325" s="12">
        <v>35796</v>
      </c>
      <c r="D325" s="1">
        <v>365</v>
      </c>
      <c r="E325" s="20">
        <v>36.81159090909091</v>
      </c>
      <c r="F325" s="7">
        <v>0.36811590909090908</v>
      </c>
      <c r="G325" s="58">
        <v>19.148299024637911</v>
      </c>
      <c r="H325" s="58">
        <v>0.248448974842814</v>
      </c>
      <c r="I325" s="58">
        <v>0.50810011242759379</v>
      </c>
      <c r="J325" s="64">
        <v>15812.154900436446</v>
      </c>
      <c r="K325" s="65">
        <v>4.9689794968562797</v>
      </c>
      <c r="L325" s="59">
        <v>4.7573752626549446</v>
      </c>
      <c r="M325" s="64">
        <v>856.32754727789006</v>
      </c>
    </row>
    <row r="326" spans="2:13" x14ac:dyDescent="0.3">
      <c r="B326" s="7">
        <v>9.0054794520547947</v>
      </c>
      <c r="C326" s="12">
        <v>36161</v>
      </c>
      <c r="D326" s="1">
        <v>365</v>
      </c>
      <c r="E326" s="20">
        <v>35.012479166666658</v>
      </c>
      <c r="F326" s="7">
        <v>0.35012479166666655</v>
      </c>
      <c r="G326" s="58">
        <v>21.093436756119392</v>
      </c>
      <c r="H326" s="58">
        <v>0.248448974842814</v>
      </c>
      <c r="I326" s="58">
        <v>0.48326747531465075</v>
      </c>
      <c r="J326" s="64">
        <v>15811.671632961132</v>
      </c>
      <c r="K326" s="65">
        <v>4.9689794968562797</v>
      </c>
      <c r="L326" s="59">
        <v>5.240642737969595</v>
      </c>
      <c r="M326" s="64">
        <v>943.31569283452711</v>
      </c>
    </row>
    <row r="327" spans="2:13" x14ac:dyDescent="0.3">
      <c r="B327" s="7">
        <v>10.008219178082191</v>
      </c>
      <c r="C327" s="12">
        <v>36526</v>
      </c>
      <c r="D327" s="1">
        <v>366</v>
      </c>
      <c r="E327" s="20">
        <v>32.784861111111105</v>
      </c>
      <c r="F327" s="7">
        <v>0.32784861111111102</v>
      </c>
      <c r="G327" s="58">
        <v>22.914817928958897</v>
      </c>
      <c r="H327" s="58">
        <v>0.248448974842814</v>
      </c>
      <c r="I327" s="58">
        <v>0.45252028518997744</v>
      </c>
      <c r="J327" s="64">
        <v>15811.219112675943</v>
      </c>
      <c r="K327" s="65">
        <v>4.9689794968562797</v>
      </c>
      <c r="L327" s="59">
        <v>5.6931630231595722</v>
      </c>
      <c r="M327" s="64">
        <v>1024.7693441687229</v>
      </c>
    </row>
    <row r="328" spans="2:13" x14ac:dyDescent="0.3">
      <c r="B328" s="7">
        <v>11.008219178082191</v>
      </c>
      <c r="C328" s="12">
        <v>36892</v>
      </c>
      <c r="D328" s="1">
        <v>365</v>
      </c>
      <c r="E328" s="20">
        <v>33.904984848484844</v>
      </c>
      <c r="F328" s="7">
        <v>0.33904984848484843</v>
      </c>
      <c r="G328" s="58">
        <v>24.798428198319165</v>
      </c>
      <c r="H328" s="58">
        <v>0.248448974842814</v>
      </c>
      <c r="I328" s="58">
        <v>0.46798104042595562</v>
      </c>
      <c r="J328" s="64">
        <v>15810.751131635516</v>
      </c>
      <c r="K328" s="65">
        <v>4.9689794968562797</v>
      </c>
      <c r="L328" s="59">
        <v>6.1611440635855281</v>
      </c>
      <c r="M328" s="64">
        <v>1109.0059314453952</v>
      </c>
    </row>
    <row r="329" spans="2:13" x14ac:dyDescent="0.3">
      <c r="B329" s="7">
        <v>12.008219178082191</v>
      </c>
      <c r="C329" s="12">
        <v>37257</v>
      </c>
      <c r="D329" s="1">
        <v>365</v>
      </c>
      <c r="E329" s="20">
        <v>9.2631481481481472</v>
      </c>
      <c r="F329" s="7">
        <v>9.2631481481481467E-2</v>
      </c>
      <c r="G329" s="58">
        <v>25.313047539882952</v>
      </c>
      <c r="H329" s="58">
        <v>0.248448974842814</v>
      </c>
      <c r="I329" s="56">
        <v>0.12785664784580655</v>
      </c>
      <c r="J329" s="64">
        <v>15810.623274987671</v>
      </c>
      <c r="K329" s="65">
        <v>4.9689794968562797</v>
      </c>
      <c r="L329" s="59">
        <v>6.2890007114313349</v>
      </c>
      <c r="M329" s="64">
        <v>1132.0201280576402</v>
      </c>
    </row>
    <row r="330" spans="2:13" x14ac:dyDescent="0.3">
      <c r="B330" s="7">
        <v>13.008219178082191</v>
      </c>
      <c r="C330" s="12">
        <v>37622</v>
      </c>
      <c r="D330" s="1">
        <v>365</v>
      </c>
      <c r="E330" s="20">
        <v>35.412797619047616</v>
      </c>
      <c r="F330" s="7">
        <v>0.35412797619047615</v>
      </c>
      <c r="G330" s="58">
        <v>27.280425185385596</v>
      </c>
      <c r="H330" s="58">
        <v>0.248448974842814</v>
      </c>
      <c r="I330" s="58">
        <v>0.48879295915380133</v>
      </c>
      <c r="J330" s="64">
        <v>15810.134482028518</v>
      </c>
      <c r="K330" s="65">
        <v>4.9689794968562797</v>
      </c>
      <c r="L330" s="59">
        <v>6.7777936705851358</v>
      </c>
      <c r="M330" s="64">
        <v>1220.0028607053243</v>
      </c>
    </row>
    <row r="331" spans="2:13" x14ac:dyDescent="0.3">
      <c r="B331" s="7">
        <v>14.010958904109589</v>
      </c>
      <c r="C331" s="12">
        <v>37987</v>
      </c>
      <c r="D331" s="1">
        <v>366</v>
      </c>
      <c r="E331" s="20">
        <v>34.409151515151514</v>
      </c>
      <c r="F331" s="7">
        <v>0.34409151515151515</v>
      </c>
      <c r="G331" s="58">
        <v>29.192044714005124</v>
      </c>
      <c r="H331" s="58">
        <v>0.248448974842814</v>
      </c>
      <c r="I331" s="58">
        <v>0.47493991217502524</v>
      </c>
      <c r="J331" s="64">
        <v>15809.659542116342</v>
      </c>
      <c r="K331" s="65">
        <v>4.9689794968562797</v>
      </c>
      <c r="L331" s="59">
        <v>7.2527335827601611</v>
      </c>
      <c r="M331" s="64">
        <v>1305.4920448968289</v>
      </c>
    </row>
    <row r="332" spans="2:13" x14ac:dyDescent="0.3">
      <c r="B332" s="7">
        <v>15.010958904109589</v>
      </c>
      <c r="C332" s="12">
        <v>38353</v>
      </c>
      <c r="D332" s="1">
        <v>365</v>
      </c>
      <c r="E332" s="20">
        <v>30.835000000000001</v>
      </c>
      <c r="F332" s="7">
        <v>0.30835000000000001</v>
      </c>
      <c r="G332" s="58">
        <v>30.90510026956068</v>
      </c>
      <c r="H332" s="58">
        <v>0.248448974842814</v>
      </c>
      <c r="I332" s="58">
        <v>0.42560689662656503</v>
      </c>
      <c r="J332" s="64">
        <v>15809.233935219716</v>
      </c>
      <c r="K332" s="65">
        <v>4.9689794968562797</v>
      </c>
      <c r="L332" s="59">
        <v>7.6783404793867263</v>
      </c>
      <c r="M332" s="64">
        <v>1382.1012862896107</v>
      </c>
    </row>
    <row r="333" spans="2:13" x14ac:dyDescent="0.3">
      <c r="B333" s="7">
        <v>16.010958904109589</v>
      </c>
      <c r="C333" s="12">
        <v>38718</v>
      </c>
      <c r="D333" s="1">
        <v>365</v>
      </c>
      <c r="E333" s="20">
        <v>36.069321428571428</v>
      </c>
      <c r="F333" s="7">
        <v>0.36069321428571427</v>
      </c>
      <c r="G333" s="58">
        <v>32.908951460036874</v>
      </c>
      <c r="H333" s="58">
        <v>0.248448974842814</v>
      </c>
      <c r="I333" s="58">
        <v>0.49785477401136191</v>
      </c>
      <c r="J333" s="64">
        <v>15808.736080445704</v>
      </c>
      <c r="K333" s="65">
        <v>4.9689794968562797</v>
      </c>
      <c r="L333" s="59">
        <v>8.1761952533980882</v>
      </c>
      <c r="M333" s="64">
        <v>1471.7151456116558</v>
      </c>
    </row>
    <row r="334" spans="2:13" x14ac:dyDescent="0.3">
      <c r="B334" s="7">
        <v>17.010958904109589</v>
      </c>
      <c r="C334" s="12">
        <v>39083</v>
      </c>
      <c r="D334" s="1">
        <v>365</v>
      </c>
      <c r="E334" s="20">
        <v>29.101290043290042</v>
      </c>
      <c r="F334" s="7">
        <v>0.29101290043290046</v>
      </c>
      <c r="G334" s="58">
        <v>34.525689795775207</v>
      </c>
      <c r="H334" s="58">
        <v>0.248448974842814</v>
      </c>
      <c r="I334" s="58">
        <v>0.40167698210326674</v>
      </c>
      <c r="J334" s="64">
        <v>15808.334403463601</v>
      </c>
      <c r="K334" s="65">
        <v>4.9689794968562797</v>
      </c>
      <c r="L334" s="59">
        <v>8.5778722355013546</v>
      </c>
      <c r="M334" s="64">
        <v>1544.0170023902438</v>
      </c>
    </row>
    <row r="335" spans="2:13" x14ac:dyDescent="0.3">
      <c r="B335" s="7">
        <v>18.013698630136986</v>
      </c>
      <c r="C335" s="12">
        <v>39448</v>
      </c>
      <c r="D335" s="1">
        <v>366</v>
      </c>
      <c r="E335" s="20">
        <v>24.245986111111115</v>
      </c>
      <c r="F335" s="7">
        <v>0.24245986111111115</v>
      </c>
      <c r="G335" s="58">
        <v>35.87268902417027</v>
      </c>
      <c r="H335" s="58">
        <v>0.248448974842814</v>
      </c>
      <c r="I335" s="58">
        <v>0.33466057740881461</v>
      </c>
      <c r="J335" s="64">
        <v>15807.999742886192</v>
      </c>
      <c r="K335" s="65">
        <v>4.9689794968562797</v>
      </c>
      <c r="L335" s="59">
        <v>8.91253281291017</v>
      </c>
      <c r="M335" s="64">
        <v>1604.2559063238307</v>
      </c>
    </row>
    <row r="336" spans="2:13" x14ac:dyDescent="0.3">
      <c r="B336" s="7">
        <v>19.013698630136986</v>
      </c>
      <c r="C336" s="12">
        <v>39814</v>
      </c>
      <c r="D336" s="1">
        <v>365</v>
      </c>
      <c r="E336" s="20">
        <v>37.444533333333339</v>
      </c>
      <c r="F336" s="7">
        <v>0.37444533333333341</v>
      </c>
      <c r="G336" s="58">
        <v>37.952940876022126</v>
      </c>
      <c r="H336" s="58">
        <v>0.248448974842814</v>
      </c>
      <c r="I336" s="58">
        <v>0.5168364400074581</v>
      </c>
      <c r="J336" s="64">
        <v>15807.482906446185</v>
      </c>
      <c r="K336" s="65">
        <v>4.9689794968562797</v>
      </c>
      <c r="L336" s="59">
        <v>9.4293692529176276</v>
      </c>
      <c r="M336" s="64">
        <v>1697.2864655251731</v>
      </c>
    </row>
    <row r="337" spans="1:13" x14ac:dyDescent="0.3">
      <c r="B337" s="7">
        <v>20.013698630136986</v>
      </c>
      <c r="C337" s="12">
        <v>40179</v>
      </c>
      <c r="D337" s="1">
        <v>365</v>
      </c>
      <c r="E337" s="20">
        <v>33.194666666666663</v>
      </c>
      <c r="F337" s="7">
        <v>0.33194666666666661</v>
      </c>
      <c r="G337" s="58">
        <v>39.797089024170276</v>
      </c>
      <c r="H337" s="58">
        <v>0.248448974842814</v>
      </c>
      <c r="I337" s="58">
        <v>0.45817671686568123</v>
      </c>
      <c r="J337" s="64">
        <v>15807.024729729319</v>
      </c>
      <c r="K337" s="65">
        <v>4.9689794968562797</v>
      </c>
      <c r="L337" s="59">
        <v>9.887545969783309</v>
      </c>
      <c r="M337" s="64">
        <v>1779.7582745609957</v>
      </c>
    </row>
    <row r="338" spans="1:13" x14ac:dyDescent="0.3">
      <c r="B338" s="7">
        <v>21.013698630136986</v>
      </c>
      <c r="C338" s="12">
        <v>40544</v>
      </c>
      <c r="D338" s="1">
        <v>365</v>
      </c>
      <c r="E338" s="20">
        <v>27.210638888888891</v>
      </c>
      <c r="F338" s="7">
        <v>0.27210638888888888</v>
      </c>
      <c r="G338" s="58">
        <v>41.308791184664102</v>
      </c>
      <c r="H338" s="58">
        <v>0.248448974842814</v>
      </c>
      <c r="I338" s="58">
        <v>0.37558085204235847</v>
      </c>
      <c r="J338" s="64">
        <v>15806.649148877277</v>
      </c>
      <c r="K338" s="65">
        <v>4.9689794968562797</v>
      </c>
      <c r="L338" s="59">
        <v>10.263126821825667</v>
      </c>
      <c r="M338" s="64">
        <v>1847.3628279286199</v>
      </c>
    </row>
    <row r="339" spans="1:13" x14ac:dyDescent="0.3">
      <c r="B339" s="7">
        <v>22.016438356164382</v>
      </c>
      <c r="C339" s="12">
        <v>40909</v>
      </c>
      <c r="D339" s="1">
        <v>366</v>
      </c>
      <c r="E339" s="20">
        <v>11.702698412698414</v>
      </c>
      <c r="F339" s="7">
        <v>0.11702698412698413</v>
      </c>
      <c r="G339" s="58">
        <v>41.958941096480679</v>
      </c>
      <c r="H339" s="58">
        <v>0.248448974842814</v>
      </c>
      <c r="I339" s="58">
        <v>0.16152907908497488</v>
      </c>
      <c r="J339" s="64">
        <v>15806.487619798192</v>
      </c>
      <c r="K339" s="65">
        <v>4.9689794968562797</v>
      </c>
      <c r="L339" s="59">
        <v>10.424655900910642</v>
      </c>
      <c r="M339" s="64">
        <v>1876.4380621639154</v>
      </c>
    </row>
    <row r="340" spans="1:13" x14ac:dyDescent="0.3">
      <c r="B340" s="7">
        <v>23.016438356164382</v>
      </c>
      <c r="C340" s="12">
        <v>41275</v>
      </c>
      <c r="D340" s="1">
        <v>365</v>
      </c>
      <c r="E340" s="20">
        <v>28.968819444444442</v>
      </c>
      <c r="F340" s="7">
        <v>0.28968819444444444</v>
      </c>
      <c r="G340" s="58">
        <v>43.56831995450537</v>
      </c>
      <c r="H340" s="58">
        <v>0.248448974842814</v>
      </c>
      <c r="I340" s="58">
        <v>0.39984852740993326</v>
      </c>
      <c r="J340" s="64">
        <v>15806.087771270782</v>
      </c>
      <c r="K340" s="65">
        <v>4.9689794968562797</v>
      </c>
      <c r="L340" s="59">
        <v>10.824504428320575</v>
      </c>
      <c r="M340" s="64">
        <v>1948.4107970977034</v>
      </c>
    </row>
    <row r="341" spans="1:13" x14ac:dyDescent="0.3">
      <c r="B341" s="7">
        <v>24.016438356164382</v>
      </c>
      <c r="C341" s="12">
        <v>41640</v>
      </c>
      <c r="D341" s="1">
        <v>365</v>
      </c>
      <c r="E341" s="20">
        <v>26.496319444444438</v>
      </c>
      <c r="F341" s="7">
        <v>0.26496319444444444</v>
      </c>
      <c r="G341" s="58">
        <v>45.040337701418949</v>
      </c>
      <c r="H341" s="58">
        <v>0.248448974842814</v>
      </c>
      <c r="I341" s="58">
        <v>0.36572130017110777</v>
      </c>
      <c r="J341" s="64">
        <v>15805.722049970611</v>
      </c>
      <c r="K341" s="65">
        <v>4.9689794968562797</v>
      </c>
      <c r="L341" s="59">
        <v>11.190225728491683</v>
      </c>
      <c r="M341" s="64">
        <v>2014.2406311285029</v>
      </c>
    </row>
    <row r="342" spans="1:13" x14ac:dyDescent="0.3">
      <c r="B342" s="7">
        <v>25.016438356164382</v>
      </c>
      <c r="C342" s="12">
        <v>42005</v>
      </c>
      <c r="D342" s="1">
        <v>365</v>
      </c>
      <c r="E342" s="20">
        <v>36.091969696969699</v>
      </c>
      <c r="F342" s="7">
        <v>0.360919696969697</v>
      </c>
      <c r="G342" s="58">
        <v>47.045447129028375</v>
      </c>
      <c r="H342" s="58">
        <v>0.248448974842814</v>
      </c>
      <c r="I342" s="58">
        <v>0.49816738173722391</v>
      </c>
      <c r="J342" s="64">
        <v>15805.223882588874</v>
      </c>
      <c r="K342" s="65">
        <v>4.9689794968562797</v>
      </c>
      <c r="L342" s="59">
        <v>11.688393110228906</v>
      </c>
      <c r="M342" s="64">
        <v>2103.9107598412033</v>
      </c>
    </row>
    <row r="343" spans="1:13" x14ac:dyDescent="0.3">
      <c r="B343" s="7">
        <v>26.019178082191782</v>
      </c>
      <c r="C343" s="12">
        <v>42370</v>
      </c>
      <c r="D343" s="1">
        <v>366</v>
      </c>
      <c r="E343" s="20">
        <v>33.440555555555548</v>
      </c>
      <c r="F343" s="7">
        <v>0.33440555555555546</v>
      </c>
      <c r="G343" s="58">
        <v>48.903255771003685</v>
      </c>
      <c r="H343" s="58">
        <v>0.248448974842814</v>
      </c>
      <c r="I343" s="58">
        <v>0.46157065255288576</v>
      </c>
      <c r="J343" s="64">
        <v>15804.762311936322</v>
      </c>
      <c r="K343" s="65">
        <v>4.9689794968562797</v>
      </c>
      <c r="L343" s="59">
        <v>12.149963762781793</v>
      </c>
      <c r="M343" s="64">
        <v>2186.9934773007226</v>
      </c>
    </row>
    <row r="344" spans="1:13" x14ac:dyDescent="0.3">
      <c r="B344" s="7">
        <v>27.019178082191782</v>
      </c>
      <c r="C344" s="12">
        <v>42736</v>
      </c>
      <c r="D344" s="1">
        <v>365</v>
      </c>
      <c r="E344" s="20">
        <v>36.278958333333328</v>
      </c>
      <c r="F344" s="7">
        <v>0.36278958333333328</v>
      </c>
      <c r="G344" s="58">
        <v>50.918753456188867</v>
      </c>
      <c r="H344" s="58">
        <v>0.248448974842814</v>
      </c>
      <c r="I344" s="58">
        <v>0.50074833368232385</v>
      </c>
      <c r="J344" s="64">
        <v>15804.261563602638</v>
      </c>
      <c r="K344" s="65">
        <v>4.9689794968562797</v>
      </c>
      <c r="L344" s="59">
        <v>12.650712096464117</v>
      </c>
      <c r="M344" s="64">
        <v>2277.128177363541</v>
      </c>
    </row>
    <row r="345" spans="1:13" x14ac:dyDescent="0.3">
      <c r="B345" s="7">
        <v>28.019178082191782</v>
      </c>
      <c r="C345" s="12">
        <v>43101</v>
      </c>
      <c r="D345" s="1">
        <v>365</v>
      </c>
      <c r="E345" s="20">
        <v>18.305530303030302</v>
      </c>
      <c r="F345" s="7">
        <v>0.18305530303030304</v>
      </c>
      <c r="G345" s="58">
        <v>51.935727361912775</v>
      </c>
      <c r="H345" s="58">
        <v>0.248448974842814</v>
      </c>
      <c r="I345" s="58">
        <v>0.25266612431899699</v>
      </c>
      <c r="J345" s="64">
        <v>15804.008897478319</v>
      </c>
      <c r="K345" s="65">
        <v>4.9689794968562797</v>
      </c>
      <c r="L345" s="59">
        <v>12.903378220783114</v>
      </c>
      <c r="M345" s="64">
        <v>2322.6080797409604</v>
      </c>
    </row>
    <row r="346" spans="1:13" x14ac:dyDescent="0.3">
      <c r="B346" s="7">
        <v>29.019178082191782</v>
      </c>
      <c r="C346" s="12">
        <v>43466</v>
      </c>
      <c r="D346" s="1">
        <v>365</v>
      </c>
      <c r="E346" s="20">
        <v>28.501249999999995</v>
      </c>
      <c r="F346" s="7">
        <v>0.28501249999999995</v>
      </c>
      <c r="G346" s="58">
        <v>53.519130139690553</v>
      </c>
      <c r="H346" s="58">
        <v>0.248448974842814</v>
      </c>
      <c r="I346" s="58">
        <v>0.39339479690215284</v>
      </c>
      <c r="J346" s="64">
        <v>15803.615502681418</v>
      </c>
      <c r="K346" s="65">
        <v>4.9689794968562797</v>
      </c>
      <c r="L346" s="55">
        <v>13.296773017685267</v>
      </c>
      <c r="M346" s="64">
        <v>2393.4191431833478</v>
      </c>
    </row>
    <row r="347" spans="1:13" x14ac:dyDescent="0.3">
      <c r="B347" s="7">
        <v>30</v>
      </c>
      <c r="C347" s="12">
        <v>43831</v>
      </c>
      <c r="D347" s="1">
        <v>366</v>
      </c>
      <c r="E347" s="20">
        <v>14.165833333333332</v>
      </c>
      <c r="F347" s="7">
        <v>0.1416583333333333</v>
      </c>
      <c r="G347" s="58">
        <v>54.306120880431294</v>
      </c>
      <c r="H347" s="58">
        <v>0.248448974842814</v>
      </c>
      <c r="I347" s="58">
        <v>0.19552704274782381</v>
      </c>
      <c r="J347" s="64">
        <v>15803.41997563867</v>
      </c>
      <c r="K347" s="65">
        <v>4.9689794968562797</v>
      </c>
      <c r="L347" s="55">
        <v>13.49230006043309</v>
      </c>
      <c r="M347" s="64">
        <v>2428.6140108779564</v>
      </c>
    </row>
    <row r="348" spans="1:13" x14ac:dyDescent="0.3">
      <c r="G348" s="52"/>
      <c r="H348" s="52"/>
      <c r="I348" s="52"/>
      <c r="J348" s="52"/>
      <c r="K348" s="52"/>
      <c r="L348" s="52"/>
      <c r="M348" s="52"/>
    </row>
    <row r="349" spans="1:13" x14ac:dyDescent="0.3">
      <c r="C349" s="13" t="s">
        <v>103</v>
      </c>
      <c r="F349" s="7">
        <v>0.32583672528258778</v>
      </c>
      <c r="G349" s="52"/>
      <c r="H349" s="58">
        <v>0.24844897484281409</v>
      </c>
      <c r="I349" s="58">
        <v>0.44974333534776967</v>
      </c>
      <c r="J349" s="52"/>
      <c r="K349" s="65">
        <v>4.9689794968562797</v>
      </c>
      <c r="L349" s="52"/>
      <c r="M349" s="52"/>
    </row>
    <row r="352" spans="1:13" ht="14.4" x14ac:dyDescent="0.3">
      <c r="A352" s="3" t="s">
        <v>109</v>
      </c>
      <c r="C352" s="4" t="s">
        <v>76</v>
      </c>
    </row>
    <row r="353" spans="2:13" x14ac:dyDescent="0.3">
      <c r="C353" s="4" t="s">
        <v>53</v>
      </c>
      <c r="G353" s="6">
        <v>1</v>
      </c>
      <c r="H353" s="9" t="s">
        <v>77</v>
      </c>
    </row>
    <row r="354" spans="2:13" x14ac:dyDescent="0.3">
      <c r="C354" s="4" t="s">
        <v>78</v>
      </c>
      <c r="G354" s="20">
        <v>195.75</v>
      </c>
      <c r="H354" s="9" t="s">
        <v>79</v>
      </c>
    </row>
    <row r="355" spans="2:13" x14ac:dyDescent="0.3">
      <c r="C355" s="4" t="s">
        <v>80</v>
      </c>
      <c r="G355" s="8">
        <v>0.1</v>
      </c>
      <c r="H355" s="9" t="s">
        <v>79</v>
      </c>
      <c r="J355" s="19">
        <v>2.6111111111111113E-2</v>
      </c>
      <c r="K355" s="9" t="s">
        <v>81</v>
      </c>
    </row>
    <row r="356" spans="2:13" x14ac:dyDescent="0.3">
      <c r="C356" s="4" t="s">
        <v>82</v>
      </c>
      <c r="G356" s="22">
        <v>8.8952932210231601E-3</v>
      </c>
      <c r="H356" s="9" t="s">
        <v>79</v>
      </c>
    </row>
    <row r="357" spans="2:13" x14ac:dyDescent="0.3">
      <c r="C357" s="4" t="s">
        <v>131</v>
      </c>
      <c r="G357" s="8">
        <v>0.19575000000000001</v>
      </c>
      <c r="H357" s="9" t="s">
        <v>79</v>
      </c>
    </row>
    <row r="358" spans="2:13" x14ac:dyDescent="0.3">
      <c r="C358" s="4" t="s">
        <v>84</v>
      </c>
      <c r="G358" s="6">
        <v>4.1319999999999997</v>
      </c>
      <c r="H358" s="9" t="s">
        <v>81</v>
      </c>
      <c r="J358" s="20">
        <v>743.76</v>
      </c>
      <c r="K358" s="9" t="s">
        <v>85</v>
      </c>
    </row>
    <row r="359" spans="2:13" x14ac:dyDescent="0.3">
      <c r="C359" s="4" t="s">
        <v>86</v>
      </c>
      <c r="G359" s="6">
        <v>0</v>
      </c>
      <c r="H359" s="9" t="s">
        <v>87</v>
      </c>
    </row>
    <row r="361" spans="2:13" ht="55.2" x14ac:dyDescent="0.3">
      <c r="B361" s="11" t="s">
        <v>27</v>
      </c>
      <c r="C361" s="11" t="s">
        <v>28</v>
      </c>
      <c r="D361" s="11" t="s">
        <v>88</v>
      </c>
      <c r="E361" s="11" t="s">
        <v>89</v>
      </c>
      <c r="F361" s="11" t="s">
        <v>90</v>
      </c>
      <c r="G361" s="11" t="s">
        <v>91</v>
      </c>
      <c r="H361" s="11" t="s">
        <v>92</v>
      </c>
      <c r="I361" s="11" t="s">
        <v>93</v>
      </c>
      <c r="J361" s="11" t="s">
        <v>94</v>
      </c>
      <c r="K361" s="11" t="s">
        <v>95</v>
      </c>
      <c r="L361" s="11" t="s">
        <v>96</v>
      </c>
      <c r="M361" s="11" t="s">
        <v>97</v>
      </c>
    </row>
    <row r="362" spans="2:13" x14ac:dyDescent="0.3">
      <c r="B362" s="10" t="s">
        <v>36</v>
      </c>
      <c r="C362" s="10" t="s">
        <v>40</v>
      </c>
      <c r="D362" s="10" t="s">
        <v>40</v>
      </c>
      <c r="E362" s="10" t="s">
        <v>39</v>
      </c>
      <c r="F362" s="10" t="s">
        <v>98</v>
      </c>
      <c r="G362" s="10" t="s">
        <v>99</v>
      </c>
      <c r="H362" s="10" t="s">
        <v>100</v>
      </c>
      <c r="I362" s="10" t="s">
        <v>101</v>
      </c>
      <c r="J362" s="10" t="s">
        <v>101</v>
      </c>
      <c r="K362" s="10" t="s">
        <v>40</v>
      </c>
      <c r="L362" s="10" t="s">
        <v>101</v>
      </c>
      <c r="M362" s="10" t="s">
        <v>102</v>
      </c>
    </row>
    <row r="363" spans="2:13" x14ac:dyDescent="0.3">
      <c r="B363" s="7">
        <v>1</v>
      </c>
      <c r="C363" s="12">
        <v>33239</v>
      </c>
      <c r="D363" s="1">
        <v>365</v>
      </c>
      <c r="E363" s="20">
        <v>58.48555555555555</v>
      </c>
      <c r="F363" s="7">
        <v>0.58485555555555546</v>
      </c>
      <c r="G363" s="6">
        <v>3.2491975308641972</v>
      </c>
      <c r="H363" s="8">
        <v>0.19575000000000001</v>
      </c>
      <c r="I363" s="8">
        <v>0.6360304166666666</v>
      </c>
      <c r="J363" s="6">
        <v>3.4959695833333333</v>
      </c>
      <c r="K363" s="38">
        <v>1.9575</v>
      </c>
      <c r="L363" s="8">
        <v>0.6360304166666666</v>
      </c>
      <c r="M363" s="20">
        <v>114.48547499999999</v>
      </c>
    </row>
    <row r="364" spans="2:13" x14ac:dyDescent="0.3">
      <c r="B364" s="7">
        <v>2.0027397260273974</v>
      </c>
      <c r="C364" s="12">
        <v>33604</v>
      </c>
      <c r="D364" s="1">
        <v>366</v>
      </c>
      <c r="E364" s="20">
        <v>34.081993265993269</v>
      </c>
      <c r="F364" s="7">
        <v>0.34081993265993271</v>
      </c>
      <c r="G364" s="6">
        <v>5.1426416011971563</v>
      </c>
      <c r="H364" s="8">
        <v>0.19575000000000001</v>
      </c>
      <c r="I364" s="8">
        <v>0.37064167676767679</v>
      </c>
      <c r="J364" s="6">
        <v>3.1253279065656567</v>
      </c>
      <c r="K364" s="38">
        <v>1.9575</v>
      </c>
      <c r="L364" s="6">
        <v>1.0066720934343434</v>
      </c>
      <c r="M364" s="20">
        <v>181.2009768181818</v>
      </c>
    </row>
    <row r="365" spans="2:13" x14ac:dyDescent="0.3">
      <c r="B365" s="7">
        <v>3.0027397260273974</v>
      </c>
      <c r="C365" s="12">
        <v>33970</v>
      </c>
      <c r="D365" s="1">
        <v>365</v>
      </c>
      <c r="E365" s="20">
        <v>41.843172727272716</v>
      </c>
      <c r="F365" s="7">
        <v>0.41843172727272715</v>
      </c>
      <c r="G365" s="6">
        <v>7.4672623082678626</v>
      </c>
      <c r="H365" s="8">
        <v>0.19575000000000001</v>
      </c>
      <c r="I365" s="8">
        <v>0.45504450340909081</v>
      </c>
      <c r="J365" s="6">
        <v>2.6702834031565659</v>
      </c>
      <c r="K365" s="38">
        <v>1.9575</v>
      </c>
      <c r="L365" s="6">
        <v>1.4617165968434342</v>
      </c>
      <c r="M365" s="20">
        <v>263.10898743181815</v>
      </c>
    </row>
    <row r="366" spans="2:13" x14ac:dyDescent="0.3">
      <c r="B366" s="7">
        <v>4.0027397260273974</v>
      </c>
      <c r="C366" s="12">
        <v>34335</v>
      </c>
      <c r="D366" s="1">
        <v>365</v>
      </c>
      <c r="E366" s="20">
        <v>38.299837662337659</v>
      </c>
      <c r="F366" s="7">
        <v>0.3829983766233766</v>
      </c>
      <c r="G366" s="6">
        <v>9.5950310672866213</v>
      </c>
      <c r="H366" s="8">
        <v>0.19575000000000001</v>
      </c>
      <c r="I366" s="8">
        <v>0.41651073457792209</v>
      </c>
      <c r="J366" s="6">
        <v>2.2537726685786437</v>
      </c>
      <c r="K366" s="38">
        <v>1.9575</v>
      </c>
      <c r="L366" s="6">
        <v>1.8782273314213564</v>
      </c>
      <c r="M366" s="20">
        <v>338.08091965584418</v>
      </c>
    </row>
    <row r="367" spans="2:13" x14ac:dyDescent="0.3">
      <c r="B367" s="7">
        <v>5.0027397260273974</v>
      </c>
      <c r="C367" s="12">
        <v>34700</v>
      </c>
      <c r="D367" s="1">
        <v>365</v>
      </c>
      <c r="E367" s="20">
        <v>39.319277777777771</v>
      </c>
      <c r="F367" s="7">
        <v>0.39319277777777767</v>
      </c>
      <c r="G367" s="6">
        <v>11.779435388274274</v>
      </c>
      <c r="H367" s="8">
        <v>0.19575000000000001</v>
      </c>
      <c r="I367" s="8">
        <v>0.42759714583333319</v>
      </c>
      <c r="J367" s="6">
        <v>1.8261755227453105</v>
      </c>
      <c r="K367" s="38">
        <v>1.9575</v>
      </c>
      <c r="L367" s="6">
        <v>2.3058244772546894</v>
      </c>
      <c r="M367" s="20">
        <v>415.04840590584411</v>
      </c>
    </row>
    <row r="368" spans="2:13" x14ac:dyDescent="0.3">
      <c r="B368" s="7">
        <v>6.0054794520547947</v>
      </c>
      <c r="C368" s="12">
        <v>35065</v>
      </c>
      <c r="D368" s="1">
        <v>366</v>
      </c>
      <c r="E368" s="20">
        <v>39.293030303030307</v>
      </c>
      <c r="F368" s="7">
        <v>0.39293030303030307</v>
      </c>
      <c r="G368" s="6">
        <v>13.962381516220402</v>
      </c>
      <c r="H368" s="8">
        <v>0.19575000000000001</v>
      </c>
      <c r="I368" s="8">
        <v>0.42731170454545458</v>
      </c>
      <c r="J368" s="6">
        <v>1.3988638181998558</v>
      </c>
      <c r="K368" s="38">
        <v>1.9575</v>
      </c>
      <c r="L368" s="6">
        <v>2.7331361818001438</v>
      </c>
      <c r="M368" s="20">
        <v>491.96451272402589</v>
      </c>
    </row>
    <row r="369" spans="2:13" x14ac:dyDescent="0.3">
      <c r="B369" s="7">
        <v>7.0054794520547947</v>
      </c>
      <c r="C369" s="12">
        <v>35431</v>
      </c>
      <c r="D369" s="1">
        <v>365</v>
      </c>
      <c r="E369" s="20">
        <v>56.534924242424246</v>
      </c>
      <c r="F369" s="7">
        <v>0.56534924242424245</v>
      </c>
      <c r="G369" s="6">
        <v>17.103210640799528</v>
      </c>
      <c r="H369" s="8">
        <v>0.19575000000000001</v>
      </c>
      <c r="I369" s="8">
        <v>0.61481730113636368</v>
      </c>
      <c r="J369" s="8">
        <v>0.78404651706349215</v>
      </c>
      <c r="K369" s="38">
        <v>1.9575</v>
      </c>
      <c r="L369" s="6">
        <v>3.3479534829365076</v>
      </c>
      <c r="M369" s="20">
        <v>602.63162692857134</v>
      </c>
    </row>
    <row r="370" spans="2:13" x14ac:dyDescent="0.3">
      <c r="B370" s="7">
        <v>8.0054794520547947</v>
      </c>
      <c r="C370" s="12">
        <v>35796</v>
      </c>
      <c r="D370" s="1">
        <v>365</v>
      </c>
      <c r="E370" s="20">
        <v>36.81159090909091</v>
      </c>
      <c r="F370" s="7">
        <v>0.36811590909090908</v>
      </c>
      <c r="G370" s="6">
        <v>19.148299024637911</v>
      </c>
      <c r="H370" s="8">
        <v>0.19575000000000001</v>
      </c>
      <c r="I370" s="8">
        <v>0.40032605113636366</v>
      </c>
      <c r="J370" s="8">
        <v>0.3837204659271285</v>
      </c>
      <c r="K370" s="38">
        <v>1.9575</v>
      </c>
      <c r="L370" s="6">
        <v>3.7482795340728714</v>
      </c>
      <c r="M370" s="20">
        <v>674.69031613311688</v>
      </c>
    </row>
    <row r="371" spans="2:13" x14ac:dyDescent="0.3">
      <c r="B371" s="7">
        <v>9.0054794520547947</v>
      </c>
      <c r="C371" s="12">
        <v>36161</v>
      </c>
      <c r="D371" s="1">
        <v>365</v>
      </c>
      <c r="E371" s="20">
        <v>35.012479166666658</v>
      </c>
      <c r="F371" s="7">
        <v>0.35012479166666655</v>
      </c>
      <c r="G371" s="6">
        <v>21.093436756119392</v>
      </c>
      <c r="H371" s="8">
        <v>0.19575000000000001</v>
      </c>
      <c r="I371" s="8">
        <v>0.38076071093749991</v>
      </c>
      <c r="J371" s="22">
        <v>2.9597549896285824E-3</v>
      </c>
      <c r="K371" s="38">
        <v>1.9575</v>
      </c>
      <c r="L371" s="6">
        <v>4.1290402450103709</v>
      </c>
      <c r="M371" s="20">
        <v>743.22724410186675</v>
      </c>
    </row>
    <row r="372" spans="2:13" x14ac:dyDescent="0.3">
      <c r="B372" s="7">
        <v>10.008219178082191</v>
      </c>
      <c r="C372" s="12">
        <v>36526</v>
      </c>
      <c r="D372" s="1">
        <v>366</v>
      </c>
      <c r="E372" s="20">
        <v>32.784861111111105</v>
      </c>
      <c r="F372" s="7">
        <v>0.32784861111111102</v>
      </c>
      <c r="G372" s="6">
        <v>22.914817928958897</v>
      </c>
      <c r="H372" s="8">
        <v>0.19575000000000001</v>
      </c>
      <c r="I372" s="22">
        <v>2.9597549896285824E-3</v>
      </c>
      <c r="J372" s="20">
        <v>1.0000000000000001E-9</v>
      </c>
      <c r="K372" s="38">
        <v>1.9575</v>
      </c>
      <c r="L372" s="6">
        <v>4.1319999999999997</v>
      </c>
      <c r="M372" s="20">
        <v>743.76</v>
      </c>
    </row>
    <row r="373" spans="2:13" x14ac:dyDescent="0.3">
      <c r="B373" s="7">
        <v>11.008219178082191</v>
      </c>
      <c r="C373" s="12">
        <v>36892</v>
      </c>
      <c r="D373" s="1">
        <v>365</v>
      </c>
      <c r="E373" s="20">
        <v>33.904984848484844</v>
      </c>
      <c r="F373" s="7">
        <v>0.33904984848484843</v>
      </c>
      <c r="G373" s="6">
        <v>24.798428198319165</v>
      </c>
      <c r="H373" s="20">
        <v>1.0000000000000001E-9</v>
      </c>
      <c r="I373" s="20">
        <v>1.0000000000000001E-9</v>
      </c>
      <c r="J373" s="20">
        <v>1.0000000000000001E-9</v>
      </c>
      <c r="K373" s="39">
        <v>0</v>
      </c>
      <c r="L373" s="6">
        <v>4.1319999999999997</v>
      </c>
      <c r="M373" s="20">
        <v>743.76</v>
      </c>
    </row>
    <row r="374" spans="2:13" x14ac:dyDescent="0.3">
      <c r="B374" s="7">
        <v>12.008219178082191</v>
      </c>
      <c r="C374" s="12">
        <v>37257</v>
      </c>
      <c r="D374" s="1">
        <v>365</v>
      </c>
      <c r="E374" s="20">
        <v>9.2631481481481472</v>
      </c>
      <c r="F374" s="7">
        <v>9.2631481481481467E-2</v>
      </c>
      <c r="G374" s="6">
        <v>25.313047539882952</v>
      </c>
      <c r="H374" s="20">
        <v>1.0000000000000001E-9</v>
      </c>
      <c r="I374" s="20">
        <v>1.0000000000000001E-9</v>
      </c>
      <c r="J374" s="20">
        <v>1.0000000000000001E-9</v>
      </c>
      <c r="K374" s="39">
        <v>0</v>
      </c>
      <c r="L374" s="6">
        <v>4.1319999999999997</v>
      </c>
      <c r="M374" s="20">
        <v>743.76</v>
      </c>
    </row>
    <row r="375" spans="2:13" x14ac:dyDescent="0.3">
      <c r="B375" s="7">
        <v>13.008219178082191</v>
      </c>
      <c r="C375" s="12">
        <v>37622</v>
      </c>
      <c r="D375" s="1">
        <v>365</v>
      </c>
      <c r="E375" s="20">
        <v>35.412797619047616</v>
      </c>
      <c r="F375" s="7">
        <v>0.35412797619047615</v>
      </c>
      <c r="G375" s="6">
        <v>27.280425185385596</v>
      </c>
      <c r="H375" s="20">
        <v>1.0000000000000001E-9</v>
      </c>
      <c r="I375" s="20">
        <v>1.0000000000000001E-9</v>
      </c>
      <c r="J375" s="20">
        <v>1.0000000000000001E-9</v>
      </c>
      <c r="K375" s="39">
        <v>0</v>
      </c>
      <c r="L375" s="6">
        <v>4.1319999999999997</v>
      </c>
      <c r="M375" s="20">
        <v>743.76</v>
      </c>
    </row>
    <row r="376" spans="2:13" x14ac:dyDescent="0.3">
      <c r="B376" s="7">
        <v>14.010958904109589</v>
      </c>
      <c r="C376" s="12">
        <v>37987</v>
      </c>
      <c r="D376" s="1">
        <v>366</v>
      </c>
      <c r="E376" s="20">
        <v>34.409151515151514</v>
      </c>
      <c r="F376" s="7">
        <v>0.34409151515151515</v>
      </c>
      <c r="G376" s="6">
        <v>29.192044714005124</v>
      </c>
      <c r="H376" s="20">
        <v>1.0000000000000001E-9</v>
      </c>
      <c r="I376" s="20">
        <v>1.0000000000000001E-9</v>
      </c>
      <c r="J376" s="20">
        <v>1.0000000000000001E-9</v>
      </c>
      <c r="K376" s="39">
        <v>0</v>
      </c>
      <c r="L376" s="6">
        <v>4.1319999999999997</v>
      </c>
      <c r="M376" s="20">
        <v>743.76</v>
      </c>
    </row>
    <row r="377" spans="2:13" x14ac:dyDescent="0.3">
      <c r="B377" s="7">
        <v>15.010958904109589</v>
      </c>
      <c r="C377" s="12">
        <v>38353</v>
      </c>
      <c r="D377" s="1">
        <v>365</v>
      </c>
      <c r="E377" s="20">
        <v>30.835000000000001</v>
      </c>
      <c r="F377" s="7">
        <v>0.30835000000000001</v>
      </c>
      <c r="G377" s="6">
        <v>30.90510026956068</v>
      </c>
      <c r="H377" s="20">
        <v>1.0000000000000001E-9</v>
      </c>
      <c r="I377" s="20">
        <v>1.0000000000000001E-9</v>
      </c>
      <c r="J377" s="20">
        <v>1.0000000000000001E-9</v>
      </c>
      <c r="K377" s="39">
        <v>0</v>
      </c>
      <c r="L377" s="6">
        <v>4.1319999999999997</v>
      </c>
      <c r="M377" s="20">
        <v>743.76</v>
      </c>
    </row>
    <row r="378" spans="2:13" x14ac:dyDescent="0.3">
      <c r="B378" s="7">
        <v>16.010958904109589</v>
      </c>
      <c r="C378" s="12">
        <v>38718</v>
      </c>
      <c r="D378" s="1">
        <v>365</v>
      </c>
      <c r="E378" s="20">
        <v>36.069321428571428</v>
      </c>
      <c r="F378" s="7">
        <v>0.36069321428571427</v>
      </c>
      <c r="G378" s="6">
        <v>32.908951460036874</v>
      </c>
      <c r="H378" s="20">
        <v>1.0000000000000001E-9</v>
      </c>
      <c r="I378" s="20">
        <v>1.0000000000000001E-9</v>
      </c>
      <c r="J378" s="20">
        <v>1.0000000000000001E-9</v>
      </c>
      <c r="K378" s="39">
        <v>0</v>
      </c>
      <c r="L378" s="6">
        <v>4.1319999999999997</v>
      </c>
      <c r="M378" s="20">
        <v>743.76</v>
      </c>
    </row>
    <row r="379" spans="2:13" x14ac:dyDescent="0.3">
      <c r="B379" s="7">
        <v>17.010958904109589</v>
      </c>
      <c r="C379" s="12">
        <v>39083</v>
      </c>
      <c r="D379" s="1">
        <v>365</v>
      </c>
      <c r="E379" s="20">
        <v>29.101290043290042</v>
      </c>
      <c r="F379" s="7">
        <v>0.29101290043290046</v>
      </c>
      <c r="G379" s="6">
        <v>34.525689795775207</v>
      </c>
      <c r="H379" s="20">
        <v>1.0000000000000001E-9</v>
      </c>
      <c r="I379" s="20">
        <v>1.0000000000000001E-9</v>
      </c>
      <c r="J379" s="20">
        <v>1.0000000000000001E-9</v>
      </c>
      <c r="K379" s="39">
        <v>0</v>
      </c>
      <c r="L379" s="6">
        <v>4.1319999999999997</v>
      </c>
      <c r="M379" s="20">
        <v>743.76</v>
      </c>
    </row>
    <row r="380" spans="2:13" x14ac:dyDescent="0.3">
      <c r="B380" s="7">
        <v>18.013698630136986</v>
      </c>
      <c r="C380" s="12">
        <v>39448</v>
      </c>
      <c r="D380" s="1">
        <v>366</v>
      </c>
      <c r="E380" s="20">
        <v>24.245986111111115</v>
      </c>
      <c r="F380" s="7">
        <v>0.24245986111111115</v>
      </c>
      <c r="G380" s="6">
        <v>35.87268902417027</v>
      </c>
      <c r="H380" s="20">
        <v>1.0000000000000001E-9</v>
      </c>
      <c r="I380" s="20">
        <v>1.0000000000000001E-9</v>
      </c>
      <c r="J380" s="20">
        <v>1.0000000000000001E-9</v>
      </c>
      <c r="K380" s="39">
        <v>0</v>
      </c>
      <c r="L380" s="6">
        <v>4.1319999999999997</v>
      </c>
      <c r="M380" s="20">
        <v>743.76</v>
      </c>
    </row>
    <row r="381" spans="2:13" x14ac:dyDescent="0.3">
      <c r="B381" s="7">
        <v>19.013698630136986</v>
      </c>
      <c r="C381" s="12">
        <v>39814</v>
      </c>
      <c r="D381" s="1">
        <v>365</v>
      </c>
      <c r="E381" s="20">
        <v>37.444533333333339</v>
      </c>
      <c r="F381" s="7">
        <v>0.37444533333333341</v>
      </c>
      <c r="G381" s="6">
        <v>37.952940876022126</v>
      </c>
      <c r="H381" s="20">
        <v>1.0000000000000001E-9</v>
      </c>
      <c r="I381" s="20">
        <v>1.0000000000000001E-9</v>
      </c>
      <c r="J381" s="20">
        <v>1.0000000000000001E-9</v>
      </c>
      <c r="K381" s="39">
        <v>0</v>
      </c>
      <c r="L381" s="6">
        <v>4.1319999999999997</v>
      </c>
      <c r="M381" s="20">
        <v>743.76</v>
      </c>
    </row>
    <row r="382" spans="2:13" x14ac:dyDescent="0.3">
      <c r="B382" s="7">
        <v>20.013698630136986</v>
      </c>
      <c r="C382" s="12">
        <v>40179</v>
      </c>
      <c r="D382" s="1">
        <v>365</v>
      </c>
      <c r="E382" s="20">
        <v>33.194666666666663</v>
      </c>
      <c r="F382" s="7">
        <v>0.33194666666666661</v>
      </c>
      <c r="G382" s="6">
        <v>39.797089024170276</v>
      </c>
      <c r="H382" s="20">
        <v>1.0000000000000001E-9</v>
      </c>
      <c r="I382" s="20">
        <v>1.0000000000000001E-9</v>
      </c>
      <c r="J382" s="20">
        <v>1.0000000000000001E-9</v>
      </c>
      <c r="K382" s="39">
        <v>0</v>
      </c>
      <c r="L382" s="6">
        <v>4.1319999999999997</v>
      </c>
      <c r="M382" s="20">
        <v>743.76</v>
      </c>
    </row>
    <row r="383" spans="2:13" x14ac:dyDescent="0.3">
      <c r="B383" s="7">
        <v>21.013698630136986</v>
      </c>
      <c r="C383" s="12">
        <v>40544</v>
      </c>
      <c r="D383" s="1">
        <v>365</v>
      </c>
      <c r="E383" s="20">
        <v>27.210638888888891</v>
      </c>
      <c r="F383" s="7">
        <v>0.27210638888888888</v>
      </c>
      <c r="G383" s="6">
        <v>41.308791184664102</v>
      </c>
      <c r="H383" s="20">
        <v>1.0000000000000001E-9</v>
      </c>
      <c r="I383" s="20">
        <v>1.0000000000000001E-9</v>
      </c>
      <c r="J383" s="20">
        <v>1.0000000000000001E-9</v>
      </c>
      <c r="K383" s="39">
        <v>0</v>
      </c>
      <c r="L383" s="6">
        <v>4.1319999999999997</v>
      </c>
      <c r="M383" s="20">
        <v>743.76</v>
      </c>
    </row>
    <row r="384" spans="2:13" x14ac:dyDescent="0.3">
      <c r="B384" s="7">
        <v>22.016438356164382</v>
      </c>
      <c r="C384" s="12">
        <v>40909</v>
      </c>
      <c r="D384" s="1">
        <v>366</v>
      </c>
      <c r="E384" s="20">
        <v>11.702698412698414</v>
      </c>
      <c r="F384" s="7">
        <v>0.11702698412698413</v>
      </c>
      <c r="G384" s="6">
        <v>41.958941096480679</v>
      </c>
      <c r="H384" s="20">
        <v>1.0000000000000001E-9</v>
      </c>
      <c r="I384" s="20">
        <v>1.0000000000000001E-9</v>
      </c>
      <c r="J384" s="20">
        <v>1.0000000000000001E-9</v>
      </c>
      <c r="K384" s="39">
        <v>0</v>
      </c>
      <c r="L384" s="6">
        <v>4.1319999999999997</v>
      </c>
      <c r="M384" s="20">
        <v>743.76</v>
      </c>
    </row>
    <row r="385" spans="1:13" x14ac:dyDescent="0.3">
      <c r="B385" s="7">
        <v>23.016438356164382</v>
      </c>
      <c r="C385" s="12">
        <v>41275</v>
      </c>
      <c r="D385" s="1">
        <v>365</v>
      </c>
      <c r="E385" s="20">
        <v>28.968819444444442</v>
      </c>
      <c r="F385" s="7">
        <v>0.28968819444444444</v>
      </c>
      <c r="G385" s="6">
        <v>43.56831995450537</v>
      </c>
      <c r="H385" s="20">
        <v>1.0000000000000001E-9</v>
      </c>
      <c r="I385" s="20">
        <v>1.0000000000000001E-9</v>
      </c>
      <c r="J385" s="20">
        <v>1.0000000000000001E-9</v>
      </c>
      <c r="K385" s="39">
        <v>0</v>
      </c>
      <c r="L385" s="6">
        <v>4.1319999999999997</v>
      </c>
      <c r="M385" s="20">
        <v>743.76</v>
      </c>
    </row>
    <row r="386" spans="1:13" x14ac:dyDescent="0.3">
      <c r="B386" s="7">
        <v>24.016438356164382</v>
      </c>
      <c r="C386" s="12">
        <v>41640</v>
      </c>
      <c r="D386" s="1">
        <v>365</v>
      </c>
      <c r="E386" s="20">
        <v>26.496319444444438</v>
      </c>
      <c r="F386" s="7">
        <v>0.26496319444444444</v>
      </c>
      <c r="G386" s="6">
        <v>45.040337701418949</v>
      </c>
      <c r="H386" s="20">
        <v>1.0000000000000001E-9</v>
      </c>
      <c r="I386" s="20">
        <v>1.0000000000000001E-9</v>
      </c>
      <c r="J386" s="20">
        <v>1.0000000000000001E-9</v>
      </c>
      <c r="K386" s="39">
        <v>0</v>
      </c>
      <c r="L386" s="6">
        <v>4.1319999999999997</v>
      </c>
      <c r="M386" s="20">
        <v>743.76</v>
      </c>
    </row>
    <row r="387" spans="1:13" x14ac:dyDescent="0.3">
      <c r="B387" s="7">
        <v>25.016438356164382</v>
      </c>
      <c r="C387" s="12">
        <v>42005</v>
      </c>
      <c r="D387" s="1">
        <v>365</v>
      </c>
      <c r="E387" s="20">
        <v>36.091969696969699</v>
      </c>
      <c r="F387" s="7">
        <v>0.360919696969697</v>
      </c>
      <c r="G387" s="6">
        <v>47.045447129028375</v>
      </c>
      <c r="H387" s="20">
        <v>1.0000000000000001E-9</v>
      </c>
      <c r="I387" s="20">
        <v>1.0000000000000001E-9</v>
      </c>
      <c r="J387" s="20">
        <v>1.0000000000000001E-9</v>
      </c>
      <c r="K387" s="39">
        <v>0</v>
      </c>
      <c r="L387" s="6">
        <v>4.1319999999999997</v>
      </c>
      <c r="M387" s="20">
        <v>743.76</v>
      </c>
    </row>
    <row r="388" spans="1:13" x14ac:dyDescent="0.3">
      <c r="B388" s="7">
        <v>26.019178082191782</v>
      </c>
      <c r="C388" s="12">
        <v>42370</v>
      </c>
      <c r="D388" s="1">
        <v>366</v>
      </c>
      <c r="E388" s="20">
        <v>33.440555555555548</v>
      </c>
      <c r="F388" s="7">
        <v>0.33440555555555546</v>
      </c>
      <c r="G388" s="6">
        <v>48.903255771003685</v>
      </c>
      <c r="H388" s="20">
        <v>1.0000000000000001E-9</v>
      </c>
      <c r="I388" s="20">
        <v>1.0000000000000001E-9</v>
      </c>
      <c r="J388" s="20">
        <v>1.0000000000000001E-9</v>
      </c>
      <c r="K388" s="39">
        <v>0</v>
      </c>
      <c r="L388" s="6">
        <v>4.1319999999999997</v>
      </c>
      <c r="M388" s="20">
        <v>743.76</v>
      </c>
    </row>
    <row r="389" spans="1:13" x14ac:dyDescent="0.3">
      <c r="B389" s="7">
        <v>27.019178082191782</v>
      </c>
      <c r="C389" s="12">
        <v>42736</v>
      </c>
      <c r="D389" s="1">
        <v>365</v>
      </c>
      <c r="E389" s="20">
        <v>36.278958333333328</v>
      </c>
      <c r="F389" s="7">
        <v>0.36278958333333328</v>
      </c>
      <c r="G389" s="6">
        <v>50.918753456188867</v>
      </c>
      <c r="H389" s="20">
        <v>1.0000000000000001E-9</v>
      </c>
      <c r="I389" s="20">
        <v>1.0000000000000001E-9</v>
      </c>
      <c r="J389" s="20">
        <v>1.0000000000000001E-9</v>
      </c>
      <c r="K389" s="39">
        <v>0</v>
      </c>
      <c r="L389" s="6">
        <v>4.1319999999999997</v>
      </c>
      <c r="M389" s="20">
        <v>743.76</v>
      </c>
    </row>
    <row r="390" spans="1:13" x14ac:dyDescent="0.3">
      <c r="B390" s="7">
        <v>28.019178082191782</v>
      </c>
      <c r="C390" s="12">
        <v>43101</v>
      </c>
      <c r="D390" s="1">
        <v>365</v>
      </c>
      <c r="E390" s="20">
        <v>18.305530303030302</v>
      </c>
      <c r="F390" s="7">
        <v>0.18305530303030304</v>
      </c>
      <c r="G390" s="6">
        <v>51.935727361912775</v>
      </c>
      <c r="H390" s="20">
        <v>1.0000000000000001E-9</v>
      </c>
      <c r="I390" s="20">
        <v>1.0000000000000001E-9</v>
      </c>
      <c r="J390" s="20">
        <v>1.0000000000000001E-9</v>
      </c>
      <c r="K390" s="39">
        <v>0</v>
      </c>
      <c r="L390" s="6">
        <v>4.1319999999999997</v>
      </c>
      <c r="M390" s="20">
        <v>743.76</v>
      </c>
    </row>
    <row r="391" spans="1:13" x14ac:dyDescent="0.3">
      <c r="B391" s="7">
        <v>29.019178082191782</v>
      </c>
      <c r="C391" s="12">
        <v>43466</v>
      </c>
      <c r="D391" s="1">
        <v>365</v>
      </c>
      <c r="E391" s="20">
        <v>28.501249999999995</v>
      </c>
      <c r="F391" s="7">
        <v>0.28501249999999995</v>
      </c>
      <c r="G391" s="6">
        <v>53.519130139690553</v>
      </c>
      <c r="H391" s="20">
        <v>1.0000000000000001E-9</v>
      </c>
      <c r="I391" s="20">
        <v>1.0000000000000001E-9</v>
      </c>
      <c r="J391" s="20">
        <v>1.0000000000000001E-9</v>
      </c>
      <c r="K391" s="39">
        <v>0</v>
      </c>
      <c r="L391" s="6">
        <v>4.1319999999999997</v>
      </c>
      <c r="M391" s="20">
        <v>743.76</v>
      </c>
    </row>
    <row r="392" spans="1:13" x14ac:dyDescent="0.3">
      <c r="B392" s="7">
        <v>30</v>
      </c>
      <c r="C392" s="12">
        <v>43831</v>
      </c>
      <c r="D392" s="1">
        <v>366</v>
      </c>
      <c r="E392" s="20">
        <v>14.165833333333332</v>
      </c>
      <c r="F392" s="7">
        <v>0.1416583333333333</v>
      </c>
      <c r="G392" s="6">
        <v>54.306120880431294</v>
      </c>
      <c r="H392" s="20">
        <v>1.0000000000000001E-9</v>
      </c>
      <c r="I392" s="20">
        <v>1.0000000000000001E-9</v>
      </c>
      <c r="J392" s="20">
        <v>1.0000000000000001E-9</v>
      </c>
      <c r="K392" s="39">
        <v>0</v>
      </c>
      <c r="L392" s="6">
        <v>4.1319999999999997</v>
      </c>
      <c r="M392" s="20">
        <v>743.76</v>
      </c>
    </row>
    <row r="394" spans="1:13" x14ac:dyDescent="0.3">
      <c r="C394" s="13" t="s">
        <v>103</v>
      </c>
      <c r="F394" s="7">
        <v>0.32583672528258778</v>
      </c>
      <c r="H394" s="19">
        <v>6.5250000000000016E-2</v>
      </c>
      <c r="I394" s="19">
        <f>AVERAGE(I363:I372)</f>
        <v>0.41319999999999996</v>
      </c>
      <c r="K394" s="38">
        <v>1.9575</v>
      </c>
    </row>
    <row r="397" spans="1:13" ht="14.4" x14ac:dyDescent="0.3">
      <c r="A397" s="3" t="s">
        <v>110</v>
      </c>
      <c r="C397" s="4" t="s">
        <v>76</v>
      </c>
    </row>
    <row r="398" spans="1:13" x14ac:dyDescent="0.3">
      <c r="C398" s="4" t="s">
        <v>53</v>
      </c>
      <c r="G398" s="6">
        <v>1</v>
      </c>
      <c r="H398" s="9" t="s">
        <v>77</v>
      </c>
    </row>
    <row r="399" spans="1:13" x14ac:dyDescent="0.3">
      <c r="C399" s="4" t="s">
        <v>78</v>
      </c>
      <c r="G399" s="6">
        <v>4.0471374359360004</v>
      </c>
      <c r="H399" s="9" t="s">
        <v>79</v>
      </c>
    </row>
    <row r="400" spans="1:13" x14ac:dyDescent="0.3">
      <c r="C400" s="4" t="s">
        <v>80</v>
      </c>
      <c r="G400" s="19">
        <v>0.05</v>
      </c>
      <c r="H400" s="9" t="s">
        <v>79</v>
      </c>
      <c r="J400" s="19">
        <v>1.3055555555555556E-2</v>
      </c>
      <c r="K400" s="9" t="s">
        <v>81</v>
      </c>
    </row>
    <row r="401" spans="2:13" x14ac:dyDescent="0.3">
      <c r="C401" s="4" t="s">
        <v>82</v>
      </c>
      <c r="G401" s="22">
        <v>1.6619844282701401E-3</v>
      </c>
      <c r="H401" s="9" t="s">
        <v>79</v>
      </c>
    </row>
    <row r="402" spans="2:13" x14ac:dyDescent="0.3">
      <c r="C402" s="60" t="s">
        <v>131</v>
      </c>
      <c r="D402" s="52"/>
      <c r="E402" s="52"/>
      <c r="F402" s="52"/>
      <c r="G402" s="53">
        <v>1.9919926410500001E-3</v>
      </c>
      <c r="H402" s="61" t="s">
        <v>79</v>
      </c>
    </row>
    <row r="403" spans="2:13" x14ac:dyDescent="0.3">
      <c r="C403" s="4" t="s">
        <v>84</v>
      </c>
      <c r="G403" s="7">
        <v>52.579138653446897</v>
      </c>
      <c r="H403" s="9" t="s">
        <v>81</v>
      </c>
      <c r="J403" s="18">
        <v>9464.2449576204417</v>
      </c>
      <c r="K403" s="9" t="s">
        <v>85</v>
      </c>
    </row>
    <row r="404" spans="2:13" x14ac:dyDescent="0.3">
      <c r="C404" s="60" t="s">
        <v>86</v>
      </c>
      <c r="D404" s="52"/>
      <c r="E404" s="52"/>
      <c r="F404" s="52"/>
      <c r="G404" s="58">
        <v>99.794257958710929</v>
      </c>
      <c r="H404" s="61" t="s">
        <v>87</v>
      </c>
    </row>
    <row r="406" spans="2:13" ht="55.2" x14ac:dyDescent="0.3">
      <c r="B406" s="11" t="s">
        <v>27</v>
      </c>
      <c r="C406" s="11" t="s">
        <v>28</v>
      </c>
      <c r="D406" s="11" t="s">
        <v>88</v>
      </c>
      <c r="E406" s="11" t="s">
        <v>89</v>
      </c>
      <c r="F406" s="11" t="s">
        <v>90</v>
      </c>
      <c r="G406" s="11" t="s">
        <v>91</v>
      </c>
      <c r="H406" s="11" t="s">
        <v>92</v>
      </c>
      <c r="I406" s="11" t="s">
        <v>93</v>
      </c>
      <c r="J406" s="11" t="s">
        <v>94</v>
      </c>
      <c r="K406" s="11" t="s">
        <v>95</v>
      </c>
      <c r="L406" s="11" t="s">
        <v>96</v>
      </c>
      <c r="M406" s="11" t="s">
        <v>97</v>
      </c>
    </row>
    <row r="407" spans="2:13" x14ac:dyDescent="0.3">
      <c r="B407" s="10" t="s">
        <v>36</v>
      </c>
      <c r="C407" s="10" t="s">
        <v>40</v>
      </c>
      <c r="D407" s="10" t="s">
        <v>40</v>
      </c>
      <c r="E407" s="10" t="s">
        <v>39</v>
      </c>
      <c r="F407" s="10" t="s">
        <v>98</v>
      </c>
      <c r="G407" s="10" t="s">
        <v>99</v>
      </c>
      <c r="H407" s="10" t="s">
        <v>100</v>
      </c>
      <c r="I407" s="10" t="s">
        <v>101</v>
      </c>
      <c r="J407" s="10" t="s">
        <v>101</v>
      </c>
      <c r="K407" s="10" t="s">
        <v>40</v>
      </c>
      <c r="L407" s="10" t="s">
        <v>101</v>
      </c>
      <c r="M407" s="10" t="s">
        <v>102</v>
      </c>
    </row>
    <row r="408" spans="2:13" x14ac:dyDescent="0.3">
      <c r="B408" s="7">
        <v>1</v>
      </c>
      <c r="C408" s="12">
        <v>33239</v>
      </c>
      <c r="D408" s="1">
        <v>365</v>
      </c>
      <c r="E408" s="20">
        <v>58.48555555555555</v>
      </c>
      <c r="F408" s="7">
        <v>0.58485555555555546</v>
      </c>
      <c r="G408" s="58">
        <v>3.2491975308641972</v>
      </c>
      <c r="H408" s="53">
        <v>1.9919926410500001E-3</v>
      </c>
      <c r="I408" s="54">
        <v>6.4723775707993111E-3</v>
      </c>
      <c r="J408" s="59">
        <v>52.572666275876095</v>
      </c>
      <c r="K408" s="66">
        <v>3.9839852820999999E-2</v>
      </c>
      <c r="L408" s="54">
        <v>6.4723775707993111E-3</v>
      </c>
      <c r="M408" s="58">
        <v>1.165027962743876</v>
      </c>
    </row>
    <row r="409" spans="2:13" x14ac:dyDescent="0.3">
      <c r="B409" s="7">
        <v>2.0027397260273974</v>
      </c>
      <c r="C409" s="12">
        <v>33604</v>
      </c>
      <c r="D409" s="1">
        <v>366</v>
      </c>
      <c r="E409" s="20">
        <v>34.081993265993269</v>
      </c>
      <c r="F409" s="7">
        <v>0.34081993265993271</v>
      </c>
      <c r="G409" s="58">
        <v>5.1426416011971563</v>
      </c>
      <c r="H409" s="53">
        <v>1.9919926410500001E-3</v>
      </c>
      <c r="I409" s="53">
        <v>3.7717266543430138E-3</v>
      </c>
      <c r="J409" s="59">
        <v>52.568894549221753</v>
      </c>
      <c r="K409" s="66">
        <v>3.9839852820999999E-2</v>
      </c>
      <c r="L409" s="54">
        <v>1.0244104225142325E-2</v>
      </c>
      <c r="M409" s="58">
        <v>1.8439387605256186</v>
      </c>
    </row>
    <row r="410" spans="2:13" x14ac:dyDescent="0.3">
      <c r="B410" s="7">
        <v>3.0027397260273974</v>
      </c>
      <c r="C410" s="12">
        <v>33970</v>
      </c>
      <c r="D410" s="1">
        <v>365</v>
      </c>
      <c r="E410" s="20">
        <v>41.843172727272716</v>
      </c>
      <c r="F410" s="7">
        <v>0.41843172727272715</v>
      </c>
      <c r="G410" s="58">
        <v>7.4672623082678626</v>
      </c>
      <c r="H410" s="53">
        <v>1.9919926410500001E-3</v>
      </c>
      <c r="I410" s="53">
        <v>4.6306273417172951E-3</v>
      </c>
      <c r="J410" s="59">
        <v>52.564263921880034</v>
      </c>
      <c r="K410" s="66">
        <v>3.9839852820999999E-2</v>
      </c>
      <c r="L410" s="54">
        <v>1.487473156685962E-2</v>
      </c>
      <c r="M410" s="58">
        <v>2.6774516820347318</v>
      </c>
    </row>
    <row r="411" spans="2:13" x14ac:dyDescent="0.3">
      <c r="B411" s="7">
        <v>4.0027397260273974</v>
      </c>
      <c r="C411" s="12">
        <v>34335</v>
      </c>
      <c r="D411" s="1">
        <v>365</v>
      </c>
      <c r="E411" s="20">
        <v>38.299837662337659</v>
      </c>
      <c r="F411" s="7">
        <v>0.3829983766233766</v>
      </c>
      <c r="G411" s="58">
        <v>9.5950310672866213</v>
      </c>
      <c r="H411" s="53">
        <v>1.9919926410500001E-3</v>
      </c>
      <c r="I411" s="53">
        <v>4.2384997098214592E-3</v>
      </c>
      <c r="J411" s="59">
        <v>52.560025422170213</v>
      </c>
      <c r="K411" s="66">
        <v>3.9839852820999999E-2</v>
      </c>
      <c r="L411" s="54">
        <v>1.9113231276681079E-2</v>
      </c>
      <c r="M411" s="58">
        <v>3.440381629802594</v>
      </c>
    </row>
    <row r="412" spans="2:13" x14ac:dyDescent="0.3">
      <c r="B412" s="7">
        <v>5.0027397260273974</v>
      </c>
      <c r="C412" s="12">
        <v>34700</v>
      </c>
      <c r="D412" s="1">
        <v>365</v>
      </c>
      <c r="E412" s="20">
        <v>39.319277777777771</v>
      </c>
      <c r="F412" s="7">
        <v>0.39319277777777767</v>
      </c>
      <c r="G412" s="58">
        <v>11.779435388274274</v>
      </c>
      <c r="H412" s="53">
        <v>1.9919926410500001E-3</v>
      </c>
      <c r="I412" s="53">
        <v>4.3513173324852281E-3</v>
      </c>
      <c r="J412" s="59">
        <v>52.555674104837728</v>
      </c>
      <c r="K412" s="66">
        <v>3.9839852820999999E-2</v>
      </c>
      <c r="L412" s="54">
        <v>2.3464548609166306E-2</v>
      </c>
      <c r="M412" s="58">
        <v>4.2236187496499351</v>
      </c>
    </row>
    <row r="413" spans="2:13" x14ac:dyDescent="0.3">
      <c r="B413" s="7">
        <v>6.0054794520547947</v>
      </c>
      <c r="C413" s="12">
        <v>35065</v>
      </c>
      <c r="D413" s="1">
        <v>366</v>
      </c>
      <c r="E413" s="20">
        <v>39.293030303030307</v>
      </c>
      <c r="F413" s="7">
        <v>0.39293030303030307</v>
      </c>
      <c r="G413" s="58">
        <v>13.962381516220402</v>
      </c>
      <c r="H413" s="53">
        <v>1.9919926410500001E-3</v>
      </c>
      <c r="I413" s="53">
        <v>4.3484126226772798E-3</v>
      </c>
      <c r="J413" s="59">
        <v>52.551325692215052</v>
      </c>
      <c r="K413" s="66">
        <v>3.9839852820999999E-2</v>
      </c>
      <c r="L413" s="54">
        <v>2.7812961231843587E-2</v>
      </c>
      <c r="M413" s="59">
        <v>5.0063330217318454</v>
      </c>
    </row>
    <row r="414" spans="2:13" x14ac:dyDescent="0.3">
      <c r="B414" s="7">
        <v>7.0054794520547947</v>
      </c>
      <c r="C414" s="12">
        <v>35431</v>
      </c>
      <c r="D414" s="1">
        <v>365</v>
      </c>
      <c r="E414" s="20">
        <v>56.534924242424246</v>
      </c>
      <c r="F414" s="7">
        <v>0.56534924242424245</v>
      </c>
      <c r="G414" s="58">
        <v>17.103210640799528</v>
      </c>
      <c r="H414" s="53">
        <v>1.9919926410500001E-3</v>
      </c>
      <c r="I414" s="54">
        <v>6.2565085029571308E-3</v>
      </c>
      <c r="J414" s="59">
        <v>52.545069183712094</v>
      </c>
      <c r="K414" s="66">
        <v>3.9839852820999999E-2</v>
      </c>
      <c r="L414" s="54">
        <v>3.4069469734800718E-2</v>
      </c>
      <c r="M414" s="59">
        <v>6.1325045522641295</v>
      </c>
    </row>
    <row r="415" spans="2:13" x14ac:dyDescent="0.3">
      <c r="B415" s="7">
        <v>8.0054794520547947</v>
      </c>
      <c r="C415" s="12">
        <v>35796</v>
      </c>
      <c r="D415" s="1">
        <v>365</v>
      </c>
      <c r="E415" s="20">
        <v>36.81159090909091</v>
      </c>
      <c r="F415" s="7">
        <v>0.36811590909090908</v>
      </c>
      <c r="G415" s="58">
        <v>19.148299024637911</v>
      </c>
      <c r="H415" s="53">
        <v>1.9919926410500001E-3</v>
      </c>
      <c r="I415" s="53">
        <v>4.0738010109028985E-3</v>
      </c>
      <c r="J415" s="59">
        <v>52.54099538270119</v>
      </c>
      <c r="K415" s="66">
        <v>3.9839852820999999E-2</v>
      </c>
      <c r="L415" s="54">
        <v>3.8143270745703617E-2</v>
      </c>
      <c r="M415" s="59">
        <v>6.8657887342266513</v>
      </c>
    </row>
    <row r="416" spans="2:13" x14ac:dyDescent="0.3">
      <c r="B416" s="7">
        <v>9.0054794520547947</v>
      </c>
      <c r="C416" s="12">
        <v>36161</v>
      </c>
      <c r="D416" s="1">
        <v>365</v>
      </c>
      <c r="E416" s="20">
        <v>35.012479166666658</v>
      </c>
      <c r="F416" s="7">
        <v>0.35012479166666655</v>
      </c>
      <c r="G416" s="58">
        <v>21.093436756119392</v>
      </c>
      <c r="H416" s="53">
        <v>1.9919926410500001E-3</v>
      </c>
      <c r="I416" s="53">
        <v>3.874700046939801E-3</v>
      </c>
      <c r="J416" s="59">
        <v>52.537120682654248</v>
      </c>
      <c r="K416" s="66">
        <v>3.9839852820999999E-2</v>
      </c>
      <c r="L416" s="54">
        <v>4.2017970792643418E-2</v>
      </c>
      <c r="M416" s="59">
        <v>7.5632347426758155</v>
      </c>
    </row>
    <row r="417" spans="2:13" x14ac:dyDescent="0.3">
      <c r="B417" s="7">
        <v>10.008219178082191</v>
      </c>
      <c r="C417" s="12">
        <v>36526</v>
      </c>
      <c r="D417" s="1">
        <v>366</v>
      </c>
      <c r="E417" s="20">
        <v>32.784861111111105</v>
      </c>
      <c r="F417" s="7">
        <v>0.32784861111111102</v>
      </c>
      <c r="G417" s="58">
        <v>22.914817928958897</v>
      </c>
      <c r="H417" s="53">
        <v>1.9919926410500001E-3</v>
      </c>
      <c r="I417" s="53">
        <v>3.6281778928433138E-3</v>
      </c>
      <c r="J417" s="59">
        <v>52.533492504761405</v>
      </c>
      <c r="K417" s="66">
        <v>3.9839852820999999E-2</v>
      </c>
      <c r="L417" s="54">
        <v>4.5646148685486734E-2</v>
      </c>
      <c r="M417" s="59">
        <v>8.2163067633876121</v>
      </c>
    </row>
    <row r="418" spans="2:13" x14ac:dyDescent="0.3">
      <c r="B418" s="7">
        <v>11.008219178082191</v>
      </c>
      <c r="C418" s="12">
        <v>36892</v>
      </c>
      <c r="D418" s="1">
        <v>365</v>
      </c>
      <c r="E418" s="20">
        <v>33.904984848484844</v>
      </c>
      <c r="F418" s="7">
        <v>0.33904984848484843</v>
      </c>
      <c r="G418" s="58">
        <v>24.798428198319165</v>
      </c>
      <c r="H418" s="53">
        <v>1.9919926410500001E-3</v>
      </c>
      <c r="I418" s="53">
        <v>3.752137795171865E-3</v>
      </c>
      <c r="J418" s="59">
        <v>52.52974036696623</v>
      </c>
      <c r="K418" s="66">
        <v>3.9839852820999999E-2</v>
      </c>
      <c r="L418" s="56">
        <v>4.9398286480658596E-2</v>
      </c>
      <c r="M418" s="59">
        <v>8.8916915665185474</v>
      </c>
    </row>
    <row r="419" spans="2:13" x14ac:dyDescent="0.3">
      <c r="B419" s="7">
        <v>12.008219178082191</v>
      </c>
      <c r="C419" s="12">
        <v>37257</v>
      </c>
      <c r="D419" s="1">
        <v>365</v>
      </c>
      <c r="E419" s="20">
        <v>9.2631481481481472</v>
      </c>
      <c r="F419" s="7">
        <v>9.2631481481481467E-2</v>
      </c>
      <c r="G419" s="58">
        <v>25.313047539882952</v>
      </c>
      <c r="H419" s="53">
        <v>1.9919926410500001E-3</v>
      </c>
      <c r="I419" s="53">
        <v>1.0251179413370581E-3</v>
      </c>
      <c r="J419" s="59">
        <v>52.528715249024891</v>
      </c>
      <c r="K419" s="66">
        <v>3.9839852820999999E-2</v>
      </c>
      <c r="L419" s="56">
        <v>5.0423404421995652E-2</v>
      </c>
      <c r="M419" s="59">
        <v>9.0762127959592167</v>
      </c>
    </row>
    <row r="420" spans="2:13" x14ac:dyDescent="0.3">
      <c r="B420" s="7">
        <v>13.008219178082191</v>
      </c>
      <c r="C420" s="12">
        <v>37622</v>
      </c>
      <c r="D420" s="1">
        <v>365</v>
      </c>
      <c r="E420" s="20">
        <v>35.412797619047616</v>
      </c>
      <c r="F420" s="7">
        <v>0.35412797619047615</v>
      </c>
      <c r="G420" s="58">
        <v>27.280425185385596</v>
      </c>
      <c r="H420" s="53">
        <v>1.9919926410500001E-3</v>
      </c>
      <c r="I420" s="53">
        <v>3.9190017920075456E-3</v>
      </c>
      <c r="J420" s="59">
        <v>52.524796247232885</v>
      </c>
      <c r="K420" s="66">
        <v>3.9839852820999999E-2</v>
      </c>
      <c r="L420" s="56">
        <v>5.43424062140032E-2</v>
      </c>
      <c r="M420" s="59">
        <v>9.7816331185205758</v>
      </c>
    </row>
    <row r="421" spans="2:13" x14ac:dyDescent="0.3">
      <c r="B421" s="7">
        <v>14.010958904109589</v>
      </c>
      <c r="C421" s="12">
        <v>37987</v>
      </c>
      <c r="D421" s="1">
        <v>366</v>
      </c>
      <c r="E421" s="20">
        <v>34.409151515151514</v>
      </c>
      <c r="F421" s="7">
        <v>0.34409151515151515</v>
      </c>
      <c r="G421" s="58">
        <v>29.192044714005124</v>
      </c>
      <c r="H421" s="53">
        <v>1.9919926410500001E-3</v>
      </c>
      <c r="I421" s="53">
        <v>3.807932033497571E-3</v>
      </c>
      <c r="J421" s="59">
        <v>52.520988315199389</v>
      </c>
      <c r="K421" s="66">
        <v>3.9839852820999999E-2</v>
      </c>
      <c r="L421" s="56">
        <v>5.8150338247500773E-2</v>
      </c>
      <c r="M421" s="59">
        <v>10.46706088455014</v>
      </c>
    </row>
    <row r="422" spans="2:13" x14ac:dyDescent="0.3">
      <c r="B422" s="7">
        <v>15.010958904109589</v>
      </c>
      <c r="C422" s="12">
        <v>38353</v>
      </c>
      <c r="D422" s="1">
        <v>365</v>
      </c>
      <c r="E422" s="20">
        <v>30.835000000000001</v>
      </c>
      <c r="F422" s="7">
        <v>0.30835000000000001</v>
      </c>
      <c r="G422" s="58">
        <v>30.90510026956068</v>
      </c>
      <c r="H422" s="53">
        <v>1.9919926410500001E-3</v>
      </c>
      <c r="I422" s="53">
        <v>3.4123940603764868E-3</v>
      </c>
      <c r="J422" s="59">
        <v>52.517575921139013</v>
      </c>
      <c r="K422" s="66">
        <v>3.9839852820999999E-2</v>
      </c>
      <c r="L422" s="56">
        <v>6.156273230787726E-2</v>
      </c>
      <c r="M422" s="59">
        <v>11.081291815417908</v>
      </c>
    </row>
    <row r="423" spans="2:13" x14ac:dyDescent="0.3">
      <c r="B423" s="7">
        <v>16.010958904109589</v>
      </c>
      <c r="C423" s="12">
        <v>38718</v>
      </c>
      <c r="D423" s="1">
        <v>365</v>
      </c>
      <c r="E423" s="20">
        <v>36.069321428571428</v>
      </c>
      <c r="F423" s="7">
        <v>0.36069321428571427</v>
      </c>
      <c r="G423" s="58">
        <v>32.908951460036874</v>
      </c>
      <c r="H423" s="53">
        <v>1.9919926410500001E-3</v>
      </c>
      <c r="I423" s="53">
        <v>3.9916568251878535E-3</v>
      </c>
      <c r="J423" s="59">
        <v>52.513584264313828</v>
      </c>
      <c r="K423" s="66">
        <v>3.9839852820999999E-2</v>
      </c>
      <c r="L423" s="56">
        <v>6.5554389133065119E-2</v>
      </c>
      <c r="M423" s="59">
        <v>11.799790043951722</v>
      </c>
    </row>
    <row r="424" spans="2:13" x14ac:dyDescent="0.3">
      <c r="B424" s="7">
        <v>17.010958904109589</v>
      </c>
      <c r="C424" s="12">
        <v>39083</v>
      </c>
      <c r="D424" s="1">
        <v>365</v>
      </c>
      <c r="E424" s="20">
        <v>29.101290043290042</v>
      </c>
      <c r="F424" s="7">
        <v>0.29101290043290046</v>
      </c>
      <c r="G424" s="58">
        <v>34.525689795775207</v>
      </c>
      <c r="H424" s="53">
        <v>1.9919926410500001E-3</v>
      </c>
      <c r="I424" s="53">
        <v>3.2205308672941893E-3</v>
      </c>
      <c r="J424" s="59">
        <v>52.510363733446532</v>
      </c>
      <c r="K424" s="66">
        <v>3.9839852820999999E-2</v>
      </c>
      <c r="L424" s="56">
        <v>6.8774920000359313E-2</v>
      </c>
      <c r="M424" s="59">
        <v>12.379485600064676</v>
      </c>
    </row>
    <row r="425" spans="2:13" x14ac:dyDescent="0.3">
      <c r="B425" s="7">
        <v>18.013698630136986</v>
      </c>
      <c r="C425" s="12">
        <v>39448</v>
      </c>
      <c r="D425" s="1">
        <v>366</v>
      </c>
      <c r="E425" s="20">
        <v>24.245986111111115</v>
      </c>
      <c r="F425" s="7">
        <v>0.24245986111111115</v>
      </c>
      <c r="G425" s="58">
        <v>35.87268902417027</v>
      </c>
      <c r="H425" s="53">
        <v>1.9919926410500001E-3</v>
      </c>
      <c r="I425" s="53">
        <v>2.6832125504629915E-3</v>
      </c>
      <c r="J425" s="59">
        <v>52.507680520896066</v>
      </c>
      <c r="K425" s="66">
        <v>3.9839852820999999E-2</v>
      </c>
      <c r="L425" s="56">
        <v>7.1458132550822298E-2</v>
      </c>
      <c r="M425" s="59">
        <v>12.862463859148013</v>
      </c>
    </row>
    <row r="426" spans="2:13" x14ac:dyDescent="0.3">
      <c r="B426" s="7">
        <v>19.013698630136986</v>
      </c>
      <c r="C426" s="12">
        <v>39814</v>
      </c>
      <c r="D426" s="1">
        <v>365</v>
      </c>
      <c r="E426" s="20">
        <v>37.444533333333339</v>
      </c>
      <c r="F426" s="7">
        <v>0.37444533333333341</v>
      </c>
      <c r="G426" s="58">
        <v>37.952940876022126</v>
      </c>
      <c r="H426" s="53">
        <v>1.9919926410500001E-3</v>
      </c>
      <c r="I426" s="53">
        <v>4.1438463804195245E-3</v>
      </c>
      <c r="J426" s="59">
        <v>52.503536674515644</v>
      </c>
      <c r="K426" s="66">
        <v>3.9839852820999999E-2</v>
      </c>
      <c r="L426" s="56">
        <v>7.560197893124182E-2</v>
      </c>
      <c r="M426" s="59">
        <v>13.608356207623528</v>
      </c>
    </row>
    <row r="427" spans="2:13" x14ac:dyDescent="0.3">
      <c r="B427" s="7">
        <v>20.013698630136986</v>
      </c>
      <c r="C427" s="12">
        <v>40179</v>
      </c>
      <c r="D427" s="1">
        <v>365</v>
      </c>
      <c r="E427" s="20">
        <v>33.194666666666663</v>
      </c>
      <c r="F427" s="7">
        <v>0.33194666666666661</v>
      </c>
      <c r="G427" s="58">
        <v>39.797089024170276</v>
      </c>
      <c r="H427" s="53">
        <v>1.9919926410500001E-3</v>
      </c>
      <c r="I427" s="53">
        <v>3.673529540117096E-3</v>
      </c>
      <c r="J427" s="59">
        <v>52.499863144975528</v>
      </c>
      <c r="K427" s="66">
        <v>3.9839852820999999E-2</v>
      </c>
      <c r="L427" s="56">
        <v>7.9275508471358919E-2</v>
      </c>
      <c r="M427" s="59">
        <v>14.269591524844605</v>
      </c>
    </row>
    <row r="428" spans="2:13" x14ac:dyDescent="0.3">
      <c r="B428" s="7">
        <v>21.013698630136986</v>
      </c>
      <c r="C428" s="12">
        <v>40544</v>
      </c>
      <c r="D428" s="1">
        <v>365</v>
      </c>
      <c r="E428" s="20">
        <v>27.210638888888891</v>
      </c>
      <c r="F428" s="7">
        <v>0.27210638888888888</v>
      </c>
      <c r="G428" s="58">
        <v>41.308791184664102</v>
      </c>
      <c r="H428" s="53">
        <v>1.9919926410500001E-3</v>
      </c>
      <c r="I428" s="53">
        <v>3.0112995791630901E-3</v>
      </c>
      <c r="J428" s="59">
        <v>52.496851845396364</v>
      </c>
      <c r="K428" s="66">
        <v>3.9839852820999999E-2</v>
      </c>
      <c r="L428" s="56">
        <v>8.2286808050522006E-2</v>
      </c>
      <c r="M428" s="59">
        <v>14.811625449093961</v>
      </c>
    </row>
    <row r="429" spans="2:13" x14ac:dyDescent="0.3">
      <c r="B429" s="7">
        <v>22.016438356164382</v>
      </c>
      <c r="C429" s="12">
        <v>40909</v>
      </c>
      <c r="D429" s="1">
        <v>366</v>
      </c>
      <c r="E429" s="20">
        <v>11.702698412698414</v>
      </c>
      <c r="F429" s="7">
        <v>0.11702698412698413</v>
      </c>
      <c r="G429" s="58">
        <v>41.958941096480679</v>
      </c>
      <c r="H429" s="53">
        <v>1.9919926410500001E-3</v>
      </c>
      <c r="I429" s="53">
        <v>1.295093839917931E-3</v>
      </c>
      <c r="J429" s="59">
        <v>52.495556751556443</v>
      </c>
      <c r="K429" s="66">
        <v>3.9839852820999999E-2</v>
      </c>
      <c r="L429" s="56">
        <v>8.358190189043993E-2</v>
      </c>
      <c r="M429" s="59">
        <v>15.044742340279187</v>
      </c>
    </row>
    <row r="430" spans="2:13" x14ac:dyDescent="0.3">
      <c r="B430" s="7">
        <v>23.016438356164382</v>
      </c>
      <c r="C430" s="12">
        <v>41275</v>
      </c>
      <c r="D430" s="1">
        <v>365</v>
      </c>
      <c r="E430" s="20">
        <v>28.968819444444442</v>
      </c>
      <c r="F430" s="7">
        <v>0.28968819444444444</v>
      </c>
      <c r="G430" s="58">
        <v>43.56831995450537</v>
      </c>
      <c r="H430" s="53">
        <v>1.9919926410500001E-3</v>
      </c>
      <c r="I430" s="53">
        <v>3.205870841846638E-3</v>
      </c>
      <c r="J430" s="59">
        <v>52.492350880714596</v>
      </c>
      <c r="K430" s="66">
        <v>3.9839852820999999E-2</v>
      </c>
      <c r="L430" s="56">
        <v>8.6787772732286564E-2</v>
      </c>
      <c r="M430" s="59">
        <v>15.621799091811582</v>
      </c>
    </row>
    <row r="431" spans="2:13" x14ac:dyDescent="0.3">
      <c r="B431" s="7">
        <v>24.016438356164382</v>
      </c>
      <c r="C431" s="12">
        <v>41640</v>
      </c>
      <c r="D431" s="1">
        <v>365</v>
      </c>
      <c r="E431" s="20">
        <v>26.496319444444438</v>
      </c>
      <c r="F431" s="7">
        <v>0.26496319444444444</v>
      </c>
      <c r="G431" s="58">
        <v>45.040337701418949</v>
      </c>
      <c r="H431" s="53">
        <v>1.9919926410500001E-3</v>
      </c>
      <c r="I431" s="53">
        <v>2.932248519346853E-3</v>
      </c>
      <c r="J431" s="59">
        <v>52.489418632195246</v>
      </c>
      <c r="K431" s="66">
        <v>3.9839852820999999E-2</v>
      </c>
      <c r="L431" s="56">
        <v>8.9720021251633419E-2</v>
      </c>
      <c r="M431" s="59">
        <v>16.149603825294015</v>
      </c>
    </row>
    <row r="432" spans="2:13" x14ac:dyDescent="0.3">
      <c r="B432" s="7">
        <v>25.016438356164382</v>
      </c>
      <c r="C432" s="12">
        <v>42005</v>
      </c>
      <c r="D432" s="1">
        <v>365</v>
      </c>
      <c r="E432" s="20">
        <v>36.091969696969699</v>
      </c>
      <c r="F432" s="7">
        <v>0.360919696969697</v>
      </c>
      <c r="G432" s="58">
        <v>47.045447129028375</v>
      </c>
      <c r="H432" s="53">
        <v>1.9919926410500001E-3</v>
      </c>
      <c r="I432" s="53">
        <v>3.994163224297958E-3</v>
      </c>
      <c r="J432" s="59">
        <v>52.485424468970947</v>
      </c>
      <c r="K432" s="66">
        <v>3.9839852820999999E-2</v>
      </c>
      <c r="L432" s="56">
        <v>9.3714184475931384E-2</v>
      </c>
      <c r="M432" s="59">
        <v>16.868553205667649</v>
      </c>
    </row>
    <row r="433" spans="1:13" x14ac:dyDescent="0.3">
      <c r="B433" s="7">
        <v>26.019178082191782</v>
      </c>
      <c r="C433" s="12">
        <v>42370</v>
      </c>
      <c r="D433" s="1">
        <v>366</v>
      </c>
      <c r="E433" s="20">
        <v>33.440555555555548</v>
      </c>
      <c r="F433" s="7">
        <v>0.33440555555555546</v>
      </c>
      <c r="G433" s="58">
        <v>48.903255771003685</v>
      </c>
      <c r="H433" s="53">
        <v>1.9919926410500001E-3</v>
      </c>
      <c r="I433" s="53">
        <v>3.700741143293908E-3</v>
      </c>
      <c r="J433" s="59">
        <v>52.481723727827656</v>
      </c>
      <c r="K433" s="66">
        <v>3.9839852820999999E-2</v>
      </c>
      <c r="L433" s="56">
        <v>9.7414925619225295E-2</v>
      </c>
      <c r="M433" s="59">
        <v>17.534686611460554</v>
      </c>
    </row>
    <row r="434" spans="1:13" x14ac:dyDescent="0.3">
      <c r="B434" s="7">
        <v>27.019178082191782</v>
      </c>
      <c r="C434" s="12">
        <v>42736</v>
      </c>
      <c r="D434" s="1">
        <v>365</v>
      </c>
      <c r="E434" s="20">
        <v>36.278958333333328</v>
      </c>
      <c r="F434" s="7">
        <v>0.36278958333333328</v>
      </c>
      <c r="G434" s="58">
        <v>50.918753456188867</v>
      </c>
      <c r="H434" s="53">
        <v>1.9919926410500001E-3</v>
      </c>
      <c r="I434" s="53">
        <v>4.0148565569421979E-3</v>
      </c>
      <c r="J434" s="59">
        <v>52.477708871270714</v>
      </c>
      <c r="K434" s="66">
        <v>3.9839852820999999E-2</v>
      </c>
      <c r="L434" s="56">
        <v>0.10142978217616749</v>
      </c>
      <c r="M434" s="59">
        <v>18.257360791710148</v>
      </c>
    </row>
    <row r="435" spans="1:13" x14ac:dyDescent="0.3">
      <c r="B435" s="7">
        <v>28.019178082191782</v>
      </c>
      <c r="C435" s="12">
        <v>43101</v>
      </c>
      <c r="D435" s="1">
        <v>365</v>
      </c>
      <c r="E435" s="20">
        <v>18.305530303030302</v>
      </c>
      <c r="F435" s="7">
        <v>0.18305530303030304</v>
      </c>
      <c r="G435" s="58">
        <v>51.935727361912775</v>
      </c>
      <c r="H435" s="53">
        <v>1.9919926410500001E-3</v>
      </c>
      <c r="I435" s="53">
        <v>2.0258045363418971E-3</v>
      </c>
      <c r="J435" s="59">
        <v>52.475683066734369</v>
      </c>
      <c r="K435" s="66">
        <v>3.9839852820999999E-2</v>
      </c>
      <c r="L435" s="56">
        <v>0.10345558671250939</v>
      </c>
      <c r="M435" s="59">
        <v>18.62200560825169</v>
      </c>
    </row>
    <row r="436" spans="1:13" x14ac:dyDescent="0.3">
      <c r="B436" s="7">
        <v>29.019178082191782</v>
      </c>
      <c r="C436" s="12">
        <v>43466</v>
      </c>
      <c r="D436" s="1">
        <v>365</v>
      </c>
      <c r="E436" s="20">
        <v>28.501249999999995</v>
      </c>
      <c r="F436" s="7">
        <v>0.28501249999999995</v>
      </c>
      <c r="G436" s="58">
        <v>53.519130139690553</v>
      </c>
      <c r="H436" s="53">
        <v>1.9919926410500001E-3</v>
      </c>
      <c r="I436" s="53">
        <v>3.1541266811514613E-3</v>
      </c>
      <c r="J436" s="59">
        <v>52.472528940053216</v>
      </c>
      <c r="K436" s="66">
        <v>3.9839852820999999E-2</v>
      </c>
      <c r="L436" s="56">
        <v>0.10660971339366085</v>
      </c>
      <c r="M436" s="59">
        <v>19.189748410858954</v>
      </c>
    </row>
    <row r="437" spans="1:13" x14ac:dyDescent="0.3">
      <c r="B437" s="7">
        <v>30</v>
      </c>
      <c r="C437" s="12">
        <v>43831</v>
      </c>
      <c r="D437" s="1">
        <v>366</v>
      </c>
      <c r="E437" s="20">
        <v>14.165833333333332</v>
      </c>
      <c r="F437" s="7">
        <v>0.1416583333333333</v>
      </c>
      <c r="G437" s="58">
        <v>54.306120880431294</v>
      </c>
      <c r="H437" s="53">
        <v>1.9919926410500001E-3</v>
      </c>
      <c r="I437" s="53">
        <v>1.5676797641300437E-3</v>
      </c>
      <c r="J437" s="59">
        <v>52.470961260289087</v>
      </c>
      <c r="K437" s="66">
        <v>3.9839852820999999E-2</v>
      </c>
      <c r="L437" s="56">
        <v>0.10817739315779089</v>
      </c>
      <c r="M437" s="59">
        <v>19.471930768402359</v>
      </c>
    </row>
    <row r="438" spans="1:13" x14ac:dyDescent="0.3">
      <c r="G438" s="52"/>
      <c r="H438" s="52"/>
      <c r="I438" s="52"/>
      <c r="J438" s="52"/>
      <c r="K438" s="52"/>
      <c r="L438" s="52"/>
      <c r="M438" s="52"/>
    </row>
    <row r="439" spans="1:13" x14ac:dyDescent="0.3">
      <c r="C439" s="13" t="s">
        <v>103</v>
      </c>
      <c r="F439" s="7">
        <v>0.32583672528258778</v>
      </c>
      <c r="G439" s="52"/>
      <c r="H439" s="53">
        <v>1.991992641050001E-3</v>
      </c>
      <c r="I439" s="53">
        <v>3.6059131052596964E-3</v>
      </c>
      <c r="J439" s="52"/>
      <c r="K439" s="66">
        <v>3.9839852820999999E-2</v>
      </c>
      <c r="L439" s="52"/>
      <c r="M439" s="52"/>
    </row>
    <row r="442" spans="1:13" ht="14.4" x14ac:dyDescent="0.3">
      <c r="A442" s="3" t="s">
        <v>111</v>
      </c>
      <c r="C442" s="4" t="s">
        <v>76</v>
      </c>
    </row>
    <row r="443" spans="1:13" x14ac:dyDescent="0.3">
      <c r="C443" s="4" t="s">
        <v>53</v>
      </c>
      <c r="G443" s="6">
        <v>1</v>
      </c>
      <c r="H443" s="9" t="s">
        <v>77</v>
      </c>
    </row>
    <row r="444" spans="1:13" x14ac:dyDescent="0.3">
      <c r="C444" s="4" t="s">
        <v>78</v>
      </c>
      <c r="G444" s="18">
        <v>11300</v>
      </c>
      <c r="H444" s="9" t="s">
        <v>79</v>
      </c>
    </row>
    <row r="445" spans="1:13" x14ac:dyDescent="0.3">
      <c r="C445" s="4" t="s">
        <v>80</v>
      </c>
      <c r="G445" s="7">
        <v>12</v>
      </c>
      <c r="H445" s="9" t="s">
        <v>79</v>
      </c>
      <c r="J445" s="6">
        <v>3.1333333333333337</v>
      </c>
      <c r="K445" s="9" t="s">
        <v>81</v>
      </c>
    </row>
    <row r="446" spans="1:13" x14ac:dyDescent="0.3">
      <c r="C446" s="4" t="s">
        <v>82</v>
      </c>
      <c r="G446" s="6">
        <v>3.56</v>
      </c>
      <c r="H446" s="9" t="s">
        <v>79</v>
      </c>
    </row>
    <row r="447" spans="1:13" x14ac:dyDescent="0.3">
      <c r="C447" s="60" t="s">
        <v>131</v>
      </c>
      <c r="D447" s="52"/>
      <c r="E447" s="52"/>
      <c r="F447" s="52"/>
      <c r="G447" s="58">
        <v>6.47</v>
      </c>
      <c r="H447" s="61" t="s">
        <v>79</v>
      </c>
    </row>
    <row r="448" spans="1:13" x14ac:dyDescent="0.3">
      <c r="C448" s="4" t="s">
        <v>84</v>
      </c>
      <c r="G448" s="20">
        <v>262</v>
      </c>
      <c r="H448" s="9" t="s">
        <v>81</v>
      </c>
      <c r="J448" s="18">
        <v>47160</v>
      </c>
      <c r="K448" s="9" t="s">
        <v>85</v>
      </c>
    </row>
    <row r="449" spans="2:13" x14ac:dyDescent="0.3">
      <c r="C449" s="60" t="s">
        <v>86</v>
      </c>
      <c r="D449" s="52"/>
      <c r="E449" s="52"/>
      <c r="F449" s="52"/>
      <c r="G449" s="58">
        <v>0</v>
      </c>
      <c r="H449" s="61" t="s">
        <v>87</v>
      </c>
    </row>
    <row r="451" spans="2:13" ht="55.2" x14ac:dyDescent="0.3">
      <c r="B451" s="11" t="s">
        <v>27</v>
      </c>
      <c r="C451" s="11" t="s">
        <v>28</v>
      </c>
      <c r="D451" s="11" t="s">
        <v>88</v>
      </c>
      <c r="E451" s="11" t="s">
        <v>89</v>
      </c>
      <c r="F451" s="11" t="s">
        <v>90</v>
      </c>
      <c r="G451" s="11" t="s">
        <v>91</v>
      </c>
      <c r="H451" s="11" t="s">
        <v>92</v>
      </c>
      <c r="I451" s="11" t="s">
        <v>93</v>
      </c>
      <c r="J451" s="11" t="s">
        <v>94</v>
      </c>
      <c r="K451" s="11" t="s">
        <v>95</v>
      </c>
      <c r="L451" s="11" t="s">
        <v>96</v>
      </c>
      <c r="M451" s="11" t="s">
        <v>97</v>
      </c>
    </row>
    <row r="452" spans="2:13" x14ac:dyDescent="0.3">
      <c r="B452" s="10" t="s">
        <v>36</v>
      </c>
      <c r="C452" s="10" t="s">
        <v>40</v>
      </c>
      <c r="D452" s="10" t="s">
        <v>40</v>
      </c>
      <c r="E452" s="10" t="s">
        <v>39</v>
      </c>
      <c r="F452" s="10" t="s">
        <v>98</v>
      </c>
      <c r="G452" s="10" t="s">
        <v>99</v>
      </c>
      <c r="H452" s="10" t="s">
        <v>100</v>
      </c>
      <c r="I452" s="10" t="s">
        <v>101</v>
      </c>
      <c r="J452" s="10" t="s">
        <v>101</v>
      </c>
      <c r="K452" s="10" t="s">
        <v>40</v>
      </c>
      <c r="L452" s="10" t="s">
        <v>101</v>
      </c>
      <c r="M452" s="10" t="s">
        <v>102</v>
      </c>
    </row>
    <row r="453" spans="2:13" x14ac:dyDescent="0.3">
      <c r="B453" s="7">
        <v>1</v>
      </c>
      <c r="C453" s="12">
        <v>33239</v>
      </c>
      <c r="D453" s="1">
        <v>365</v>
      </c>
      <c r="E453" s="20">
        <v>58.48555555555555</v>
      </c>
      <c r="F453" s="7">
        <v>0.58485555555555546</v>
      </c>
      <c r="G453" s="58">
        <v>3.2491975308641972</v>
      </c>
      <c r="H453" s="59">
        <v>6.47</v>
      </c>
      <c r="I453" s="59">
        <v>21.022308024691355</v>
      </c>
      <c r="J453" s="55">
        <v>240.97769197530863</v>
      </c>
      <c r="K453" s="62">
        <v>0.53916666666666668</v>
      </c>
      <c r="L453" s="59">
        <v>21.022308024691355</v>
      </c>
      <c r="M453" s="64">
        <v>3784.0154444444438</v>
      </c>
    </row>
    <row r="454" spans="2:13" x14ac:dyDescent="0.3">
      <c r="B454" s="7">
        <v>2.0027397260273974</v>
      </c>
      <c r="C454" s="12">
        <v>33604</v>
      </c>
      <c r="D454" s="1">
        <v>366</v>
      </c>
      <c r="E454" s="20">
        <v>34.081993265993269</v>
      </c>
      <c r="F454" s="7">
        <v>0.34081993265993271</v>
      </c>
      <c r="G454" s="58">
        <v>5.1426416011971563</v>
      </c>
      <c r="H454" s="59">
        <v>6.47</v>
      </c>
      <c r="I454" s="59">
        <v>12.250583135054246</v>
      </c>
      <c r="J454" s="55">
        <v>228.72710884025437</v>
      </c>
      <c r="K454" s="62">
        <v>0.53916666666666668</v>
      </c>
      <c r="L454" s="59">
        <v>33.272891159745598</v>
      </c>
      <c r="M454" s="64">
        <v>5989.1204087542073</v>
      </c>
    </row>
    <row r="455" spans="2:13" x14ac:dyDescent="0.3">
      <c r="B455" s="7">
        <v>3.0027397260273974</v>
      </c>
      <c r="C455" s="12">
        <v>33970</v>
      </c>
      <c r="D455" s="1">
        <v>365</v>
      </c>
      <c r="E455" s="20">
        <v>41.843172727272716</v>
      </c>
      <c r="F455" s="7">
        <v>0.41843172727272715</v>
      </c>
      <c r="G455" s="58">
        <v>7.4672623082678626</v>
      </c>
      <c r="H455" s="59">
        <v>6.47</v>
      </c>
      <c r="I455" s="59">
        <v>15.040295974747469</v>
      </c>
      <c r="J455" s="55">
        <v>213.68681286550691</v>
      </c>
      <c r="K455" s="62">
        <v>0.53916666666666668</v>
      </c>
      <c r="L455" s="59">
        <v>48.313187134493063</v>
      </c>
      <c r="M455" s="64">
        <v>8696.373684208751</v>
      </c>
    </row>
    <row r="456" spans="2:13" x14ac:dyDescent="0.3">
      <c r="B456" s="7">
        <v>4.0027397260273974</v>
      </c>
      <c r="C456" s="12">
        <v>34335</v>
      </c>
      <c r="D456" s="1">
        <v>365</v>
      </c>
      <c r="E456" s="20">
        <v>38.299837662337659</v>
      </c>
      <c r="F456" s="7">
        <v>0.3829983766233766</v>
      </c>
      <c r="G456" s="58">
        <v>9.5950310672866213</v>
      </c>
      <c r="H456" s="59">
        <v>6.47</v>
      </c>
      <c r="I456" s="59">
        <v>13.766663870851371</v>
      </c>
      <c r="J456" s="55">
        <v>199.92014899465553</v>
      </c>
      <c r="K456" s="62">
        <v>0.53916666666666668</v>
      </c>
      <c r="L456" s="55">
        <v>62.079851005344437</v>
      </c>
      <c r="M456" s="64">
        <v>11174.373180961999</v>
      </c>
    </row>
    <row r="457" spans="2:13" x14ac:dyDescent="0.3">
      <c r="B457" s="7">
        <v>5.0027397260273974</v>
      </c>
      <c r="C457" s="12">
        <v>34700</v>
      </c>
      <c r="D457" s="1">
        <v>365</v>
      </c>
      <c r="E457" s="20">
        <v>39.319277777777771</v>
      </c>
      <c r="F457" s="7">
        <v>0.39319277777777767</v>
      </c>
      <c r="G457" s="58">
        <v>11.779435388274274</v>
      </c>
      <c r="H457" s="59">
        <v>6.47</v>
      </c>
      <c r="I457" s="59">
        <v>14.133095956790118</v>
      </c>
      <c r="J457" s="55">
        <v>185.78705303786541</v>
      </c>
      <c r="K457" s="62">
        <v>0.53916666666666668</v>
      </c>
      <c r="L457" s="55">
        <v>76.212946962134552</v>
      </c>
      <c r="M457" s="64">
        <v>13718.330453184219</v>
      </c>
    </row>
    <row r="458" spans="2:13" x14ac:dyDescent="0.3">
      <c r="B458" s="7">
        <v>6.0054794520547947</v>
      </c>
      <c r="C458" s="12">
        <v>35065</v>
      </c>
      <c r="D458" s="1">
        <v>366</v>
      </c>
      <c r="E458" s="20">
        <v>39.293030303030307</v>
      </c>
      <c r="F458" s="7">
        <v>0.39293030303030307</v>
      </c>
      <c r="G458" s="58">
        <v>13.962381516220402</v>
      </c>
      <c r="H458" s="59">
        <v>6.47</v>
      </c>
      <c r="I458" s="59">
        <v>14.123661447811449</v>
      </c>
      <c r="J458" s="55">
        <v>171.66339159005395</v>
      </c>
      <c r="K458" s="62">
        <v>0.53916666666666668</v>
      </c>
      <c r="L458" s="55">
        <v>90.336608409945995</v>
      </c>
      <c r="M458" s="64">
        <v>16260.589513790279</v>
      </c>
    </row>
    <row r="459" spans="2:13" x14ac:dyDescent="0.3">
      <c r="B459" s="7">
        <v>7.0054794520547947</v>
      </c>
      <c r="C459" s="12">
        <v>35431</v>
      </c>
      <c r="D459" s="1">
        <v>365</v>
      </c>
      <c r="E459" s="20">
        <v>56.534924242424246</v>
      </c>
      <c r="F459" s="7">
        <v>0.56534924242424245</v>
      </c>
      <c r="G459" s="58">
        <v>17.103210640799528</v>
      </c>
      <c r="H459" s="59">
        <v>6.47</v>
      </c>
      <c r="I459" s="59">
        <v>20.321164436026937</v>
      </c>
      <c r="J459" s="59">
        <v>151.342227154027</v>
      </c>
      <c r="K459" s="62">
        <v>0.53916666666666668</v>
      </c>
      <c r="L459" s="55">
        <v>110.65777284597293</v>
      </c>
      <c r="M459" s="64">
        <v>19918.399112275129</v>
      </c>
    </row>
    <row r="460" spans="2:13" x14ac:dyDescent="0.3">
      <c r="B460" s="7">
        <v>8.0054794520547947</v>
      </c>
      <c r="C460" s="12">
        <v>35796</v>
      </c>
      <c r="D460" s="1">
        <v>365</v>
      </c>
      <c r="E460" s="20">
        <v>36.81159090909091</v>
      </c>
      <c r="F460" s="7">
        <v>0.36811590909090908</v>
      </c>
      <c r="G460" s="58">
        <v>19.148299024637911</v>
      </c>
      <c r="H460" s="59">
        <v>6.47</v>
      </c>
      <c r="I460" s="59">
        <v>13.231721843434343</v>
      </c>
      <c r="J460" s="59">
        <v>138.11050531059266</v>
      </c>
      <c r="K460" s="62">
        <v>0.53916666666666668</v>
      </c>
      <c r="L460" s="55">
        <v>123.88949468940727</v>
      </c>
      <c r="M460" s="64">
        <v>22300.109044093308</v>
      </c>
    </row>
    <row r="461" spans="2:13" x14ac:dyDescent="0.3">
      <c r="B461" s="7">
        <v>9.0054794520547947</v>
      </c>
      <c r="C461" s="12">
        <v>36161</v>
      </c>
      <c r="D461" s="1">
        <v>365</v>
      </c>
      <c r="E461" s="20">
        <v>35.012479166666658</v>
      </c>
      <c r="F461" s="7">
        <v>0.35012479166666655</v>
      </c>
      <c r="G461" s="58">
        <v>21.093436756119392</v>
      </c>
      <c r="H461" s="59">
        <v>6.47</v>
      </c>
      <c r="I461" s="59">
        <v>12.58504112268518</v>
      </c>
      <c r="J461" s="59">
        <v>125.52546418790747</v>
      </c>
      <c r="K461" s="62">
        <v>0.53916666666666668</v>
      </c>
      <c r="L461" s="55">
        <v>136.47453581209245</v>
      </c>
      <c r="M461" s="64">
        <v>24565.416446176641</v>
      </c>
    </row>
    <row r="462" spans="2:13" x14ac:dyDescent="0.3">
      <c r="B462" s="7">
        <v>10.008219178082191</v>
      </c>
      <c r="C462" s="12">
        <v>36526</v>
      </c>
      <c r="D462" s="1">
        <v>366</v>
      </c>
      <c r="E462" s="20">
        <v>32.784861111111105</v>
      </c>
      <c r="F462" s="7">
        <v>0.32784861111111102</v>
      </c>
      <c r="G462" s="58">
        <v>22.914817928958897</v>
      </c>
      <c r="H462" s="59">
        <v>6.47</v>
      </c>
      <c r="I462" s="59">
        <v>11.784336188271602</v>
      </c>
      <c r="J462" s="58">
        <v>113.74112799963586</v>
      </c>
      <c r="K462" s="62">
        <v>0.53916666666666668</v>
      </c>
      <c r="L462" s="55">
        <v>148.25887200036405</v>
      </c>
      <c r="M462" s="64">
        <v>26686.59696006553</v>
      </c>
    </row>
    <row r="463" spans="2:13" x14ac:dyDescent="0.3">
      <c r="B463" s="7">
        <v>11.008219178082191</v>
      </c>
      <c r="C463" s="12">
        <v>36892</v>
      </c>
      <c r="D463" s="1">
        <v>365</v>
      </c>
      <c r="E463" s="20">
        <v>33.904984848484844</v>
      </c>
      <c r="F463" s="7">
        <v>0.33904984848484843</v>
      </c>
      <c r="G463" s="58">
        <v>24.798428198319165</v>
      </c>
      <c r="H463" s="59">
        <v>6.47</v>
      </c>
      <c r="I463" s="58">
        <v>12.186958442760941</v>
      </c>
      <c r="J463" s="55">
        <v>101.55416955687492</v>
      </c>
      <c r="K463" s="62">
        <v>0.53916666666666668</v>
      </c>
      <c r="L463" s="55">
        <v>160.445830443125</v>
      </c>
      <c r="M463" s="64">
        <v>28880.2494797625</v>
      </c>
    </row>
    <row r="464" spans="2:13" x14ac:dyDescent="0.3">
      <c r="B464" s="7">
        <v>12.008219178082191</v>
      </c>
      <c r="C464" s="12">
        <v>37257</v>
      </c>
      <c r="D464" s="1">
        <v>365</v>
      </c>
      <c r="E464" s="20">
        <v>9.2631481481481472</v>
      </c>
      <c r="F464" s="7">
        <v>9.2631481481481467E-2</v>
      </c>
      <c r="G464" s="58">
        <v>25.313047539882952</v>
      </c>
      <c r="H464" s="55">
        <v>6.47</v>
      </c>
      <c r="I464" s="55">
        <v>3.3295871399176953</v>
      </c>
      <c r="J464" s="55">
        <v>98.224582416957233</v>
      </c>
      <c r="K464" s="67">
        <v>0.53916666666666668</v>
      </c>
      <c r="L464" s="55">
        <v>163.7754175830427</v>
      </c>
      <c r="M464" s="64">
        <v>29479.575164947684</v>
      </c>
    </row>
    <row r="465" spans="2:13" x14ac:dyDescent="0.3">
      <c r="B465" s="7">
        <v>13.008219178082191</v>
      </c>
      <c r="C465" s="12">
        <v>37622</v>
      </c>
      <c r="D465" s="1">
        <v>365</v>
      </c>
      <c r="E465" s="20">
        <v>35.412797619047616</v>
      </c>
      <c r="F465" s="7">
        <v>0.35412797619047615</v>
      </c>
      <c r="G465" s="58">
        <v>27.280425185385596</v>
      </c>
      <c r="H465" s="55">
        <v>6.47</v>
      </c>
      <c r="I465" s="55">
        <v>12.728933366402114</v>
      </c>
      <c r="J465" s="55">
        <v>85.495649050555116</v>
      </c>
      <c r="K465" s="67">
        <v>0.53916666666666668</v>
      </c>
      <c r="L465" s="55">
        <v>176.50435094944481</v>
      </c>
      <c r="M465" s="64">
        <v>31770.783170900067</v>
      </c>
    </row>
    <row r="466" spans="2:13" x14ac:dyDescent="0.3">
      <c r="B466" s="7">
        <v>14.010958904109589</v>
      </c>
      <c r="C466" s="12">
        <v>37987</v>
      </c>
      <c r="D466" s="1">
        <v>366</v>
      </c>
      <c r="E466" s="20">
        <v>34.409151515151514</v>
      </c>
      <c r="F466" s="7">
        <v>0.34409151515151515</v>
      </c>
      <c r="G466" s="58">
        <v>29.192044714005124</v>
      </c>
      <c r="H466" s="55">
        <v>6.47</v>
      </c>
      <c r="I466" s="55">
        <v>12.36817835016835</v>
      </c>
      <c r="J466" s="55">
        <v>73.127470700386766</v>
      </c>
      <c r="K466" s="67">
        <v>0.53916666666666668</v>
      </c>
      <c r="L466" s="55">
        <v>188.87252929961318</v>
      </c>
      <c r="M466" s="64">
        <v>33997.055273930375</v>
      </c>
    </row>
    <row r="467" spans="2:13" x14ac:dyDescent="0.3">
      <c r="B467" s="7">
        <v>15.010958904109589</v>
      </c>
      <c r="C467" s="12">
        <v>38353</v>
      </c>
      <c r="D467" s="1">
        <v>365</v>
      </c>
      <c r="E467" s="20">
        <v>30.835000000000001</v>
      </c>
      <c r="F467" s="7">
        <v>0.30835000000000001</v>
      </c>
      <c r="G467" s="58">
        <v>30.90510026956068</v>
      </c>
      <c r="H467" s="55">
        <v>6.47</v>
      </c>
      <c r="I467" s="55">
        <v>11.083469444444445</v>
      </c>
      <c r="J467" s="55">
        <v>62.04400125594232</v>
      </c>
      <c r="K467" s="67">
        <v>0.53916666666666668</v>
      </c>
      <c r="L467" s="55">
        <v>199.95599874405761</v>
      </c>
      <c r="M467" s="64">
        <v>35992.079773930367</v>
      </c>
    </row>
    <row r="468" spans="2:13" x14ac:dyDescent="0.3">
      <c r="B468" s="7">
        <v>16.010958904109589</v>
      </c>
      <c r="C468" s="12">
        <v>38718</v>
      </c>
      <c r="D468" s="1">
        <v>365</v>
      </c>
      <c r="E468" s="20">
        <v>36.069321428571428</v>
      </c>
      <c r="F468" s="7">
        <v>0.36069321428571427</v>
      </c>
      <c r="G468" s="58">
        <v>32.908951460036874</v>
      </c>
      <c r="H468" s="55">
        <v>6.47</v>
      </c>
      <c r="I468" s="55">
        <v>12.964917202380951</v>
      </c>
      <c r="J468" s="55">
        <v>49.079084053561367</v>
      </c>
      <c r="K468" s="67">
        <v>0.53916666666666668</v>
      </c>
      <c r="L468" s="55">
        <v>212.92091594643856</v>
      </c>
      <c r="M468" s="64">
        <v>38325.764870358937</v>
      </c>
    </row>
    <row r="469" spans="2:13" x14ac:dyDescent="0.3">
      <c r="B469" s="7">
        <v>17.010958904109589</v>
      </c>
      <c r="C469" s="12">
        <v>39083</v>
      </c>
      <c r="D469" s="1">
        <v>365</v>
      </c>
      <c r="E469" s="20">
        <v>29.101290043290042</v>
      </c>
      <c r="F469" s="7">
        <v>0.29101290043290046</v>
      </c>
      <c r="G469" s="58">
        <v>34.525689795775207</v>
      </c>
      <c r="H469" s="55">
        <v>6.47</v>
      </c>
      <c r="I469" s="55">
        <v>10.460297032227032</v>
      </c>
      <c r="J469" s="55">
        <v>38.618787021334334</v>
      </c>
      <c r="K469" s="67">
        <v>0.53916666666666668</v>
      </c>
      <c r="L469" s="55">
        <v>223.38121297866559</v>
      </c>
      <c r="M469" s="64">
        <v>40208.618336159809</v>
      </c>
    </row>
    <row r="470" spans="2:13" x14ac:dyDescent="0.3">
      <c r="B470" s="7">
        <v>18.013698630136986</v>
      </c>
      <c r="C470" s="12">
        <v>39448</v>
      </c>
      <c r="D470" s="1">
        <v>366</v>
      </c>
      <c r="E470" s="20">
        <v>24.245986111111115</v>
      </c>
      <c r="F470" s="7">
        <v>0.24245986111111115</v>
      </c>
      <c r="G470" s="58">
        <v>35.87268902417027</v>
      </c>
      <c r="H470" s="55">
        <v>6.47</v>
      </c>
      <c r="I470" s="55">
        <v>8.7150850077160502</v>
      </c>
      <c r="J470" s="55">
        <v>29.903702013618286</v>
      </c>
      <c r="K470" s="67">
        <v>0.53916666666666668</v>
      </c>
      <c r="L470" s="55">
        <v>232.09629798638164</v>
      </c>
      <c r="M470" s="64">
        <v>41777.333637548698</v>
      </c>
    </row>
    <row r="471" spans="2:13" x14ac:dyDescent="0.3">
      <c r="B471" s="7">
        <v>19.013698630136986</v>
      </c>
      <c r="C471" s="12">
        <v>39814</v>
      </c>
      <c r="D471" s="1">
        <v>365</v>
      </c>
      <c r="E471" s="20">
        <v>37.444533333333339</v>
      </c>
      <c r="F471" s="7">
        <v>0.37444533333333341</v>
      </c>
      <c r="G471" s="58">
        <v>37.952940876022126</v>
      </c>
      <c r="H471" s="55">
        <v>6.47</v>
      </c>
      <c r="I471" s="55">
        <v>13.459229481481483</v>
      </c>
      <c r="J471" s="55">
        <v>16.444472532136803</v>
      </c>
      <c r="K471" s="67">
        <v>0.53916666666666668</v>
      </c>
      <c r="L471" s="55">
        <v>245.55552746786313</v>
      </c>
      <c r="M471" s="64">
        <v>44199.994944215367</v>
      </c>
    </row>
    <row r="472" spans="2:13" x14ac:dyDescent="0.3">
      <c r="B472" s="7">
        <v>20.013698630136986</v>
      </c>
      <c r="C472" s="12">
        <v>40179</v>
      </c>
      <c r="D472" s="1">
        <v>365</v>
      </c>
      <c r="E472" s="20">
        <v>33.194666666666663</v>
      </c>
      <c r="F472" s="7">
        <v>0.33194666666666661</v>
      </c>
      <c r="G472" s="58">
        <v>39.797089024170276</v>
      </c>
      <c r="H472" s="55">
        <v>6.47</v>
      </c>
      <c r="I472" s="55">
        <v>11.931638518518517</v>
      </c>
      <c r="J472" s="55">
        <v>4.5128340136182867</v>
      </c>
      <c r="K472" s="67">
        <v>0.53916666666666668</v>
      </c>
      <c r="L472" s="55">
        <v>257.48716598638163</v>
      </c>
      <c r="M472" s="64">
        <v>46347.689877548692</v>
      </c>
    </row>
    <row r="473" spans="2:13" x14ac:dyDescent="0.3">
      <c r="B473" s="7">
        <v>21.013698630136986</v>
      </c>
      <c r="C473" s="12">
        <v>40544</v>
      </c>
      <c r="D473" s="1">
        <v>365</v>
      </c>
      <c r="E473" s="20">
        <v>27.210638888888891</v>
      </c>
      <c r="F473" s="7">
        <v>0.27210638888888888</v>
      </c>
      <c r="G473" s="58">
        <v>41.308791184664102</v>
      </c>
      <c r="H473" s="55">
        <v>6.47</v>
      </c>
      <c r="I473" s="55">
        <v>4.5128340136182867</v>
      </c>
      <c r="J473" s="55">
        <v>1.0000000000000001E-9</v>
      </c>
      <c r="K473" s="67">
        <v>0.53916666666666668</v>
      </c>
      <c r="L473" s="55">
        <v>261.99999999999989</v>
      </c>
      <c r="M473" s="64">
        <v>47159.999999999978</v>
      </c>
    </row>
    <row r="474" spans="2:13" x14ac:dyDescent="0.3">
      <c r="B474" s="7">
        <v>22.016438356164382</v>
      </c>
      <c r="C474" s="12">
        <v>40909</v>
      </c>
      <c r="D474" s="1">
        <v>366</v>
      </c>
      <c r="E474" s="20">
        <v>11.702698412698414</v>
      </c>
      <c r="F474" s="7">
        <v>0.11702698412698413</v>
      </c>
      <c r="G474" s="58">
        <v>41.958941096480679</v>
      </c>
      <c r="H474" s="55">
        <v>1.0000000000000001E-9</v>
      </c>
      <c r="I474" s="55">
        <v>1.0000000000000001E-9</v>
      </c>
      <c r="J474" s="55">
        <v>1.0000000000000001E-9</v>
      </c>
      <c r="K474" s="67">
        <v>0</v>
      </c>
      <c r="L474" s="55">
        <v>261.99999999999989</v>
      </c>
      <c r="M474" s="64">
        <v>47159.999999999978</v>
      </c>
    </row>
    <row r="475" spans="2:13" x14ac:dyDescent="0.3">
      <c r="B475" s="7">
        <v>23.016438356164382</v>
      </c>
      <c r="C475" s="12">
        <v>41275</v>
      </c>
      <c r="D475" s="1">
        <v>365</v>
      </c>
      <c r="E475" s="20">
        <v>28.968819444444442</v>
      </c>
      <c r="F475" s="7">
        <v>0.28968819444444444</v>
      </c>
      <c r="G475" s="58">
        <v>43.56831995450537</v>
      </c>
      <c r="H475" s="55">
        <v>1.0000000000000001E-9</v>
      </c>
      <c r="I475" s="55">
        <v>1.0000000000000001E-9</v>
      </c>
      <c r="J475" s="55">
        <v>1.0000000000000001E-9</v>
      </c>
      <c r="K475" s="67">
        <v>0</v>
      </c>
      <c r="L475" s="55">
        <v>261.99999999999989</v>
      </c>
      <c r="M475" s="64">
        <v>47159.999999999978</v>
      </c>
    </row>
    <row r="476" spans="2:13" x14ac:dyDescent="0.3">
      <c r="B476" s="7">
        <v>24.016438356164382</v>
      </c>
      <c r="C476" s="12">
        <v>41640</v>
      </c>
      <c r="D476" s="1">
        <v>365</v>
      </c>
      <c r="E476" s="20">
        <v>26.496319444444438</v>
      </c>
      <c r="F476" s="7">
        <v>0.26496319444444444</v>
      </c>
      <c r="G476" s="58">
        <v>45.040337701418949</v>
      </c>
      <c r="H476" s="55">
        <v>1.0000000000000001E-9</v>
      </c>
      <c r="I476" s="55">
        <v>1.0000000000000001E-9</v>
      </c>
      <c r="J476" s="55">
        <v>1.0000000000000001E-9</v>
      </c>
      <c r="K476" s="67">
        <v>0</v>
      </c>
      <c r="L476" s="55">
        <v>261.99999999999989</v>
      </c>
      <c r="M476" s="64">
        <v>47159.999999999978</v>
      </c>
    </row>
    <row r="477" spans="2:13" x14ac:dyDescent="0.3">
      <c r="B477" s="7">
        <v>25.016438356164382</v>
      </c>
      <c r="C477" s="12">
        <v>42005</v>
      </c>
      <c r="D477" s="1">
        <v>365</v>
      </c>
      <c r="E477" s="20">
        <v>36.091969696969699</v>
      </c>
      <c r="F477" s="7">
        <v>0.360919696969697</v>
      </c>
      <c r="G477" s="58">
        <v>47.045447129028375</v>
      </c>
      <c r="H477" s="55">
        <v>1.0000000000000001E-9</v>
      </c>
      <c r="I477" s="55">
        <v>1.0000000000000001E-9</v>
      </c>
      <c r="J477" s="55">
        <v>1.0000000000000001E-9</v>
      </c>
      <c r="K477" s="67">
        <v>0</v>
      </c>
      <c r="L477" s="55">
        <v>261.99999999999989</v>
      </c>
      <c r="M477" s="64">
        <v>47159.999999999978</v>
      </c>
    </row>
    <row r="478" spans="2:13" x14ac:dyDescent="0.3">
      <c r="B478" s="7">
        <v>26.019178082191782</v>
      </c>
      <c r="C478" s="12">
        <v>42370</v>
      </c>
      <c r="D478" s="1">
        <v>366</v>
      </c>
      <c r="E478" s="20">
        <v>33.440555555555548</v>
      </c>
      <c r="F478" s="7">
        <v>0.33440555555555546</v>
      </c>
      <c r="G478" s="58">
        <v>48.903255771003685</v>
      </c>
      <c r="H478" s="55">
        <v>1.0000000000000001E-9</v>
      </c>
      <c r="I478" s="55">
        <v>1.0000000000000001E-9</v>
      </c>
      <c r="J478" s="55">
        <v>1.0000000000000001E-9</v>
      </c>
      <c r="K478" s="67">
        <v>0</v>
      </c>
      <c r="L478" s="55">
        <v>261.99999999999989</v>
      </c>
      <c r="M478" s="64">
        <v>47159.999999999978</v>
      </c>
    </row>
    <row r="479" spans="2:13" x14ac:dyDescent="0.3">
      <c r="B479" s="7">
        <v>27.019178082191782</v>
      </c>
      <c r="C479" s="12">
        <v>42736</v>
      </c>
      <c r="D479" s="1">
        <v>365</v>
      </c>
      <c r="E479" s="20">
        <v>36.278958333333328</v>
      </c>
      <c r="F479" s="7">
        <v>0.36278958333333328</v>
      </c>
      <c r="G479" s="58">
        <v>50.918753456188867</v>
      </c>
      <c r="H479" s="55">
        <v>1.0000000000000001E-9</v>
      </c>
      <c r="I479" s="55">
        <v>1.0000000000000001E-9</v>
      </c>
      <c r="J479" s="55">
        <v>1.0000000000000001E-9</v>
      </c>
      <c r="K479" s="67">
        <v>0</v>
      </c>
      <c r="L479" s="55">
        <v>261.99999999999989</v>
      </c>
      <c r="M479" s="64">
        <v>47159.999999999978</v>
      </c>
    </row>
    <row r="480" spans="2:13" x14ac:dyDescent="0.3">
      <c r="B480" s="7">
        <v>28.019178082191782</v>
      </c>
      <c r="C480" s="12">
        <v>43101</v>
      </c>
      <c r="D480" s="1">
        <v>365</v>
      </c>
      <c r="E480" s="20">
        <v>18.305530303030302</v>
      </c>
      <c r="F480" s="7">
        <v>0.18305530303030304</v>
      </c>
      <c r="G480" s="58">
        <v>51.935727361912775</v>
      </c>
      <c r="H480" s="55">
        <v>1.0000000000000001E-9</v>
      </c>
      <c r="I480" s="55">
        <v>1.0000000000000001E-9</v>
      </c>
      <c r="J480" s="55">
        <v>1.0000000000000001E-9</v>
      </c>
      <c r="K480" s="67">
        <v>0</v>
      </c>
      <c r="L480" s="55">
        <v>261.99999999999989</v>
      </c>
      <c r="M480" s="64">
        <v>47159.999999999978</v>
      </c>
    </row>
    <row r="481" spans="1:13" x14ac:dyDescent="0.3">
      <c r="B481" s="7">
        <v>29.019178082191782</v>
      </c>
      <c r="C481" s="12">
        <v>43466</v>
      </c>
      <c r="D481" s="1">
        <v>365</v>
      </c>
      <c r="E481" s="20">
        <v>28.501249999999995</v>
      </c>
      <c r="F481" s="7">
        <v>0.28501249999999995</v>
      </c>
      <c r="G481" s="58">
        <v>53.519130139690553</v>
      </c>
      <c r="H481" s="55">
        <v>1.0000000000000001E-9</v>
      </c>
      <c r="I481" s="55">
        <v>1.0000000000000001E-9</v>
      </c>
      <c r="J481" s="55">
        <v>1.0000000000000001E-9</v>
      </c>
      <c r="K481" s="67">
        <v>0</v>
      </c>
      <c r="L481" s="55">
        <v>261.99999999999989</v>
      </c>
      <c r="M481" s="64">
        <v>47159.999999999978</v>
      </c>
    </row>
    <row r="482" spans="1:13" x14ac:dyDescent="0.3">
      <c r="B482" s="7">
        <v>30</v>
      </c>
      <c r="C482" s="12">
        <v>43831</v>
      </c>
      <c r="D482" s="1">
        <v>366</v>
      </c>
      <c r="E482" s="20">
        <v>14.165833333333332</v>
      </c>
      <c r="F482" s="7">
        <v>0.1416583333333333</v>
      </c>
      <c r="G482" s="58">
        <v>54.306120880431294</v>
      </c>
      <c r="H482" s="55">
        <v>1.0000000000000001E-9</v>
      </c>
      <c r="I482" s="55">
        <v>1.0000000000000001E-9</v>
      </c>
      <c r="J482" s="55">
        <v>1.0000000000000001E-9</v>
      </c>
      <c r="K482" s="67">
        <v>0</v>
      </c>
      <c r="L482" s="55">
        <v>261.99999999999989</v>
      </c>
      <c r="M482" s="64">
        <v>47159.999999999978</v>
      </c>
    </row>
    <row r="483" spans="1:13" x14ac:dyDescent="0.3">
      <c r="G483" s="52"/>
      <c r="H483" s="52"/>
      <c r="I483" s="52"/>
      <c r="J483" s="52"/>
      <c r="K483" s="52"/>
      <c r="L483" s="52"/>
      <c r="M483" s="52"/>
    </row>
    <row r="484" spans="1:13" x14ac:dyDescent="0.3">
      <c r="C484" s="13" t="s">
        <v>103</v>
      </c>
      <c r="F484" s="7">
        <v>0.32583672528258778</v>
      </c>
      <c r="G484" s="52"/>
      <c r="H484" s="58">
        <v>4.5289999999999999</v>
      </c>
      <c r="I484" s="58">
        <v>8.733333333333329</v>
      </c>
      <c r="J484" s="52"/>
      <c r="K484" s="62">
        <v>0.53916666666666668</v>
      </c>
      <c r="L484" s="52"/>
      <c r="M484" s="52"/>
    </row>
    <row r="487" spans="1:13" ht="14.4" x14ac:dyDescent="0.3">
      <c r="A487" s="3" t="s">
        <v>112</v>
      </c>
      <c r="C487" s="4" t="s">
        <v>76</v>
      </c>
    </row>
    <row r="488" spans="1:13" x14ac:dyDescent="0.3">
      <c r="C488" s="4" t="s">
        <v>53</v>
      </c>
      <c r="G488" s="6">
        <v>1</v>
      </c>
      <c r="H488" s="9" t="s">
        <v>77</v>
      </c>
    </row>
    <row r="489" spans="1:13" x14ac:dyDescent="0.3">
      <c r="C489" s="4" t="s">
        <v>78</v>
      </c>
      <c r="G489" s="22">
        <v>1.9000000000000001E-5</v>
      </c>
      <c r="H489" s="9" t="s">
        <v>79</v>
      </c>
    </row>
    <row r="490" spans="1:13" x14ac:dyDescent="0.3">
      <c r="C490" s="4" t="s">
        <v>80</v>
      </c>
      <c r="G490" s="22">
        <v>2E-3</v>
      </c>
      <c r="H490" s="9" t="s">
        <v>79</v>
      </c>
      <c r="J490" s="26">
        <v>5.2222222222222232E-4</v>
      </c>
      <c r="K490" s="9" t="s">
        <v>81</v>
      </c>
    </row>
    <row r="491" spans="1:13" x14ac:dyDescent="0.3">
      <c r="C491" s="4" t="s">
        <v>82</v>
      </c>
      <c r="G491" s="18">
        <v>1.9000000000000001E-5</v>
      </c>
      <c r="H491" s="9" t="s">
        <v>79</v>
      </c>
    </row>
    <row r="492" spans="1:13" x14ac:dyDescent="0.3">
      <c r="C492" s="60" t="s">
        <v>131</v>
      </c>
      <c r="D492" s="52"/>
      <c r="E492" s="52"/>
      <c r="F492" s="52"/>
      <c r="G492" s="53">
        <v>2.5622252361500201E-3</v>
      </c>
      <c r="H492" s="61" t="s">
        <v>79</v>
      </c>
    </row>
    <row r="493" spans="1:13" x14ac:dyDescent="0.3">
      <c r="C493" s="4" t="s">
        <v>84</v>
      </c>
      <c r="G493" s="6">
        <v>6.8064306443253102</v>
      </c>
      <c r="H493" s="9" t="s">
        <v>81</v>
      </c>
      <c r="J493" s="18">
        <v>1225.1575159785559</v>
      </c>
      <c r="K493" s="9" t="s">
        <v>85</v>
      </c>
    </row>
    <row r="494" spans="1:13" x14ac:dyDescent="0.3">
      <c r="C494" s="60" t="s">
        <v>86</v>
      </c>
      <c r="D494" s="52"/>
      <c r="E494" s="52"/>
      <c r="F494" s="52"/>
      <c r="G494" s="58">
        <v>97.955690424712387</v>
      </c>
      <c r="H494" s="61" t="s">
        <v>87</v>
      </c>
    </row>
    <row r="496" spans="1:13" ht="55.2" x14ac:dyDescent="0.3">
      <c r="B496" s="11" t="s">
        <v>27</v>
      </c>
      <c r="C496" s="11" t="s">
        <v>28</v>
      </c>
      <c r="D496" s="11" t="s">
        <v>88</v>
      </c>
      <c r="E496" s="11" t="s">
        <v>89</v>
      </c>
      <c r="F496" s="11" t="s">
        <v>90</v>
      </c>
      <c r="G496" s="11" t="s">
        <v>91</v>
      </c>
      <c r="H496" s="11" t="s">
        <v>92</v>
      </c>
      <c r="I496" s="11" t="s">
        <v>93</v>
      </c>
      <c r="J496" s="11" t="s">
        <v>94</v>
      </c>
      <c r="K496" s="11" t="s">
        <v>95</v>
      </c>
      <c r="L496" s="11" t="s">
        <v>96</v>
      </c>
      <c r="M496" s="11" t="s">
        <v>97</v>
      </c>
    </row>
    <row r="497" spans="2:13" x14ac:dyDescent="0.3">
      <c r="B497" s="10" t="s">
        <v>36</v>
      </c>
      <c r="C497" s="10" t="s">
        <v>40</v>
      </c>
      <c r="D497" s="10" t="s">
        <v>40</v>
      </c>
      <c r="E497" s="10" t="s">
        <v>39</v>
      </c>
      <c r="F497" s="10" t="s">
        <v>98</v>
      </c>
      <c r="G497" s="10" t="s">
        <v>99</v>
      </c>
      <c r="H497" s="10" t="s">
        <v>100</v>
      </c>
      <c r="I497" s="10" t="s">
        <v>101</v>
      </c>
      <c r="J497" s="10" t="s">
        <v>101</v>
      </c>
      <c r="K497" s="10" t="s">
        <v>40</v>
      </c>
      <c r="L497" s="10" t="s">
        <v>101</v>
      </c>
      <c r="M497" s="10" t="s">
        <v>102</v>
      </c>
    </row>
    <row r="498" spans="2:13" x14ac:dyDescent="0.3">
      <c r="B498" s="7">
        <v>1</v>
      </c>
      <c r="C498" s="12">
        <v>33239</v>
      </c>
      <c r="D498" s="1">
        <v>365</v>
      </c>
      <c r="E498" s="20">
        <v>58.48555555555555</v>
      </c>
      <c r="F498" s="7">
        <v>0.58485555555555546</v>
      </c>
      <c r="G498" s="6">
        <v>3.2491975308641972</v>
      </c>
      <c r="H498" s="22">
        <v>2.5622252361500201E-3</v>
      </c>
      <c r="I498" s="19">
        <v>8.325175910816579E-3</v>
      </c>
      <c r="J498" s="6">
        <v>6.7981054684144935</v>
      </c>
      <c r="K498" s="38">
        <v>1.2811126180750101</v>
      </c>
      <c r="L498" s="19">
        <v>8.325175910816579E-3</v>
      </c>
      <c r="M498" s="6">
        <v>1.4985316639469843</v>
      </c>
    </row>
    <row r="499" spans="2:13" x14ac:dyDescent="0.3">
      <c r="B499" s="7">
        <v>2.0027397260273974</v>
      </c>
      <c r="C499" s="12">
        <v>33604</v>
      </c>
      <c r="D499" s="1">
        <v>366</v>
      </c>
      <c r="E499" s="20">
        <v>34.081993265993269</v>
      </c>
      <c r="F499" s="7">
        <v>0.34081993265993271</v>
      </c>
      <c r="G499" s="6">
        <v>5.1426416011971563</v>
      </c>
      <c r="H499" s="22">
        <v>2.5622252361500201E-3</v>
      </c>
      <c r="I499" s="19">
        <v>4.8514301802457223E-3</v>
      </c>
      <c r="J499" s="6">
        <v>6.7932540382342479</v>
      </c>
      <c r="K499" s="38">
        <v>1.2811126180750101</v>
      </c>
      <c r="L499" s="19">
        <v>1.31766060910623E-2</v>
      </c>
      <c r="M499" s="6">
        <v>2.3717890963912143</v>
      </c>
    </row>
    <row r="500" spans="2:13" x14ac:dyDescent="0.3">
      <c r="B500" s="7">
        <v>3.0027397260273974</v>
      </c>
      <c r="C500" s="12">
        <v>33970</v>
      </c>
      <c r="D500" s="1">
        <v>365</v>
      </c>
      <c r="E500" s="20">
        <v>41.843172727272716</v>
      </c>
      <c r="F500" s="7">
        <v>0.41843172727272715</v>
      </c>
      <c r="G500" s="6">
        <v>7.4672623082678626</v>
      </c>
      <c r="H500" s="22">
        <v>2.5622252361500201E-3</v>
      </c>
      <c r="I500" s="19">
        <v>5.9562018401334675E-3</v>
      </c>
      <c r="J500" s="6">
        <v>6.7872978363941145</v>
      </c>
      <c r="K500" s="38">
        <v>1.2811126180750101</v>
      </c>
      <c r="L500" s="19">
        <v>1.9132807931195768E-2</v>
      </c>
      <c r="M500" s="7">
        <v>3.4439054276152383</v>
      </c>
    </row>
    <row r="501" spans="2:13" x14ac:dyDescent="0.3">
      <c r="B501" s="7">
        <v>4.0027397260273974</v>
      </c>
      <c r="C501" s="12">
        <v>34335</v>
      </c>
      <c r="D501" s="1">
        <v>365</v>
      </c>
      <c r="E501" s="20">
        <v>38.299837662337659</v>
      </c>
      <c r="F501" s="7">
        <v>0.3829983766233766</v>
      </c>
      <c r="G501" s="6">
        <v>9.5950310672866213</v>
      </c>
      <c r="H501" s="22">
        <v>2.5622252361500201E-3</v>
      </c>
      <c r="I501" s="19">
        <v>5.4518228110494752E-3</v>
      </c>
      <c r="J501" s="6">
        <v>6.7818460135830652</v>
      </c>
      <c r="K501" s="38">
        <v>1.2811126180750101</v>
      </c>
      <c r="L501" s="19">
        <v>2.4584630742245244E-2</v>
      </c>
      <c r="M501" s="7">
        <v>4.4252335336041435</v>
      </c>
    </row>
    <row r="502" spans="2:13" x14ac:dyDescent="0.3">
      <c r="B502" s="7">
        <v>5.0027397260273974</v>
      </c>
      <c r="C502" s="12">
        <v>34700</v>
      </c>
      <c r="D502" s="1">
        <v>365</v>
      </c>
      <c r="E502" s="20">
        <v>39.319277777777771</v>
      </c>
      <c r="F502" s="7">
        <v>0.39319277777777767</v>
      </c>
      <c r="G502" s="6">
        <v>11.779435388274274</v>
      </c>
      <c r="H502" s="22">
        <v>2.5622252361500201E-3</v>
      </c>
      <c r="I502" s="19">
        <v>5.5969358771897149E-3</v>
      </c>
      <c r="J502" s="6">
        <v>6.7762490777058755</v>
      </c>
      <c r="K502" s="38">
        <v>1.2811126180750101</v>
      </c>
      <c r="L502" s="19">
        <v>3.0181566619434958E-2</v>
      </c>
      <c r="M502" s="7">
        <v>5.4326819914982929</v>
      </c>
    </row>
    <row r="503" spans="2:13" x14ac:dyDescent="0.3">
      <c r="B503" s="7">
        <v>6.0054794520547947</v>
      </c>
      <c r="C503" s="12">
        <v>35065</v>
      </c>
      <c r="D503" s="1">
        <v>366</v>
      </c>
      <c r="E503" s="20">
        <v>39.293030303030307</v>
      </c>
      <c r="F503" s="7">
        <v>0.39293030303030307</v>
      </c>
      <c r="G503" s="6">
        <v>13.962381516220402</v>
      </c>
      <c r="H503" s="22">
        <v>2.5622252361500201E-3</v>
      </c>
      <c r="I503" s="19">
        <v>5.5931996581795405E-3</v>
      </c>
      <c r="J503" s="6">
        <v>6.7706558780476955</v>
      </c>
      <c r="K503" s="38">
        <v>1.2811126180750101</v>
      </c>
      <c r="L503" s="8">
        <v>3.57747662776145E-2</v>
      </c>
      <c r="M503" s="7">
        <v>6.4394579299706098</v>
      </c>
    </row>
    <row r="504" spans="2:13" x14ac:dyDescent="0.3">
      <c r="B504" s="7">
        <v>7.0054794520547947</v>
      </c>
      <c r="C504" s="12">
        <v>35431</v>
      </c>
      <c r="D504" s="1">
        <v>365</v>
      </c>
      <c r="E504" s="20">
        <v>56.534924242424246</v>
      </c>
      <c r="F504" s="7">
        <v>0.56534924242424245</v>
      </c>
      <c r="G504" s="6">
        <v>17.103210640799528</v>
      </c>
      <c r="H504" s="22">
        <v>2.5622252361500201E-3</v>
      </c>
      <c r="I504" s="19">
        <v>8.0475116454316094E-3</v>
      </c>
      <c r="J504" s="6">
        <v>6.7626083664022643</v>
      </c>
      <c r="K504" s="38">
        <v>1.2811126180750101</v>
      </c>
      <c r="L504" s="8">
        <v>4.3822277923046112E-2</v>
      </c>
      <c r="M504" s="7">
        <v>7.8880100261482999</v>
      </c>
    </row>
    <row r="505" spans="2:13" x14ac:dyDescent="0.3">
      <c r="B505" s="7">
        <v>8.0054794520547947</v>
      </c>
      <c r="C505" s="12">
        <v>35796</v>
      </c>
      <c r="D505" s="1">
        <v>365</v>
      </c>
      <c r="E505" s="20">
        <v>36.81159090909091</v>
      </c>
      <c r="F505" s="7">
        <v>0.36811590909090908</v>
      </c>
      <c r="G505" s="6">
        <v>19.148299024637911</v>
      </c>
      <c r="H505" s="22">
        <v>2.5622252361500201E-3</v>
      </c>
      <c r="I505" s="19">
        <v>5.2399770672279661E-3</v>
      </c>
      <c r="J505" s="6">
        <v>6.7573683893350367</v>
      </c>
      <c r="K505" s="38">
        <v>1.2811126180750101</v>
      </c>
      <c r="L505" s="8">
        <v>4.9062254990274078E-2</v>
      </c>
      <c r="M505" s="7">
        <v>8.8312058982493333</v>
      </c>
    </row>
    <row r="506" spans="2:13" x14ac:dyDescent="0.3">
      <c r="B506" s="7">
        <v>9.0054794520547947</v>
      </c>
      <c r="C506" s="12">
        <v>36161</v>
      </c>
      <c r="D506" s="1">
        <v>365</v>
      </c>
      <c r="E506" s="20">
        <v>35.012479166666658</v>
      </c>
      <c r="F506" s="7">
        <v>0.35012479166666655</v>
      </c>
      <c r="G506" s="6">
        <v>21.093436756119392</v>
      </c>
      <c r="H506" s="22">
        <v>2.5622252361500201E-3</v>
      </c>
      <c r="I506" s="19">
        <v>4.9838809833894519E-3</v>
      </c>
      <c r="J506" s="6">
        <v>6.7523845083516472</v>
      </c>
      <c r="K506" s="38">
        <v>1.2811126180750101</v>
      </c>
      <c r="L506" s="8">
        <v>5.4046135973663527E-2</v>
      </c>
      <c r="M506" s="7">
        <v>9.728304475259435</v>
      </c>
    </row>
    <row r="507" spans="2:13" x14ac:dyDescent="0.3">
      <c r="B507" s="7">
        <v>10.008219178082191</v>
      </c>
      <c r="C507" s="12">
        <v>36526</v>
      </c>
      <c r="D507" s="1">
        <v>366</v>
      </c>
      <c r="E507" s="20">
        <v>32.784861111111105</v>
      </c>
      <c r="F507" s="7">
        <v>0.32784861111111102</v>
      </c>
      <c r="G507" s="6">
        <v>22.914817928958897</v>
      </c>
      <c r="H507" s="22">
        <v>2.5622252361500201E-3</v>
      </c>
      <c r="I507" s="19">
        <v>4.6667888056979032E-3</v>
      </c>
      <c r="J507" s="6">
        <v>6.7477177195459497</v>
      </c>
      <c r="K507" s="38">
        <v>1.2811126180750101</v>
      </c>
      <c r="L507" s="8">
        <v>5.8712924779361429E-2</v>
      </c>
      <c r="M507" s="7">
        <v>10.568326460285057</v>
      </c>
    </row>
    <row r="508" spans="2:13" x14ac:dyDescent="0.3">
      <c r="B508" s="7">
        <v>11.008219178082191</v>
      </c>
      <c r="C508" s="12">
        <v>36892</v>
      </c>
      <c r="D508" s="1">
        <v>365</v>
      </c>
      <c r="E508" s="20">
        <v>33.904984848484844</v>
      </c>
      <c r="F508" s="7">
        <v>0.33904984848484843</v>
      </c>
      <c r="G508" s="6">
        <v>24.798428198319165</v>
      </c>
      <c r="H508" s="22">
        <v>2.5622252361500201E-3</v>
      </c>
      <c r="I508" s="19">
        <v>4.8262337672262184E-3</v>
      </c>
      <c r="J508" s="6">
        <v>6.7428914857787232</v>
      </c>
      <c r="K508" s="38">
        <v>1.2811126180750101</v>
      </c>
      <c r="L508" s="8">
        <v>6.3539158546587649E-2</v>
      </c>
      <c r="M508" s="7">
        <v>11.437048538385778</v>
      </c>
    </row>
    <row r="509" spans="2:13" x14ac:dyDescent="0.3">
      <c r="B509" s="7">
        <v>12.008219178082191</v>
      </c>
      <c r="C509" s="12">
        <v>37257</v>
      </c>
      <c r="D509" s="1">
        <v>365</v>
      </c>
      <c r="E509" s="20">
        <v>9.2631481481481472</v>
      </c>
      <c r="F509" s="7">
        <v>9.2631481481481467E-2</v>
      </c>
      <c r="G509" s="6">
        <v>25.313047539882952</v>
      </c>
      <c r="H509" s="22">
        <v>2.5622252361500201E-3</v>
      </c>
      <c r="I509" s="22">
        <v>1.3185706639656394E-3</v>
      </c>
      <c r="J509" s="6">
        <v>6.7415729151147579</v>
      </c>
      <c r="K509" s="38">
        <v>1.2811126180750101</v>
      </c>
      <c r="L509" s="8">
        <v>6.4857729210553286E-2</v>
      </c>
      <c r="M509" s="7">
        <v>11.674391257899591</v>
      </c>
    </row>
    <row r="510" spans="2:13" x14ac:dyDescent="0.3">
      <c r="B510" s="7">
        <v>13.008219178082191</v>
      </c>
      <c r="C510" s="12">
        <v>37622</v>
      </c>
      <c r="D510" s="1">
        <v>365</v>
      </c>
      <c r="E510" s="20">
        <v>35.412797619047616</v>
      </c>
      <c r="F510" s="7">
        <v>0.35412797619047615</v>
      </c>
      <c r="G510" s="6">
        <v>27.280425185385596</v>
      </c>
      <c r="H510" s="22">
        <v>2.5622252361500201E-3</v>
      </c>
      <c r="I510" s="19">
        <v>5.0408646523442862E-3</v>
      </c>
      <c r="J510" s="6">
        <v>6.7365320504624133</v>
      </c>
      <c r="K510" s="38">
        <v>1.2811126180750101</v>
      </c>
      <c r="L510" s="8">
        <v>6.9898593862897568E-2</v>
      </c>
      <c r="M510" s="7">
        <v>12.581746895321562</v>
      </c>
    </row>
    <row r="511" spans="2:13" x14ac:dyDescent="0.3">
      <c r="B511" s="7">
        <v>14.010958904109589</v>
      </c>
      <c r="C511" s="12">
        <v>37987</v>
      </c>
      <c r="D511" s="1">
        <v>366</v>
      </c>
      <c r="E511" s="20">
        <v>34.409151515151514</v>
      </c>
      <c r="F511" s="7">
        <v>0.34409151515151515</v>
      </c>
      <c r="G511" s="6">
        <v>29.192044714005124</v>
      </c>
      <c r="H511" s="22">
        <v>2.5622252361500201E-3</v>
      </c>
      <c r="I511" s="19">
        <v>4.8979997981461621E-3</v>
      </c>
      <c r="J511" s="6">
        <v>6.7316340506642671</v>
      </c>
      <c r="K511" s="38">
        <v>1.2811126180750101</v>
      </c>
      <c r="L511" s="8">
        <v>7.4796593661043728E-2</v>
      </c>
      <c r="M511" s="7">
        <v>13.463386858987871</v>
      </c>
    </row>
    <row r="512" spans="2:13" x14ac:dyDescent="0.3">
      <c r="B512" s="7">
        <v>15.010958904109589</v>
      </c>
      <c r="C512" s="12">
        <v>38353</v>
      </c>
      <c r="D512" s="1">
        <v>365</v>
      </c>
      <c r="E512" s="20">
        <v>30.835000000000001</v>
      </c>
      <c r="F512" s="7">
        <v>0.30835000000000001</v>
      </c>
      <c r="G512" s="6">
        <v>30.90510026956068</v>
      </c>
      <c r="H512" s="22">
        <v>2.5622252361500201E-3</v>
      </c>
      <c r="I512" s="19">
        <v>4.3892341753714375E-3</v>
      </c>
      <c r="J512" s="6">
        <v>6.7272448164888958</v>
      </c>
      <c r="K512" s="38">
        <v>1.2811126180750101</v>
      </c>
      <c r="L512" s="8">
        <v>7.918582783641516E-2</v>
      </c>
      <c r="M512" s="7">
        <v>14.253449010554728</v>
      </c>
    </row>
    <row r="513" spans="2:13" x14ac:dyDescent="0.3">
      <c r="B513" s="7">
        <v>16.010958904109589</v>
      </c>
      <c r="C513" s="12">
        <v>38718</v>
      </c>
      <c r="D513" s="1">
        <v>365</v>
      </c>
      <c r="E513" s="20">
        <v>36.069321428571428</v>
      </c>
      <c r="F513" s="7">
        <v>0.36069321428571427</v>
      </c>
      <c r="G513" s="6">
        <v>32.908951460036874</v>
      </c>
      <c r="H513" s="22">
        <v>2.5622252361500201E-3</v>
      </c>
      <c r="I513" s="19">
        <v>5.1343180897273563E-3</v>
      </c>
      <c r="J513" s="6">
        <v>6.7221104983991689</v>
      </c>
      <c r="K513" s="38">
        <v>1.2811126180750101</v>
      </c>
      <c r="L513" s="8">
        <v>8.4320145926142509E-2</v>
      </c>
      <c r="M513" s="7">
        <v>15.177626266705651</v>
      </c>
    </row>
    <row r="514" spans="2:13" x14ac:dyDescent="0.3">
      <c r="B514" s="7">
        <v>17.010958904109589</v>
      </c>
      <c r="C514" s="12">
        <v>39083</v>
      </c>
      <c r="D514" s="1">
        <v>365</v>
      </c>
      <c r="E514" s="20">
        <v>29.101290043290042</v>
      </c>
      <c r="F514" s="7">
        <v>0.29101290043290046</v>
      </c>
      <c r="G514" s="6">
        <v>34.525689795775207</v>
      </c>
      <c r="H514" s="22">
        <v>2.5622252361500201E-3</v>
      </c>
      <c r="I514" s="19">
        <v>4.1424477640799482E-3</v>
      </c>
      <c r="J514" s="6">
        <v>6.717968050635089</v>
      </c>
      <c r="K514" s="38">
        <v>1.2811126180750101</v>
      </c>
      <c r="L514" s="8">
        <v>8.8462593690222455E-2</v>
      </c>
      <c r="M514" s="7">
        <v>15.923266864240041</v>
      </c>
    </row>
    <row r="515" spans="2:13" x14ac:dyDescent="0.3">
      <c r="B515" s="7">
        <v>18.013698630136986</v>
      </c>
      <c r="C515" s="12">
        <v>39448</v>
      </c>
      <c r="D515" s="1">
        <v>366</v>
      </c>
      <c r="E515" s="20">
        <v>24.245986111111115</v>
      </c>
      <c r="F515" s="7">
        <v>0.24245986111111115</v>
      </c>
      <c r="G515" s="6">
        <v>35.87268902417027</v>
      </c>
      <c r="H515" s="22">
        <v>2.5622252361500201E-3</v>
      </c>
      <c r="I515" s="19">
        <v>3.4513154160684322E-3</v>
      </c>
      <c r="J515" s="6">
        <v>6.7145167352190205</v>
      </c>
      <c r="K515" s="38">
        <v>1.2811126180750101</v>
      </c>
      <c r="L515" s="8">
        <v>9.1913909106290881E-2</v>
      </c>
      <c r="M515" s="7">
        <v>16.544503639132358</v>
      </c>
    </row>
    <row r="516" spans="2:13" x14ac:dyDescent="0.3">
      <c r="B516" s="7">
        <v>19.013698630136986</v>
      </c>
      <c r="C516" s="12">
        <v>39814</v>
      </c>
      <c r="D516" s="1">
        <v>365</v>
      </c>
      <c r="E516" s="20">
        <v>37.444533333333339</v>
      </c>
      <c r="F516" s="7">
        <v>0.37444533333333341</v>
      </c>
      <c r="G516" s="6">
        <v>37.952940876022126</v>
      </c>
      <c r="H516" s="22">
        <v>2.5622252361500201E-3</v>
      </c>
      <c r="I516" s="19">
        <v>5.3300737923626289E-3</v>
      </c>
      <c r="J516" s="6">
        <v>6.7091866614266582</v>
      </c>
      <c r="K516" s="38">
        <v>1.2811126180750101</v>
      </c>
      <c r="L516" s="8">
        <v>9.7243982898653505E-2</v>
      </c>
      <c r="M516" s="7">
        <v>17.503916921757632</v>
      </c>
    </row>
    <row r="517" spans="2:13" x14ac:dyDescent="0.3">
      <c r="B517" s="7">
        <v>20.013698630136986</v>
      </c>
      <c r="C517" s="12">
        <v>40179</v>
      </c>
      <c r="D517" s="1">
        <v>365</v>
      </c>
      <c r="E517" s="20">
        <v>33.194666666666663</v>
      </c>
      <c r="F517" s="7">
        <v>0.33194666666666661</v>
      </c>
      <c r="G517" s="6">
        <v>39.797089024170276</v>
      </c>
      <c r="H517" s="22">
        <v>2.5622252361500201E-3</v>
      </c>
      <c r="I517" s="19">
        <v>4.7251229243845108E-3</v>
      </c>
      <c r="J517" s="6">
        <v>6.7044615385022741</v>
      </c>
      <c r="K517" s="38">
        <v>1.2811126180750101</v>
      </c>
      <c r="L517" s="8">
        <v>0.10196910582303802</v>
      </c>
      <c r="M517" s="7">
        <v>18.354439048146844</v>
      </c>
    </row>
    <row r="518" spans="2:13" x14ac:dyDescent="0.3">
      <c r="B518" s="7">
        <v>21.013698630136986</v>
      </c>
      <c r="C518" s="12">
        <v>40544</v>
      </c>
      <c r="D518" s="1">
        <v>365</v>
      </c>
      <c r="E518" s="20">
        <v>27.210638888888891</v>
      </c>
      <c r="F518" s="7">
        <v>0.27210638888888888</v>
      </c>
      <c r="G518" s="6">
        <v>41.308791184664102</v>
      </c>
      <c r="H518" s="22">
        <v>2.5622252361500201E-3</v>
      </c>
      <c r="I518" s="19">
        <v>3.8733214251597922E-3</v>
      </c>
      <c r="J518" s="6">
        <v>6.7005882170771143</v>
      </c>
      <c r="K518" s="38">
        <v>1.2811126180750101</v>
      </c>
      <c r="L518" s="8">
        <v>0.10584242724819781</v>
      </c>
      <c r="M518" s="7">
        <v>19.051636904675608</v>
      </c>
    </row>
    <row r="519" spans="2:13" x14ac:dyDescent="0.3">
      <c r="B519" s="7">
        <v>22.016438356164382</v>
      </c>
      <c r="C519" s="12">
        <v>40909</v>
      </c>
      <c r="D519" s="1">
        <v>366</v>
      </c>
      <c r="E519" s="20">
        <v>11.702698412698414</v>
      </c>
      <c r="F519" s="7">
        <v>0.11702698412698413</v>
      </c>
      <c r="G519" s="6">
        <v>41.958941096480679</v>
      </c>
      <c r="H519" s="22">
        <v>2.5622252361500201E-3</v>
      </c>
      <c r="I519" s="22">
        <v>1.6658305113371478E-3</v>
      </c>
      <c r="J519" s="6">
        <v>6.6989223865657772</v>
      </c>
      <c r="K519" s="38">
        <v>1.2811126180750101</v>
      </c>
      <c r="L519" s="8">
        <v>0.10750825775953496</v>
      </c>
      <c r="M519" s="7">
        <v>19.351486396716293</v>
      </c>
    </row>
    <row r="520" spans="2:13" x14ac:dyDescent="0.3">
      <c r="B520" s="7">
        <v>23.016438356164382</v>
      </c>
      <c r="C520" s="12">
        <v>41275</v>
      </c>
      <c r="D520" s="1">
        <v>365</v>
      </c>
      <c r="E520" s="20">
        <v>28.968819444444442</v>
      </c>
      <c r="F520" s="7">
        <v>0.28968819444444444</v>
      </c>
      <c r="G520" s="6">
        <v>43.56831995450537</v>
      </c>
      <c r="H520" s="22">
        <v>2.5622252361500201E-3</v>
      </c>
      <c r="I520" s="19">
        <v>4.1235911245571643E-3</v>
      </c>
      <c r="J520" s="6">
        <v>6.69479879544122</v>
      </c>
      <c r="K520" s="38">
        <v>1.2811126180750101</v>
      </c>
      <c r="L520" s="8">
        <v>0.11163184888409212</v>
      </c>
      <c r="M520" s="7">
        <v>20.093732799136582</v>
      </c>
    </row>
    <row r="521" spans="2:13" x14ac:dyDescent="0.3">
      <c r="B521" s="7">
        <v>24.016438356164382</v>
      </c>
      <c r="C521" s="12">
        <v>41640</v>
      </c>
      <c r="D521" s="1">
        <v>365</v>
      </c>
      <c r="E521" s="20">
        <v>26.496319444444438</v>
      </c>
      <c r="F521" s="7">
        <v>0.26496319444444444</v>
      </c>
      <c r="G521" s="6">
        <v>45.040337701418949</v>
      </c>
      <c r="H521" s="22">
        <v>2.5622252361500201E-3</v>
      </c>
      <c r="I521" s="19">
        <v>3.7716410192026682E-3</v>
      </c>
      <c r="J521" s="6">
        <v>6.6910271544220175</v>
      </c>
      <c r="K521" s="38">
        <v>1.2811126180750101</v>
      </c>
      <c r="L521" s="8">
        <v>0.1154034899032948</v>
      </c>
      <c r="M521" s="7">
        <v>20.772628182593063</v>
      </c>
    </row>
    <row r="522" spans="2:13" x14ac:dyDescent="0.3">
      <c r="B522" s="7">
        <v>25.016438356164382</v>
      </c>
      <c r="C522" s="12">
        <v>42005</v>
      </c>
      <c r="D522" s="1">
        <v>365</v>
      </c>
      <c r="E522" s="20">
        <v>36.091969696969699</v>
      </c>
      <c r="F522" s="7">
        <v>0.360919696969697</v>
      </c>
      <c r="G522" s="6">
        <v>47.045447129028375</v>
      </c>
      <c r="H522" s="22">
        <v>2.5622252361500201E-3</v>
      </c>
      <c r="I522" s="19">
        <v>5.137541976663198E-3</v>
      </c>
      <c r="J522" s="6">
        <v>6.6858896124453544</v>
      </c>
      <c r="K522" s="38">
        <v>1.2811126180750101</v>
      </c>
      <c r="L522" s="8">
        <v>0.120541031879958</v>
      </c>
      <c r="M522" s="7">
        <v>21.697385738392441</v>
      </c>
    </row>
    <row r="523" spans="2:13" x14ac:dyDescent="0.3">
      <c r="B523" s="7">
        <v>26.019178082191782</v>
      </c>
      <c r="C523" s="12">
        <v>42370</v>
      </c>
      <c r="D523" s="1">
        <v>366</v>
      </c>
      <c r="E523" s="20">
        <v>33.440555555555548</v>
      </c>
      <c r="F523" s="7">
        <v>0.33440555555555546</v>
      </c>
      <c r="G523" s="6">
        <v>48.903255771003685</v>
      </c>
      <c r="H523" s="22">
        <v>2.5622252361500201E-3</v>
      </c>
      <c r="I523" s="19">
        <v>4.7601241864067322E-3</v>
      </c>
      <c r="J523" s="6">
        <v>6.6811294882589474</v>
      </c>
      <c r="K523" s="38">
        <v>1.2811126180750101</v>
      </c>
      <c r="L523" s="8">
        <v>0.12530115606636474</v>
      </c>
      <c r="M523" s="7">
        <v>22.554208091945654</v>
      </c>
    </row>
    <row r="524" spans="2:13" x14ac:dyDescent="0.3">
      <c r="B524" s="7">
        <v>27.019178082191782</v>
      </c>
      <c r="C524" s="12">
        <v>42736</v>
      </c>
      <c r="D524" s="1">
        <v>365</v>
      </c>
      <c r="E524" s="20">
        <v>36.278958333333328</v>
      </c>
      <c r="F524" s="7">
        <v>0.36278958333333328</v>
      </c>
      <c r="G524" s="6">
        <v>50.918753456188867</v>
      </c>
      <c r="H524" s="22">
        <v>2.5622252361500201E-3</v>
      </c>
      <c r="I524" s="19">
        <v>5.164159032383429E-3</v>
      </c>
      <c r="J524" s="6">
        <v>6.6759653292265639</v>
      </c>
      <c r="K524" s="38">
        <v>1.2811126180750101</v>
      </c>
      <c r="L524" s="8">
        <v>0.13046531509874817</v>
      </c>
      <c r="M524" s="7">
        <v>23.483756717774671</v>
      </c>
    </row>
    <row r="525" spans="2:13" x14ac:dyDescent="0.3">
      <c r="B525" s="7">
        <v>28.019178082191782</v>
      </c>
      <c r="C525" s="12">
        <v>43101</v>
      </c>
      <c r="D525" s="1">
        <v>365</v>
      </c>
      <c r="E525" s="20">
        <v>18.305530303030302</v>
      </c>
      <c r="F525" s="7">
        <v>0.18305530303030304</v>
      </c>
      <c r="G525" s="6">
        <v>51.935727361912775</v>
      </c>
      <c r="H525" s="22">
        <v>2.5622252361500201E-3</v>
      </c>
      <c r="I525" s="22">
        <v>2.6057162057518428E-3</v>
      </c>
      <c r="J525" s="6">
        <v>6.6733596130208124</v>
      </c>
      <c r="K525" s="38">
        <v>1.2811126180750101</v>
      </c>
      <c r="L525" s="8">
        <v>0.13307103130450001</v>
      </c>
      <c r="M525" s="7">
        <v>23.952785634810002</v>
      </c>
    </row>
    <row r="526" spans="2:13" x14ac:dyDescent="0.3">
      <c r="B526" s="7">
        <v>29.019178082191782</v>
      </c>
      <c r="C526" s="12">
        <v>43466</v>
      </c>
      <c r="D526" s="1">
        <v>365</v>
      </c>
      <c r="E526" s="20">
        <v>28.501249999999995</v>
      </c>
      <c r="F526" s="7">
        <v>0.28501249999999995</v>
      </c>
      <c r="G526" s="6">
        <v>53.519130139690553</v>
      </c>
      <c r="H526" s="22">
        <v>2.5622252361500201E-3</v>
      </c>
      <c r="I526" s="19">
        <v>4.0570345562122639E-3</v>
      </c>
      <c r="J526" s="6">
        <v>6.6693025784645998</v>
      </c>
      <c r="K526" s="38">
        <v>1.2811126180750101</v>
      </c>
      <c r="L526" s="8">
        <v>0.13712806586071227</v>
      </c>
      <c r="M526" s="7">
        <v>24.683051854928209</v>
      </c>
    </row>
    <row r="527" spans="2:13" x14ac:dyDescent="0.3">
      <c r="B527" s="7">
        <v>30</v>
      </c>
      <c r="C527" s="12">
        <v>43831</v>
      </c>
      <c r="D527" s="1">
        <v>366</v>
      </c>
      <c r="E527" s="20">
        <v>14.165833333333332</v>
      </c>
      <c r="F527" s="7">
        <v>0.1416583333333333</v>
      </c>
      <c r="G527" s="6">
        <v>54.306120880431294</v>
      </c>
      <c r="H527" s="22">
        <v>2.5622252361500201E-3</v>
      </c>
      <c r="I527" s="22">
        <v>2.0164475365423234E-3</v>
      </c>
      <c r="J527" s="6">
        <v>6.6672861309280576</v>
      </c>
      <c r="K527" s="38">
        <v>1.2811126180750101</v>
      </c>
      <c r="L527" s="8">
        <v>0.13914451339725459</v>
      </c>
      <c r="M527" s="7">
        <v>25.046012411505824</v>
      </c>
    </row>
    <row r="529" spans="1:13" x14ac:dyDescent="0.3">
      <c r="C529" s="13" t="s">
        <v>103</v>
      </c>
      <c r="F529" s="7">
        <v>0.32583672528258778</v>
      </c>
      <c r="H529" s="22">
        <v>2.5622252361500188E-3</v>
      </c>
      <c r="I529" s="19">
        <v>4.6381504465751533E-3</v>
      </c>
      <c r="K529" s="38">
        <v>1.2811126180750101</v>
      </c>
    </row>
    <row r="532" spans="1:13" ht="14.4" x14ac:dyDescent="0.3">
      <c r="A532" s="3" t="s">
        <v>113</v>
      </c>
      <c r="C532" s="4" t="s">
        <v>76</v>
      </c>
    </row>
    <row r="533" spans="1:13" x14ac:dyDescent="0.3">
      <c r="C533" s="4" t="s">
        <v>53</v>
      </c>
      <c r="G533" s="6">
        <v>1</v>
      </c>
      <c r="H533" s="9" t="s">
        <v>77</v>
      </c>
    </row>
    <row r="534" spans="1:13" x14ac:dyDescent="0.3">
      <c r="C534" s="4" t="s">
        <v>78</v>
      </c>
      <c r="G534" s="20">
        <v>543.50097702776895</v>
      </c>
      <c r="H534" s="9" t="s">
        <v>79</v>
      </c>
    </row>
    <row r="535" spans="1:13" x14ac:dyDescent="0.3">
      <c r="C535" s="4" t="s">
        <v>80</v>
      </c>
      <c r="G535" s="19">
        <v>8.5999999999999993E-2</v>
      </c>
      <c r="H535" s="9" t="s">
        <v>79</v>
      </c>
      <c r="J535" s="19">
        <v>2.2455555555555555E-2</v>
      </c>
      <c r="K535" s="9" t="s">
        <v>81</v>
      </c>
    </row>
    <row r="536" spans="1:13" x14ac:dyDescent="0.3">
      <c r="C536" s="4" t="s">
        <v>82</v>
      </c>
      <c r="G536" s="22">
        <v>9.5873112065871999E-3</v>
      </c>
      <c r="H536" s="9" t="s">
        <v>79</v>
      </c>
    </row>
    <row r="537" spans="1:13" x14ac:dyDescent="0.3">
      <c r="C537" s="4" t="s">
        <v>131</v>
      </c>
      <c r="G537" s="8">
        <v>0.54350097702776901</v>
      </c>
      <c r="H537" s="9" t="s">
        <v>79</v>
      </c>
    </row>
    <row r="538" spans="1:13" x14ac:dyDescent="0.3">
      <c r="C538" s="4" t="s">
        <v>84</v>
      </c>
      <c r="G538" s="6">
        <v>5.4350097702776896</v>
      </c>
      <c r="H538" s="9" t="s">
        <v>81</v>
      </c>
      <c r="J538" s="20">
        <v>978.30175864998409</v>
      </c>
      <c r="K538" s="9" t="s">
        <v>85</v>
      </c>
    </row>
    <row r="539" spans="1:13" x14ac:dyDescent="0.3">
      <c r="C539" s="4" t="s">
        <v>86</v>
      </c>
      <c r="G539" s="6">
        <v>0</v>
      </c>
      <c r="H539" s="9" t="s">
        <v>87</v>
      </c>
    </row>
    <row r="541" spans="1:13" ht="55.2" x14ac:dyDescent="0.3">
      <c r="B541" s="11" t="s">
        <v>27</v>
      </c>
      <c r="C541" s="11" t="s">
        <v>28</v>
      </c>
      <c r="D541" s="11" t="s">
        <v>88</v>
      </c>
      <c r="E541" s="11" t="s">
        <v>89</v>
      </c>
      <c r="F541" s="11" t="s">
        <v>90</v>
      </c>
      <c r="G541" s="11" t="s">
        <v>91</v>
      </c>
      <c r="H541" s="11" t="s">
        <v>92</v>
      </c>
      <c r="I541" s="11" t="s">
        <v>93</v>
      </c>
      <c r="J541" s="11" t="s">
        <v>94</v>
      </c>
      <c r="K541" s="11" t="s">
        <v>95</v>
      </c>
      <c r="L541" s="11" t="s">
        <v>96</v>
      </c>
      <c r="M541" s="11" t="s">
        <v>97</v>
      </c>
    </row>
    <row r="542" spans="1:13" x14ac:dyDescent="0.3">
      <c r="B542" s="10" t="s">
        <v>36</v>
      </c>
      <c r="C542" s="10" t="s">
        <v>40</v>
      </c>
      <c r="D542" s="10" t="s">
        <v>40</v>
      </c>
      <c r="E542" s="10" t="s">
        <v>39</v>
      </c>
      <c r="F542" s="10" t="s">
        <v>98</v>
      </c>
      <c r="G542" s="10" t="s">
        <v>99</v>
      </c>
      <c r="H542" s="10" t="s">
        <v>100</v>
      </c>
      <c r="I542" s="10" t="s">
        <v>101</v>
      </c>
      <c r="J542" s="10" t="s">
        <v>101</v>
      </c>
      <c r="K542" s="10" t="s">
        <v>40</v>
      </c>
      <c r="L542" s="10" t="s">
        <v>101</v>
      </c>
      <c r="M542" s="10" t="s">
        <v>102</v>
      </c>
    </row>
    <row r="543" spans="1:13" x14ac:dyDescent="0.3">
      <c r="B543" s="7">
        <v>1</v>
      </c>
      <c r="C543" s="12">
        <v>33239</v>
      </c>
      <c r="D543" s="1">
        <v>365</v>
      </c>
      <c r="E543" s="20">
        <v>58.48555555555555</v>
      </c>
      <c r="F543" s="7">
        <v>0.58485555555555546</v>
      </c>
      <c r="G543" s="6">
        <v>3.2491975308641972</v>
      </c>
      <c r="H543" s="8">
        <v>0.54350097702776901</v>
      </c>
      <c r="I543" s="6">
        <v>1.7659420325809059</v>
      </c>
      <c r="J543" s="6">
        <v>3.6690677376967837</v>
      </c>
      <c r="K543" s="38">
        <v>6.3197788026484769</v>
      </c>
      <c r="L543" s="6">
        <v>1.7659420325809059</v>
      </c>
      <c r="M543" s="20">
        <v>317.86956586456307</v>
      </c>
    </row>
    <row r="544" spans="1:13" x14ac:dyDescent="0.3">
      <c r="B544" s="7">
        <v>2.0027397260273974</v>
      </c>
      <c r="C544" s="12">
        <v>33604</v>
      </c>
      <c r="D544" s="1">
        <v>366</v>
      </c>
      <c r="E544" s="20">
        <v>34.081993265993269</v>
      </c>
      <c r="F544" s="7">
        <v>0.34081993265993271</v>
      </c>
      <c r="G544" s="6">
        <v>5.1426416011971563</v>
      </c>
      <c r="H544" s="8">
        <v>0.54350097702776901</v>
      </c>
      <c r="I544" s="6">
        <v>1.0290887021733992</v>
      </c>
      <c r="J544" s="6">
        <v>2.6399790355233845</v>
      </c>
      <c r="K544" s="38">
        <v>6.3197788026484769</v>
      </c>
      <c r="L544" s="6">
        <v>2.7950307347543051</v>
      </c>
      <c r="M544" s="20">
        <v>503.1055322557749</v>
      </c>
    </row>
    <row r="545" spans="2:13" x14ac:dyDescent="0.3">
      <c r="B545" s="7">
        <v>3.0027397260273974</v>
      </c>
      <c r="C545" s="12">
        <v>33970</v>
      </c>
      <c r="D545" s="1">
        <v>365</v>
      </c>
      <c r="E545" s="20">
        <v>41.843172727272716</v>
      </c>
      <c r="F545" s="7">
        <v>0.41843172727272715</v>
      </c>
      <c r="G545" s="6">
        <v>7.4672623082678626</v>
      </c>
      <c r="H545" s="8">
        <v>0.54350097702776901</v>
      </c>
      <c r="I545" s="6">
        <v>1.2634336255119121</v>
      </c>
      <c r="J545" s="6">
        <v>1.3765454100114725</v>
      </c>
      <c r="K545" s="38">
        <v>6.3197788026484769</v>
      </c>
      <c r="L545" s="6">
        <v>4.0584643602662176</v>
      </c>
      <c r="M545" s="20">
        <v>730.52358484791921</v>
      </c>
    </row>
    <row r="546" spans="2:13" x14ac:dyDescent="0.3">
      <c r="B546" s="7">
        <v>4.0027397260273974</v>
      </c>
      <c r="C546" s="12">
        <v>34335</v>
      </c>
      <c r="D546" s="1">
        <v>365</v>
      </c>
      <c r="E546" s="20">
        <v>38.299837662337659</v>
      </c>
      <c r="F546" s="7">
        <v>0.3829983766233766</v>
      </c>
      <c r="G546" s="6">
        <v>9.5950310672866213</v>
      </c>
      <c r="H546" s="8">
        <v>0.54350097702776901</v>
      </c>
      <c r="I546" s="6">
        <v>1.1564443994158591</v>
      </c>
      <c r="J546" s="8">
        <v>0.22010101059561338</v>
      </c>
      <c r="K546" s="38">
        <v>6.3197788026484769</v>
      </c>
      <c r="L546" s="6">
        <v>5.2149087596820767</v>
      </c>
      <c r="M546" s="20">
        <v>938.68357674277377</v>
      </c>
    </row>
    <row r="547" spans="2:13" x14ac:dyDescent="0.3">
      <c r="B547" s="7">
        <v>5.0027397260273974</v>
      </c>
      <c r="C547" s="12">
        <v>34700</v>
      </c>
      <c r="D547" s="1">
        <v>365</v>
      </c>
      <c r="E547" s="20">
        <v>39.319277777777771</v>
      </c>
      <c r="F547" s="7">
        <v>0.39319277777777767</v>
      </c>
      <c r="G547" s="6">
        <v>11.779435388274274</v>
      </c>
      <c r="H547" s="8">
        <v>0.54350097702776901</v>
      </c>
      <c r="I547" s="8">
        <v>0.22010101059561338</v>
      </c>
      <c r="J547" s="20">
        <v>1.0000000000000001E-9</v>
      </c>
      <c r="K547" s="38">
        <v>6.3197788026484769</v>
      </c>
      <c r="L547" s="6">
        <v>5.4350097702776896</v>
      </c>
      <c r="M547" s="20">
        <v>978.30175864998409</v>
      </c>
    </row>
    <row r="548" spans="2:13" x14ac:dyDescent="0.3">
      <c r="B548" s="7">
        <v>6.0054794520547947</v>
      </c>
      <c r="C548" s="12">
        <v>35065</v>
      </c>
      <c r="D548" s="1">
        <v>366</v>
      </c>
      <c r="E548" s="20">
        <v>39.293030303030307</v>
      </c>
      <c r="F548" s="7">
        <v>0.39293030303030307</v>
      </c>
      <c r="G548" s="6">
        <v>13.962381516220402</v>
      </c>
      <c r="H548" s="20">
        <v>1.0000000000000001E-9</v>
      </c>
      <c r="I548" s="20">
        <v>1.0000000000000001E-9</v>
      </c>
      <c r="J548" s="20">
        <v>1.0000000000000001E-9</v>
      </c>
      <c r="K548" s="39">
        <v>0</v>
      </c>
      <c r="L548" s="6">
        <v>5.4350097702776896</v>
      </c>
      <c r="M548" s="20">
        <v>978.30175864998409</v>
      </c>
    </row>
    <row r="549" spans="2:13" x14ac:dyDescent="0.3">
      <c r="B549" s="7">
        <v>7.0054794520547947</v>
      </c>
      <c r="C549" s="12">
        <v>35431</v>
      </c>
      <c r="D549" s="1">
        <v>365</v>
      </c>
      <c r="E549" s="20">
        <v>56.534924242424246</v>
      </c>
      <c r="F549" s="7">
        <v>0.56534924242424245</v>
      </c>
      <c r="G549" s="6">
        <v>17.103210640799528</v>
      </c>
      <c r="H549" s="20">
        <v>1.0000000000000001E-9</v>
      </c>
      <c r="I549" s="20">
        <v>1.0000000000000001E-9</v>
      </c>
      <c r="J549" s="20">
        <v>1.0000000000000001E-9</v>
      </c>
      <c r="K549" s="39">
        <v>0</v>
      </c>
      <c r="L549" s="6">
        <v>5.4350097702776896</v>
      </c>
      <c r="M549" s="20">
        <v>978.30175864998409</v>
      </c>
    </row>
    <row r="550" spans="2:13" x14ac:dyDescent="0.3">
      <c r="B550" s="7">
        <v>8.0054794520547947</v>
      </c>
      <c r="C550" s="12">
        <v>35796</v>
      </c>
      <c r="D550" s="1">
        <v>365</v>
      </c>
      <c r="E550" s="20">
        <v>36.81159090909091</v>
      </c>
      <c r="F550" s="7">
        <v>0.36811590909090908</v>
      </c>
      <c r="G550" s="6">
        <v>19.148299024637911</v>
      </c>
      <c r="H550" s="20">
        <v>1.0000000000000001E-9</v>
      </c>
      <c r="I550" s="20">
        <v>1.0000000000000001E-9</v>
      </c>
      <c r="J550" s="20">
        <v>1.0000000000000001E-9</v>
      </c>
      <c r="K550" s="39">
        <v>0</v>
      </c>
      <c r="L550" s="6">
        <v>5.4350097702776896</v>
      </c>
      <c r="M550" s="20">
        <v>978.30175864998409</v>
      </c>
    </row>
    <row r="551" spans="2:13" x14ac:dyDescent="0.3">
      <c r="B551" s="7">
        <v>9.0054794520547947</v>
      </c>
      <c r="C551" s="12">
        <v>36161</v>
      </c>
      <c r="D551" s="1">
        <v>365</v>
      </c>
      <c r="E551" s="20">
        <v>35.012479166666658</v>
      </c>
      <c r="F551" s="7">
        <v>0.35012479166666655</v>
      </c>
      <c r="G551" s="6">
        <v>21.093436756119392</v>
      </c>
      <c r="H551" s="20">
        <v>1.0000000000000001E-9</v>
      </c>
      <c r="I551" s="20">
        <v>1.0000000000000001E-9</v>
      </c>
      <c r="J551" s="20">
        <v>1.0000000000000001E-9</v>
      </c>
      <c r="K551" s="39">
        <v>0</v>
      </c>
      <c r="L551" s="6">
        <v>5.4350097702776896</v>
      </c>
      <c r="M551" s="20">
        <v>978.30175864998409</v>
      </c>
    </row>
    <row r="552" spans="2:13" x14ac:dyDescent="0.3">
      <c r="B552" s="7">
        <v>10.008219178082191</v>
      </c>
      <c r="C552" s="12">
        <v>36526</v>
      </c>
      <c r="D552" s="1">
        <v>366</v>
      </c>
      <c r="E552" s="20">
        <v>32.784861111111105</v>
      </c>
      <c r="F552" s="7">
        <v>0.32784861111111102</v>
      </c>
      <c r="G552" s="6">
        <v>22.914817928958897</v>
      </c>
      <c r="H552" s="20">
        <v>1.0000000000000001E-9</v>
      </c>
      <c r="I552" s="20">
        <v>1.0000000000000001E-9</v>
      </c>
      <c r="J552" s="20">
        <v>1.0000000000000001E-9</v>
      </c>
      <c r="K552" s="39">
        <v>0</v>
      </c>
      <c r="L552" s="6">
        <v>5.4350097702776896</v>
      </c>
      <c r="M552" s="20">
        <v>978.30175864998409</v>
      </c>
    </row>
    <row r="553" spans="2:13" x14ac:dyDescent="0.3">
      <c r="B553" s="7">
        <v>11.008219178082191</v>
      </c>
      <c r="C553" s="12">
        <v>36892</v>
      </c>
      <c r="D553" s="1">
        <v>365</v>
      </c>
      <c r="E553" s="20">
        <v>33.904984848484844</v>
      </c>
      <c r="F553" s="7">
        <v>0.33904984848484843</v>
      </c>
      <c r="G553" s="6">
        <v>24.798428198319165</v>
      </c>
      <c r="H553" s="20">
        <v>1.0000000000000001E-9</v>
      </c>
      <c r="I553" s="20">
        <v>1.0000000000000001E-9</v>
      </c>
      <c r="J553" s="20">
        <v>1.0000000000000001E-9</v>
      </c>
      <c r="K553" s="39">
        <v>0</v>
      </c>
      <c r="L553" s="6">
        <v>5.4350097702776896</v>
      </c>
      <c r="M553" s="20">
        <v>978.30175864998409</v>
      </c>
    </row>
    <row r="554" spans="2:13" x14ac:dyDescent="0.3">
      <c r="B554" s="7">
        <v>12.008219178082191</v>
      </c>
      <c r="C554" s="12">
        <v>37257</v>
      </c>
      <c r="D554" s="1">
        <v>365</v>
      </c>
      <c r="E554" s="20">
        <v>9.2631481481481472</v>
      </c>
      <c r="F554" s="7">
        <v>9.2631481481481467E-2</v>
      </c>
      <c r="G554" s="6">
        <v>25.313047539882952</v>
      </c>
      <c r="H554" s="20">
        <v>1.0000000000000001E-9</v>
      </c>
      <c r="I554" s="20">
        <v>1.0000000000000001E-9</v>
      </c>
      <c r="J554" s="20">
        <v>1.0000000000000001E-9</v>
      </c>
      <c r="K554" s="39">
        <v>0</v>
      </c>
      <c r="L554" s="6">
        <v>5.4350097702776896</v>
      </c>
      <c r="M554" s="20">
        <v>978.30175864998409</v>
      </c>
    </row>
    <row r="555" spans="2:13" x14ac:dyDescent="0.3">
      <c r="B555" s="7">
        <v>13.008219178082191</v>
      </c>
      <c r="C555" s="12">
        <v>37622</v>
      </c>
      <c r="D555" s="1">
        <v>365</v>
      </c>
      <c r="E555" s="20">
        <v>35.412797619047616</v>
      </c>
      <c r="F555" s="7">
        <v>0.35412797619047615</v>
      </c>
      <c r="G555" s="6">
        <v>27.280425185385596</v>
      </c>
      <c r="H555" s="20">
        <v>1.0000000000000001E-9</v>
      </c>
      <c r="I555" s="20">
        <v>1.0000000000000001E-9</v>
      </c>
      <c r="J555" s="20">
        <v>1.0000000000000001E-9</v>
      </c>
      <c r="K555" s="39">
        <v>0</v>
      </c>
      <c r="L555" s="6">
        <v>5.4350097702776896</v>
      </c>
      <c r="M555" s="20">
        <v>978.30175864998409</v>
      </c>
    </row>
    <row r="556" spans="2:13" x14ac:dyDescent="0.3">
      <c r="B556" s="7">
        <v>14.010958904109589</v>
      </c>
      <c r="C556" s="12">
        <v>37987</v>
      </c>
      <c r="D556" s="1">
        <v>366</v>
      </c>
      <c r="E556" s="20">
        <v>34.409151515151514</v>
      </c>
      <c r="F556" s="7">
        <v>0.34409151515151515</v>
      </c>
      <c r="G556" s="6">
        <v>29.192044714005124</v>
      </c>
      <c r="H556" s="20">
        <v>1.0000000000000001E-9</v>
      </c>
      <c r="I556" s="20">
        <v>1.0000000000000001E-9</v>
      </c>
      <c r="J556" s="20">
        <v>1.0000000000000001E-9</v>
      </c>
      <c r="K556" s="39">
        <v>0</v>
      </c>
      <c r="L556" s="6">
        <v>5.4350097702776896</v>
      </c>
      <c r="M556" s="20">
        <v>978.30175864998409</v>
      </c>
    </row>
    <row r="557" spans="2:13" x14ac:dyDescent="0.3">
      <c r="B557" s="7">
        <v>15.010958904109589</v>
      </c>
      <c r="C557" s="12">
        <v>38353</v>
      </c>
      <c r="D557" s="1">
        <v>365</v>
      </c>
      <c r="E557" s="20">
        <v>30.835000000000001</v>
      </c>
      <c r="F557" s="7">
        <v>0.30835000000000001</v>
      </c>
      <c r="G557" s="6">
        <v>30.90510026956068</v>
      </c>
      <c r="H557" s="20">
        <v>1.0000000000000001E-9</v>
      </c>
      <c r="I557" s="20">
        <v>1.0000000000000001E-9</v>
      </c>
      <c r="J557" s="20">
        <v>1.0000000000000001E-9</v>
      </c>
      <c r="K557" s="39">
        <v>0</v>
      </c>
      <c r="L557" s="6">
        <v>5.4350097702776896</v>
      </c>
      <c r="M557" s="20">
        <v>978.30175864998409</v>
      </c>
    </row>
    <row r="558" spans="2:13" x14ac:dyDescent="0.3">
      <c r="B558" s="7">
        <v>16.010958904109589</v>
      </c>
      <c r="C558" s="12">
        <v>38718</v>
      </c>
      <c r="D558" s="1">
        <v>365</v>
      </c>
      <c r="E558" s="20">
        <v>36.069321428571428</v>
      </c>
      <c r="F558" s="7">
        <v>0.36069321428571427</v>
      </c>
      <c r="G558" s="6">
        <v>32.908951460036874</v>
      </c>
      <c r="H558" s="20">
        <v>1.0000000000000001E-9</v>
      </c>
      <c r="I558" s="20">
        <v>1.0000000000000001E-9</v>
      </c>
      <c r="J558" s="20">
        <v>1.0000000000000001E-9</v>
      </c>
      <c r="K558" s="39">
        <v>0</v>
      </c>
      <c r="L558" s="6">
        <v>5.4350097702776896</v>
      </c>
      <c r="M558" s="20">
        <v>978.30175864998409</v>
      </c>
    </row>
    <row r="559" spans="2:13" x14ac:dyDescent="0.3">
      <c r="B559" s="7">
        <v>17.010958904109589</v>
      </c>
      <c r="C559" s="12">
        <v>39083</v>
      </c>
      <c r="D559" s="1">
        <v>365</v>
      </c>
      <c r="E559" s="20">
        <v>29.101290043290042</v>
      </c>
      <c r="F559" s="7">
        <v>0.29101290043290046</v>
      </c>
      <c r="G559" s="6">
        <v>34.525689795775207</v>
      </c>
      <c r="H559" s="20">
        <v>1.0000000000000001E-9</v>
      </c>
      <c r="I559" s="20">
        <v>1.0000000000000001E-9</v>
      </c>
      <c r="J559" s="20">
        <v>1.0000000000000001E-9</v>
      </c>
      <c r="K559" s="39">
        <v>0</v>
      </c>
      <c r="L559" s="6">
        <v>5.4350097702776896</v>
      </c>
      <c r="M559" s="20">
        <v>978.30175864998409</v>
      </c>
    </row>
    <row r="560" spans="2:13" x14ac:dyDescent="0.3">
      <c r="B560" s="7">
        <v>18.013698630136986</v>
      </c>
      <c r="C560" s="12">
        <v>39448</v>
      </c>
      <c r="D560" s="1">
        <v>366</v>
      </c>
      <c r="E560" s="20">
        <v>24.245986111111115</v>
      </c>
      <c r="F560" s="7">
        <v>0.24245986111111115</v>
      </c>
      <c r="G560" s="6">
        <v>35.87268902417027</v>
      </c>
      <c r="H560" s="20">
        <v>1.0000000000000001E-9</v>
      </c>
      <c r="I560" s="20">
        <v>1.0000000000000001E-9</v>
      </c>
      <c r="J560" s="20">
        <v>1.0000000000000001E-9</v>
      </c>
      <c r="K560" s="39">
        <v>0</v>
      </c>
      <c r="L560" s="6">
        <v>5.4350097702776896</v>
      </c>
      <c r="M560" s="20">
        <v>978.30175864998409</v>
      </c>
    </row>
    <row r="561" spans="2:13" x14ac:dyDescent="0.3">
      <c r="B561" s="7">
        <v>19.013698630136986</v>
      </c>
      <c r="C561" s="12">
        <v>39814</v>
      </c>
      <c r="D561" s="1">
        <v>365</v>
      </c>
      <c r="E561" s="20">
        <v>37.444533333333339</v>
      </c>
      <c r="F561" s="7">
        <v>0.37444533333333341</v>
      </c>
      <c r="G561" s="6">
        <v>37.952940876022126</v>
      </c>
      <c r="H561" s="20">
        <v>1.0000000000000001E-9</v>
      </c>
      <c r="I561" s="20">
        <v>1.0000000000000001E-9</v>
      </c>
      <c r="J561" s="20">
        <v>1.0000000000000001E-9</v>
      </c>
      <c r="K561" s="39">
        <v>0</v>
      </c>
      <c r="L561" s="6">
        <v>5.4350097702776896</v>
      </c>
      <c r="M561" s="20">
        <v>978.30175864998409</v>
      </c>
    </row>
    <row r="562" spans="2:13" x14ac:dyDescent="0.3">
      <c r="B562" s="7">
        <v>20.013698630136986</v>
      </c>
      <c r="C562" s="12">
        <v>40179</v>
      </c>
      <c r="D562" s="1">
        <v>365</v>
      </c>
      <c r="E562" s="20">
        <v>33.194666666666663</v>
      </c>
      <c r="F562" s="7">
        <v>0.33194666666666661</v>
      </c>
      <c r="G562" s="6">
        <v>39.797089024170276</v>
      </c>
      <c r="H562" s="20">
        <v>1.0000000000000001E-9</v>
      </c>
      <c r="I562" s="20">
        <v>1.0000000000000001E-9</v>
      </c>
      <c r="J562" s="20">
        <v>1.0000000000000001E-9</v>
      </c>
      <c r="K562" s="39">
        <v>0</v>
      </c>
      <c r="L562" s="6">
        <v>5.4350097702776896</v>
      </c>
      <c r="M562" s="20">
        <v>978.30175864998409</v>
      </c>
    </row>
    <row r="563" spans="2:13" x14ac:dyDescent="0.3">
      <c r="B563" s="7">
        <v>21.013698630136986</v>
      </c>
      <c r="C563" s="12">
        <v>40544</v>
      </c>
      <c r="D563" s="1">
        <v>365</v>
      </c>
      <c r="E563" s="20">
        <v>27.210638888888891</v>
      </c>
      <c r="F563" s="7">
        <v>0.27210638888888888</v>
      </c>
      <c r="G563" s="6">
        <v>41.308791184664102</v>
      </c>
      <c r="H563" s="20">
        <v>1.0000000000000001E-9</v>
      </c>
      <c r="I563" s="20">
        <v>1.0000000000000001E-9</v>
      </c>
      <c r="J563" s="20">
        <v>1.0000000000000001E-9</v>
      </c>
      <c r="K563" s="39">
        <v>0</v>
      </c>
      <c r="L563" s="6">
        <v>5.4350097702776896</v>
      </c>
      <c r="M563" s="20">
        <v>978.30175864998409</v>
      </c>
    </row>
    <row r="564" spans="2:13" x14ac:dyDescent="0.3">
      <c r="B564" s="7">
        <v>22.016438356164382</v>
      </c>
      <c r="C564" s="12">
        <v>40909</v>
      </c>
      <c r="D564" s="1">
        <v>366</v>
      </c>
      <c r="E564" s="20">
        <v>11.702698412698414</v>
      </c>
      <c r="F564" s="7">
        <v>0.11702698412698413</v>
      </c>
      <c r="G564" s="6">
        <v>41.958941096480679</v>
      </c>
      <c r="H564" s="20">
        <v>1.0000000000000001E-9</v>
      </c>
      <c r="I564" s="20">
        <v>1.0000000000000001E-9</v>
      </c>
      <c r="J564" s="20">
        <v>1.0000000000000001E-9</v>
      </c>
      <c r="K564" s="39">
        <v>0</v>
      </c>
      <c r="L564" s="6">
        <v>5.4350097702776896</v>
      </c>
      <c r="M564" s="20">
        <v>978.30175864998409</v>
      </c>
    </row>
    <row r="565" spans="2:13" x14ac:dyDescent="0.3">
      <c r="B565" s="7">
        <v>23.016438356164382</v>
      </c>
      <c r="C565" s="12">
        <v>41275</v>
      </c>
      <c r="D565" s="1">
        <v>365</v>
      </c>
      <c r="E565" s="20">
        <v>28.968819444444442</v>
      </c>
      <c r="F565" s="7">
        <v>0.28968819444444444</v>
      </c>
      <c r="G565" s="6">
        <v>43.56831995450537</v>
      </c>
      <c r="H565" s="20">
        <v>1.0000000000000001E-9</v>
      </c>
      <c r="I565" s="20">
        <v>1.0000000000000001E-9</v>
      </c>
      <c r="J565" s="20">
        <v>1.0000000000000001E-9</v>
      </c>
      <c r="K565" s="39">
        <v>0</v>
      </c>
      <c r="L565" s="6">
        <v>5.4350097702776896</v>
      </c>
      <c r="M565" s="20">
        <v>978.30175864998409</v>
      </c>
    </row>
    <row r="566" spans="2:13" x14ac:dyDescent="0.3">
      <c r="B566" s="7">
        <v>24.016438356164382</v>
      </c>
      <c r="C566" s="12">
        <v>41640</v>
      </c>
      <c r="D566" s="1">
        <v>365</v>
      </c>
      <c r="E566" s="20">
        <v>26.496319444444438</v>
      </c>
      <c r="F566" s="7">
        <v>0.26496319444444444</v>
      </c>
      <c r="G566" s="6">
        <v>45.040337701418949</v>
      </c>
      <c r="H566" s="20">
        <v>1.0000000000000001E-9</v>
      </c>
      <c r="I566" s="20">
        <v>1.0000000000000001E-9</v>
      </c>
      <c r="J566" s="20">
        <v>1.0000000000000001E-9</v>
      </c>
      <c r="K566" s="39">
        <v>0</v>
      </c>
      <c r="L566" s="6">
        <v>5.4350097702776896</v>
      </c>
      <c r="M566" s="20">
        <v>978.30175864998409</v>
      </c>
    </row>
    <row r="567" spans="2:13" x14ac:dyDescent="0.3">
      <c r="B567" s="7">
        <v>25.016438356164382</v>
      </c>
      <c r="C567" s="12">
        <v>42005</v>
      </c>
      <c r="D567" s="1">
        <v>365</v>
      </c>
      <c r="E567" s="20">
        <v>36.091969696969699</v>
      </c>
      <c r="F567" s="7">
        <v>0.360919696969697</v>
      </c>
      <c r="G567" s="6">
        <v>47.045447129028375</v>
      </c>
      <c r="H567" s="20">
        <v>1.0000000000000001E-9</v>
      </c>
      <c r="I567" s="20">
        <v>1.0000000000000001E-9</v>
      </c>
      <c r="J567" s="20">
        <v>1.0000000000000001E-9</v>
      </c>
      <c r="K567" s="39">
        <v>0</v>
      </c>
      <c r="L567" s="6">
        <v>5.4350097702776896</v>
      </c>
      <c r="M567" s="20">
        <v>978.30175864998409</v>
      </c>
    </row>
    <row r="568" spans="2:13" x14ac:dyDescent="0.3">
      <c r="B568" s="7">
        <v>26.019178082191782</v>
      </c>
      <c r="C568" s="12">
        <v>42370</v>
      </c>
      <c r="D568" s="1">
        <v>366</v>
      </c>
      <c r="E568" s="20">
        <v>33.440555555555548</v>
      </c>
      <c r="F568" s="7">
        <v>0.33440555555555546</v>
      </c>
      <c r="G568" s="6">
        <v>48.903255771003685</v>
      </c>
      <c r="H568" s="20">
        <v>1.0000000000000001E-9</v>
      </c>
      <c r="I568" s="20">
        <v>1.0000000000000001E-9</v>
      </c>
      <c r="J568" s="20">
        <v>1.0000000000000001E-9</v>
      </c>
      <c r="K568" s="39">
        <v>0</v>
      </c>
      <c r="L568" s="6">
        <v>5.4350097702776896</v>
      </c>
      <c r="M568" s="20">
        <v>978.30175864998409</v>
      </c>
    </row>
    <row r="569" spans="2:13" x14ac:dyDescent="0.3">
      <c r="B569" s="7">
        <v>27.019178082191782</v>
      </c>
      <c r="C569" s="12">
        <v>42736</v>
      </c>
      <c r="D569" s="1">
        <v>365</v>
      </c>
      <c r="E569" s="20">
        <v>36.278958333333328</v>
      </c>
      <c r="F569" s="7">
        <v>0.36278958333333328</v>
      </c>
      <c r="G569" s="6">
        <v>50.918753456188867</v>
      </c>
      <c r="H569" s="20">
        <v>1.0000000000000001E-9</v>
      </c>
      <c r="I569" s="20">
        <v>1.0000000000000001E-9</v>
      </c>
      <c r="J569" s="20">
        <v>1.0000000000000001E-9</v>
      </c>
      <c r="K569" s="39">
        <v>0</v>
      </c>
      <c r="L569" s="6">
        <v>5.4350097702776896</v>
      </c>
      <c r="M569" s="20">
        <v>978.30175864998409</v>
      </c>
    </row>
    <row r="570" spans="2:13" x14ac:dyDescent="0.3">
      <c r="B570" s="7">
        <v>28.019178082191782</v>
      </c>
      <c r="C570" s="12">
        <v>43101</v>
      </c>
      <c r="D570" s="1">
        <v>365</v>
      </c>
      <c r="E570" s="20">
        <v>18.305530303030302</v>
      </c>
      <c r="F570" s="7">
        <v>0.18305530303030304</v>
      </c>
      <c r="G570" s="6">
        <v>51.935727361912775</v>
      </c>
      <c r="H570" s="20">
        <v>1.0000000000000001E-9</v>
      </c>
      <c r="I570" s="20">
        <v>1.0000000000000001E-9</v>
      </c>
      <c r="J570" s="20">
        <v>1.0000000000000001E-9</v>
      </c>
      <c r="K570" s="39">
        <v>0</v>
      </c>
      <c r="L570" s="6">
        <v>5.4350097702776896</v>
      </c>
      <c r="M570" s="20">
        <v>978.30175864998409</v>
      </c>
    </row>
    <row r="571" spans="2:13" x14ac:dyDescent="0.3">
      <c r="B571" s="7">
        <v>29.019178082191782</v>
      </c>
      <c r="C571" s="12">
        <v>43466</v>
      </c>
      <c r="D571" s="1">
        <v>365</v>
      </c>
      <c r="E571" s="20">
        <v>28.501249999999995</v>
      </c>
      <c r="F571" s="7">
        <v>0.28501249999999995</v>
      </c>
      <c r="G571" s="6">
        <v>53.519130139690553</v>
      </c>
      <c r="H571" s="20">
        <v>1.0000000000000001E-9</v>
      </c>
      <c r="I571" s="20">
        <v>1.0000000000000001E-9</v>
      </c>
      <c r="J571" s="20">
        <v>1.0000000000000001E-9</v>
      </c>
      <c r="K571" s="39">
        <v>0</v>
      </c>
      <c r="L571" s="6">
        <v>5.4350097702776896</v>
      </c>
      <c r="M571" s="20">
        <v>978.30175864998409</v>
      </c>
    </row>
    <row r="572" spans="2:13" x14ac:dyDescent="0.3">
      <c r="B572" s="7">
        <v>30</v>
      </c>
      <c r="C572" s="12">
        <v>43831</v>
      </c>
      <c r="D572" s="1">
        <v>366</v>
      </c>
      <c r="E572" s="20">
        <v>14.165833333333332</v>
      </c>
      <c r="F572" s="7">
        <v>0.1416583333333333</v>
      </c>
      <c r="G572" s="6">
        <v>54.306120880431294</v>
      </c>
      <c r="H572" s="20">
        <v>1.0000000000000001E-9</v>
      </c>
      <c r="I572" s="20">
        <v>1.0000000000000001E-9</v>
      </c>
      <c r="J572" s="20">
        <v>1.0000000000000001E-9</v>
      </c>
      <c r="K572" s="39">
        <v>0</v>
      </c>
      <c r="L572" s="6">
        <v>5.4350097702776896</v>
      </c>
      <c r="M572" s="20">
        <v>978.30175864998409</v>
      </c>
    </row>
    <row r="574" spans="2:13" x14ac:dyDescent="0.3">
      <c r="C574" s="13" t="s">
        <v>103</v>
      </c>
      <c r="F574" s="7">
        <v>0.32583672528258778</v>
      </c>
      <c r="H574" s="19">
        <v>9.0583496171294825E-2</v>
      </c>
      <c r="I574" s="8">
        <f>AVERAGE(I543:I547)</f>
        <v>1.087001954055538</v>
      </c>
      <c r="K574" s="38">
        <v>6.3197788026484769</v>
      </c>
    </row>
  </sheetData>
  <pageMargins left="0.7" right="0.7" top="0.75" bottom="0.75" header="0.3" footer="0.3"/>
  <rowBreaks count="11" manualBreakCount="11">
    <brk id="81" max="1048575" man="1"/>
    <brk id="126" max="1048575" man="1"/>
    <brk id="171" max="1048575" man="1"/>
    <brk id="216" max="1048575" man="1"/>
    <brk id="261" max="1048575" man="1"/>
    <brk id="306" max="1048575" man="1"/>
    <brk id="351" max="1048575" man="1"/>
    <brk id="396" max="1048575" man="1"/>
    <brk id="441" max="1048575" man="1"/>
    <brk id="486" max="1048575" man="1"/>
    <brk id="531" max="1048575"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574"/>
  <sheetViews>
    <sheetView topLeftCell="A128" workbookViewId="0">
      <selection activeCell="L158" sqref="L158"/>
    </sheetView>
  </sheetViews>
  <sheetFormatPr defaultColWidth="9.109375" defaultRowHeight="13.8" x14ac:dyDescent="0.3"/>
  <cols>
    <col min="1" max="1" width="9.109375" style="1" customWidth="1"/>
    <col min="2" max="2" width="9.6640625" style="1" customWidth="1"/>
    <col min="3" max="3" width="11.6640625" style="1" customWidth="1"/>
    <col min="4" max="17" width="9.6640625" style="1" customWidth="1"/>
    <col min="18" max="18" width="9.109375" style="1" customWidth="1"/>
    <col min="19" max="16384" width="9.109375" style="1"/>
  </cols>
  <sheetData>
    <row r="1" spans="1:6" ht="15.6" x14ac:dyDescent="0.3">
      <c r="A1" s="2" t="s">
        <v>0</v>
      </c>
    </row>
    <row r="2" spans="1:6" x14ac:dyDescent="0.3">
      <c r="F2" s="5" t="s">
        <v>1</v>
      </c>
    </row>
    <row r="3" spans="1:6" ht="14.4" x14ac:dyDescent="0.3">
      <c r="A3" s="3" t="s">
        <v>2</v>
      </c>
      <c r="F3" s="5" t="s">
        <v>3</v>
      </c>
    </row>
    <row r="4" spans="1:6" x14ac:dyDescent="0.3">
      <c r="B4" s="4" t="s">
        <v>4</v>
      </c>
      <c r="C4" s="1" t="s">
        <v>5</v>
      </c>
    </row>
    <row r="5" spans="1:6" x14ac:dyDescent="0.3">
      <c r="B5" s="4" t="s">
        <v>6</v>
      </c>
      <c r="C5" s="1" t="s">
        <v>7</v>
      </c>
    </row>
    <row r="7" spans="1:6" ht="14.4" x14ac:dyDescent="0.3">
      <c r="A7" s="3" t="s">
        <v>8</v>
      </c>
    </row>
    <row r="8" spans="1:6" ht="15" x14ac:dyDescent="0.3">
      <c r="B8" s="4" t="s">
        <v>9</v>
      </c>
      <c r="D8" s="6">
        <v>0.47</v>
      </c>
      <c r="E8" s="9" t="s">
        <v>114</v>
      </c>
    </row>
    <row r="9" spans="1:6" ht="15" x14ac:dyDescent="0.3">
      <c r="B9" s="4" t="s">
        <v>11</v>
      </c>
      <c r="D9" s="7">
        <v>1800</v>
      </c>
      <c r="E9" s="9" t="s">
        <v>115</v>
      </c>
    </row>
    <row r="10" spans="1:6" ht="15" x14ac:dyDescent="0.3">
      <c r="B10" s="4" t="s">
        <v>13</v>
      </c>
      <c r="D10" s="7">
        <v>3396.2264150943392</v>
      </c>
      <c r="E10" s="9" t="s">
        <v>115</v>
      </c>
    </row>
    <row r="11" spans="1:6" x14ac:dyDescent="0.3">
      <c r="B11" s="4" t="s">
        <v>14</v>
      </c>
      <c r="D11" s="7">
        <v>180</v>
      </c>
      <c r="E11" s="9" t="s">
        <v>15</v>
      </c>
    </row>
    <row r="12" spans="1:6" x14ac:dyDescent="0.3">
      <c r="B12" s="4" t="s">
        <v>16</v>
      </c>
      <c r="D12" s="8">
        <v>0.26111111111111113</v>
      </c>
      <c r="E12" s="9" t="s">
        <v>17</v>
      </c>
    </row>
    <row r="13" spans="1:6" ht="15" x14ac:dyDescent="0.3">
      <c r="B13" s="4" t="s">
        <v>18</v>
      </c>
      <c r="D13" s="7">
        <v>1</v>
      </c>
      <c r="E13" s="9" t="s">
        <v>116</v>
      </c>
    </row>
    <row r="14" spans="1:6" x14ac:dyDescent="0.3">
      <c r="B14" s="4" t="s">
        <v>20</v>
      </c>
      <c r="D14" s="7">
        <v>0.1</v>
      </c>
      <c r="E14" s="9" t="s">
        <v>21</v>
      </c>
    </row>
    <row r="15" spans="1:6" ht="15" x14ac:dyDescent="0.3">
      <c r="B15" s="4" t="s">
        <v>22</v>
      </c>
      <c r="D15" s="7">
        <v>0.1</v>
      </c>
      <c r="E15" s="9" t="s">
        <v>117</v>
      </c>
    </row>
    <row r="17" spans="1:10" ht="14.4" x14ac:dyDescent="0.3">
      <c r="A17" s="3" t="s">
        <v>24</v>
      </c>
    </row>
    <row r="18" spans="1:10" x14ac:dyDescent="0.3">
      <c r="B18" s="4" t="s">
        <v>25</v>
      </c>
      <c r="D18" s="1" t="s">
        <v>26</v>
      </c>
    </row>
    <row r="20" spans="1:10" ht="41.4" x14ac:dyDescent="0.3">
      <c r="B20" s="11" t="s">
        <v>27</v>
      </c>
      <c r="C20" s="11" t="s">
        <v>28</v>
      </c>
      <c r="D20" s="11" t="s">
        <v>29</v>
      </c>
      <c r="E20" s="11" t="s">
        <v>30</v>
      </c>
      <c r="F20" s="11" t="s">
        <v>31</v>
      </c>
      <c r="G20" s="11" t="s">
        <v>32</v>
      </c>
      <c r="H20" s="11" t="s">
        <v>33</v>
      </c>
      <c r="I20" s="11" t="s">
        <v>34</v>
      </c>
      <c r="J20" s="11" t="s">
        <v>35</v>
      </c>
    </row>
    <row r="21" spans="1:10" x14ac:dyDescent="0.3">
      <c r="B21" s="10" t="s">
        <v>36</v>
      </c>
      <c r="C21" s="10" t="s">
        <v>37</v>
      </c>
      <c r="D21" s="10" t="s">
        <v>38</v>
      </c>
      <c r="E21" s="10" t="s">
        <v>39</v>
      </c>
      <c r="F21" s="10" t="s">
        <v>40</v>
      </c>
      <c r="G21" s="10" t="s">
        <v>41</v>
      </c>
      <c r="H21" s="10" t="s">
        <v>40</v>
      </c>
      <c r="I21" s="10" t="s">
        <v>38</v>
      </c>
      <c r="J21" s="10" t="s">
        <v>41</v>
      </c>
    </row>
    <row r="22" spans="1:10" x14ac:dyDescent="0.3">
      <c r="B22" s="7">
        <v>1</v>
      </c>
      <c r="C22" s="12">
        <v>33239</v>
      </c>
      <c r="D22" s="1">
        <v>365</v>
      </c>
      <c r="E22" s="7">
        <v>51.760000000000005</v>
      </c>
      <c r="F22" s="1">
        <v>25</v>
      </c>
      <c r="G22" s="7">
        <v>0.67888888888888888</v>
      </c>
      <c r="H22" s="1">
        <v>18</v>
      </c>
      <c r="I22" s="7">
        <v>2.907407407407407</v>
      </c>
      <c r="J22" s="7">
        <v>2.3062962962962961</v>
      </c>
    </row>
    <row r="23" spans="1:10" x14ac:dyDescent="0.3">
      <c r="B23" s="7">
        <v>2.0027397260273974</v>
      </c>
      <c r="C23" s="12">
        <v>33604</v>
      </c>
      <c r="D23" s="1">
        <v>366</v>
      </c>
      <c r="E23" s="7">
        <v>31.95</v>
      </c>
      <c r="F23" s="1">
        <v>25</v>
      </c>
      <c r="G23" s="7">
        <v>0.55712121212121213</v>
      </c>
      <c r="H23" s="1">
        <v>23</v>
      </c>
      <c r="I23" s="7">
        <v>2.3555555555555561</v>
      </c>
      <c r="J23" s="7">
        <v>0.8762592592592594</v>
      </c>
    </row>
    <row r="24" spans="1:10" x14ac:dyDescent="0.3">
      <c r="B24" s="7">
        <v>3.0027397260273974</v>
      </c>
      <c r="C24" s="12">
        <v>33970</v>
      </c>
      <c r="D24" s="1">
        <v>365</v>
      </c>
      <c r="E24" s="7">
        <v>36.049999999999997</v>
      </c>
      <c r="F24" s="1">
        <v>33</v>
      </c>
      <c r="G24" s="7">
        <v>0.5672999999999998</v>
      </c>
      <c r="H24" s="1">
        <v>21</v>
      </c>
      <c r="I24" s="7">
        <v>2.4848484848484849</v>
      </c>
      <c r="J24" s="7">
        <v>1.1010606060606061</v>
      </c>
    </row>
    <row r="25" spans="1:10" x14ac:dyDescent="0.3">
      <c r="B25" s="7">
        <v>4.0027397260273974</v>
      </c>
      <c r="C25" s="12">
        <v>34335</v>
      </c>
      <c r="D25" s="1">
        <v>365</v>
      </c>
      <c r="E25" s="7">
        <v>39.159999999999997</v>
      </c>
      <c r="F25" s="1">
        <v>29</v>
      </c>
      <c r="G25" s="7">
        <v>0.51477272727272716</v>
      </c>
      <c r="H25" s="1">
        <v>15</v>
      </c>
      <c r="I25" s="7">
        <v>2.6904761904761902</v>
      </c>
      <c r="J25" s="7">
        <v>1.558095238095238</v>
      </c>
    </row>
    <row r="26" spans="1:10" x14ac:dyDescent="0.3">
      <c r="B26" s="7">
        <v>5.0027397260273974</v>
      </c>
      <c r="C26" s="12">
        <v>34700</v>
      </c>
      <c r="D26" s="1">
        <v>365</v>
      </c>
      <c r="E26" s="7">
        <v>39.239999999999995</v>
      </c>
      <c r="F26" s="1">
        <v>17</v>
      </c>
      <c r="G26" s="7">
        <v>0.43616666666666654</v>
      </c>
      <c r="H26" s="1">
        <v>21</v>
      </c>
      <c r="I26" s="7">
        <v>2.7037037037037042</v>
      </c>
      <c r="J26" s="7">
        <v>1.5192592592592591</v>
      </c>
    </row>
    <row r="27" spans="1:10" x14ac:dyDescent="0.3">
      <c r="B27" s="7">
        <v>6.0054794520547947</v>
      </c>
      <c r="C27" s="12">
        <v>35065</v>
      </c>
      <c r="D27" s="1">
        <v>366</v>
      </c>
      <c r="E27" s="7">
        <v>34.669999999999995</v>
      </c>
      <c r="F27" s="1">
        <v>22</v>
      </c>
      <c r="G27" s="7">
        <v>0.38015151515151507</v>
      </c>
      <c r="H27" s="1">
        <v>17</v>
      </c>
      <c r="I27" s="7">
        <v>2.8484848484848486</v>
      </c>
      <c r="J27" s="7">
        <v>1.8193939393939396</v>
      </c>
    </row>
    <row r="28" spans="1:10" x14ac:dyDescent="0.3">
      <c r="B28" s="7">
        <v>7.0054794520547947</v>
      </c>
      <c r="C28" s="12">
        <v>35431</v>
      </c>
      <c r="D28" s="1">
        <v>365</v>
      </c>
      <c r="E28" s="7">
        <v>50.639999999999993</v>
      </c>
      <c r="F28" s="1">
        <v>20</v>
      </c>
      <c r="G28" s="7">
        <v>0.25325757575757585</v>
      </c>
      <c r="H28" s="1">
        <v>27</v>
      </c>
      <c r="I28" s="7">
        <v>2.6545454545454543</v>
      </c>
      <c r="J28" s="7">
        <v>1.9062878787878788</v>
      </c>
    </row>
    <row r="29" spans="1:10" x14ac:dyDescent="0.3">
      <c r="B29" s="7">
        <v>8.0054794520547947</v>
      </c>
      <c r="C29" s="12">
        <v>35796</v>
      </c>
      <c r="D29" s="1">
        <v>365</v>
      </c>
      <c r="E29" s="7">
        <v>33.99</v>
      </c>
      <c r="F29" s="1">
        <v>19</v>
      </c>
      <c r="G29" s="7">
        <v>0.47742424242424247</v>
      </c>
      <c r="H29" s="1">
        <v>25</v>
      </c>
      <c r="I29" s="7">
        <v>2.6287878787878785</v>
      </c>
      <c r="J29" s="7">
        <v>1.1096212121212121</v>
      </c>
    </row>
    <row r="30" spans="1:10" x14ac:dyDescent="0.3">
      <c r="B30" s="7">
        <v>9.0054794520547947</v>
      </c>
      <c r="C30" s="12">
        <v>36161</v>
      </c>
      <c r="D30" s="1">
        <v>365</v>
      </c>
      <c r="E30" s="7">
        <v>37.540000000000006</v>
      </c>
      <c r="F30" s="1">
        <v>19</v>
      </c>
      <c r="G30" s="7">
        <v>0.38741666666666641</v>
      </c>
      <c r="H30" s="1">
        <v>17</v>
      </c>
      <c r="I30" s="7">
        <v>3.0833333333333335</v>
      </c>
      <c r="J30" s="7">
        <v>1.6265624999999999</v>
      </c>
    </row>
    <row r="31" spans="1:10" x14ac:dyDescent="0.3">
      <c r="B31" s="7">
        <v>10.008219178082191</v>
      </c>
      <c r="C31" s="12">
        <v>36526</v>
      </c>
      <c r="D31" s="1">
        <v>366</v>
      </c>
      <c r="E31" s="7">
        <v>32.729999999999997</v>
      </c>
      <c r="F31" s="1">
        <v>21</v>
      </c>
      <c r="G31" s="7">
        <v>0.35986111111111097</v>
      </c>
      <c r="H31" s="1">
        <v>15</v>
      </c>
      <c r="I31" s="7">
        <v>2.7037037037037042</v>
      </c>
      <c r="J31" s="7">
        <v>1.6818518518518519</v>
      </c>
    </row>
    <row r="32" spans="1:10" x14ac:dyDescent="0.3">
      <c r="B32" s="7">
        <v>11.008219178082191</v>
      </c>
      <c r="C32" s="12">
        <v>36892</v>
      </c>
      <c r="D32" s="1">
        <v>365</v>
      </c>
      <c r="E32" s="7">
        <v>43.11</v>
      </c>
      <c r="F32" s="1">
        <v>28</v>
      </c>
      <c r="G32" s="7">
        <v>0.24430303030303024</v>
      </c>
      <c r="H32" s="1">
        <v>18</v>
      </c>
      <c r="I32" s="7">
        <v>2.8250000000000002</v>
      </c>
      <c r="J32" s="7">
        <v>1.503583333333333</v>
      </c>
    </row>
    <row r="33" spans="2:10" x14ac:dyDescent="0.3">
      <c r="B33" s="7">
        <v>12.008219178082191</v>
      </c>
      <c r="C33" s="12">
        <v>37257</v>
      </c>
      <c r="D33" s="1">
        <v>365</v>
      </c>
      <c r="E33" s="7">
        <v>10.77</v>
      </c>
      <c r="F33" s="1">
        <v>22</v>
      </c>
      <c r="G33" s="7">
        <v>0.11537037037037037</v>
      </c>
      <c r="H33" s="1">
        <v>15</v>
      </c>
      <c r="I33" s="7">
        <v>2.1111111111111112</v>
      </c>
      <c r="J33" s="7">
        <v>0.44833333333333325</v>
      </c>
    </row>
    <row r="34" spans="2:10" x14ac:dyDescent="0.3">
      <c r="B34" s="7">
        <v>13.008219178082191</v>
      </c>
      <c r="C34" s="12">
        <v>37622</v>
      </c>
      <c r="D34" s="1">
        <v>365</v>
      </c>
      <c r="E34" s="7">
        <v>39.19</v>
      </c>
      <c r="F34" s="1">
        <v>30</v>
      </c>
      <c r="G34" s="7">
        <v>0.61256944444444439</v>
      </c>
      <c r="H34" s="1">
        <v>9</v>
      </c>
      <c r="I34" s="7">
        <v>3.2142857142857144</v>
      </c>
      <c r="J34" s="7">
        <v>1.8928571428571426</v>
      </c>
    </row>
    <row r="35" spans="2:10" x14ac:dyDescent="0.3">
      <c r="B35" s="7">
        <v>14.010958904109589</v>
      </c>
      <c r="C35" s="12">
        <v>37987</v>
      </c>
      <c r="D35" s="1">
        <v>366</v>
      </c>
      <c r="E35" s="7">
        <v>41.59</v>
      </c>
      <c r="F35" s="1">
        <v>26</v>
      </c>
      <c r="G35" s="7">
        <v>0.25212121212121219</v>
      </c>
      <c r="H35" s="1">
        <v>19</v>
      </c>
      <c r="I35" s="7">
        <v>2.5</v>
      </c>
      <c r="J35" s="7">
        <v>1.4659999999999997</v>
      </c>
    </row>
    <row r="36" spans="2:10" x14ac:dyDescent="0.3">
      <c r="B36" s="7">
        <v>15.010958904109589</v>
      </c>
      <c r="C36" s="12">
        <v>38353</v>
      </c>
      <c r="D36" s="1">
        <v>365</v>
      </c>
      <c r="E36" s="7">
        <v>29.59</v>
      </c>
      <c r="F36" s="1">
        <v>22</v>
      </c>
      <c r="G36" s="7">
        <v>0.52068181818181813</v>
      </c>
      <c r="H36" s="1">
        <v>17</v>
      </c>
      <c r="I36" s="7">
        <v>2.5</v>
      </c>
      <c r="J36" s="7">
        <v>1.1400000000000001</v>
      </c>
    </row>
    <row r="37" spans="2:10" x14ac:dyDescent="0.3">
      <c r="B37" s="7">
        <v>16.010958904109589</v>
      </c>
      <c r="C37" s="12">
        <v>38718</v>
      </c>
      <c r="D37" s="1">
        <v>365</v>
      </c>
      <c r="E37" s="7">
        <v>35.289999999999992</v>
      </c>
      <c r="F37" s="1">
        <v>27</v>
      </c>
      <c r="G37" s="7">
        <v>0.44474999999999998</v>
      </c>
      <c r="H37" s="1">
        <v>17</v>
      </c>
      <c r="I37" s="7">
        <v>2.5714285714285716</v>
      </c>
      <c r="J37" s="7">
        <v>1.415357142857143</v>
      </c>
    </row>
    <row r="38" spans="2:10" x14ac:dyDescent="0.3">
      <c r="B38" s="7">
        <v>17.010958904109589</v>
      </c>
      <c r="C38" s="12">
        <v>39083</v>
      </c>
      <c r="D38" s="1">
        <v>365</v>
      </c>
      <c r="E38" s="7">
        <v>32.930000000000007</v>
      </c>
      <c r="F38" s="1">
        <v>24</v>
      </c>
      <c r="G38" s="7">
        <v>0.41593253968253974</v>
      </c>
      <c r="H38" s="1">
        <v>24</v>
      </c>
      <c r="I38" s="7">
        <v>2.0939393939393942</v>
      </c>
      <c r="J38" s="7">
        <v>0.79662121212121206</v>
      </c>
    </row>
    <row r="39" spans="2:10" x14ac:dyDescent="0.3">
      <c r="B39" s="7">
        <v>18.013698630136986</v>
      </c>
      <c r="C39" s="12">
        <v>39448</v>
      </c>
      <c r="D39" s="1">
        <v>366</v>
      </c>
      <c r="E39" s="7">
        <v>26.449999999999996</v>
      </c>
      <c r="F39" s="1">
        <v>31</v>
      </c>
      <c r="G39" s="7">
        <v>0.32340277777777782</v>
      </c>
      <c r="H39" s="1">
        <v>17</v>
      </c>
      <c r="I39" s="7">
        <v>2.1416666666666666</v>
      </c>
      <c r="J39" s="7">
        <v>0.83650000000000002</v>
      </c>
    </row>
    <row r="40" spans="2:10" x14ac:dyDescent="0.3">
      <c r="B40" s="7">
        <v>19.013698630136986</v>
      </c>
      <c r="C40" s="12">
        <v>39814</v>
      </c>
      <c r="D40" s="1">
        <v>365</v>
      </c>
      <c r="E40" s="7">
        <v>40.260000000000005</v>
      </c>
      <c r="F40" s="1">
        <v>21</v>
      </c>
      <c r="G40" s="7">
        <v>0.39620000000000005</v>
      </c>
      <c r="H40" s="1">
        <v>22</v>
      </c>
      <c r="I40" s="7">
        <v>2.4833333333333334</v>
      </c>
      <c r="J40" s="7">
        <v>1.3238333333333334</v>
      </c>
    </row>
    <row r="41" spans="2:10" x14ac:dyDescent="0.3">
      <c r="B41" s="7">
        <v>20.013698630136986</v>
      </c>
      <c r="C41" s="12">
        <v>40179</v>
      </c>
      <c r="D41" s="1">
        <v>365</v>
      </c>
      <c r="E41" s="7">
        <v>29.51</v>
      </c>
      <c r="F41" s="1">
        <v>22</v>
      </c>
      <c r="G41" s="7">
        <v>0.62575757575757585</v>
      </c>
      <c r="H41" s="1">
        <v>18</v>
      </c>
      <c r="I41" s="7">
        <v>2.2666666666666666</v>
      </c>
      <c r="J41" s="7">
        <v>1.0793333333333333</v>
      </c>
    </row>
    <row r="42" spans="2:10" x14ac:dyDescent="0.3">
      <c r="B42" s="7">
        <v>21.013698630136986</v>
      </c>
      <c r="C42" s="12">
        <v>40544</v>
      </c>
      <c r="D42" s="1">
        <v>365</v>
      </c>
      <c r="E42" s="7">
        <v>23.49</v>
      </c>
      <c r="F42" s="1">
        <v>29</v>
      </c>
      <c r="G42" s="7">
        <v>0.38019444444444445</v>
      </c>
      <c r="H42" s="1">
        <v>13</v>
      </c>
      <c r="I42" s="7">
        <v>2.65</v>
      </c>
      <c r="J42" s="7">
        <v>1.2450000000000001</v>
      </c>
    </row>
    <row r="43" spans="2:10" x14ac:dyDescent="0.3">
      <c r="B43" s="7">
        <v>22.016438356164382</v>
      </c>
      <c r="C43" s="12">
        <v>40909</v>
      </c>
      <c r="D43" s="1">
        <v>366</v>
      </c>
      <c r="E43" s="7">
        <v>12.749999999999998</v>
      </c>
      <c r="F43" s="1">
        <v>24</v>
      </c>
      <c r="G43" s="7">
        <v>0.20814814814814817</v>
      </c>
      <c r="H43" s="1">
        <v>12</v>
      </c>
      <c r="I43" s="7">
        <v>2.1071428571428572</v>
      </c>
      <c r="J43" s="7">
        <v>0.55892857142857155</v>
      </c>
    </row>
    <row r="44" spans="2:10" x14ac:dyDescent="0.3">
      <c r="B44" s="7">
        <v>23.016438356164382</v>
      </c>
      <c r="C44" s="12">
        <v>41275</v>
      </c>
      <c r="D44" s="1">
        <v>365</v>
      </c>
      <c r="E44" s="7">
        <v>24.68</v>
      </c>
      <c r="F44" s="1">
        <v>31</v>
      </c>
      <c r="G44" s="7">
        <v>0.58895833333333336</v>
      </c>
      <c r="H44" s="1">
        <v>15</v>
      </c>
      <c r="I44" s="7">
        <v>2.2592592592592595</v>
      </c>
      <c r="J44" s="7">
        <v>0.71407407407407397</v>
      </c>
    </row>
    <row r="45" spans="2:10" x14ac:dyDescent="0.3">
      <c r="B45" s="7">
        <v>24.016438356164382</v>
      </c>
      <c r="C45" s="12">
        <v>41640</v>
      </c>
      <c r="D45" s="1">
        <v>365</v>
      </c>
      <c r="E45" s="7">
        <v>30.109999999999996</v>
      </c>
      <c r="F45" s="1">
        <v>35</v>
      </c>
      <c r="G45" s="7">
        <v>0.29439484126984111</v>
      </c>
      <c r="H45" s="1">
        <v>18</v>
      </c>
      <c r="I45" s="7">
        <v>2.2222222222222223</v>
      </c>
      <c r="J45" s="7">
        <v>0.89958333333333329</v>
      </c>
    </row>
    <row r="46" spans="2:10" x14ac:dyDescent="0.3">
      <c r="B46" s="7">
        <v>25.016438356164382</v>
      </c>
      <c r="C46" s="12">
        <v>42005</v>
      </c>
      <c r="D46" s="1">
        <v>365</v>
      </c>
      <c r="E46" s="7">
        <v>42.42</v>
      </c>
      <c r="F46" s="1">
        <v>35</v>
      </c>
      <c r="G46" s="7">
        <v>0.25348484848484848</v>
      </c>
      <c r="H46" s="1">
        <v>20</v>
      </c>
      <c r="I46" s="7">
        <v>2.625</v>
      </c>
      <c r="J46" s="7">
        <v>1.361</v>
      </c>
    </row>
    <row r="47" spans="2:10" x14ac:dyDescent="0.3">
      <c r="B47" s="7">
        <v>26.019178082191782</v>
      </c>
      <c r="C47" s="12">
        <v>42370</v>
      </c>
      <c r="D47" s="1">
        <v>366</v>
      </c>
      <c r="E47" s="7">
        <v>30.29</v>
      </c>
      <c r="F47" s="1">
        <v>22</v>
      </c>
      <c r="G47" s="7">
        <v>0.62749999999999995</v>
      </c>
      <c r="H47" s="1">
        <v>16</v>
      </c>
      <c r="I47" s="7">
        <v>2.2777777777777781</v>
      </c>
      <c r="J47" s="7">
        <v>1.227222222222222</v>
      </c>
    </row>
    <row r="48" spans="2:10" x14ac:dyDescent="0.3">
      <c r="B48" s="7">
        <v>27.019178082191782</v>
      </c>
      <c r="C48" s="12">
        <v>42736</v>
      </c>
      <c r="D48" s="1">
        <v>365</v>
      </c>
      <c r="E48" s="7">
        <v>40.669999999999995</v>
      </c>
      <c r="F48" s="1">
        <v>20</v>
      </c>
      <c r="G48" s="7">
        <v>0.30041666666666661</v>
      </c>
      <c r="H48" s="1">
        <v>17</v>
      </c>
      <c r="I48" s="7">
        <v>3.041666666666667</v>
      </c>
      <c r="J48" s="7">
        <v>1.7806249999999999</v>
      </c>
    </row>
    <row r="49" spans="1:10" x14ac:dyDescent="0.3">
      <c r="B49" s="7">
        <v>28.019178082191782</v>
      </c>
      <c r="C49" s="12">
        <v>43101</v>
      </c>
      <c r="D49" s="1">
        <v>365</v>
      </c>
      <c r="E49" s="7">
        <v>19.64</v>
      </c>
      <c r="F49" s="1">
        <v>28</v>
      </c>
      <c r="G49" s="7">
        <v>0.24939393939393939</v>
      </c>
      <c r="H49" s="1">
        <v>15</v>
      </c>
      <c r="I49" s="7">
        <v>2.2999999999999998</v>
      </c>
      <c r="J49" s="7">
        <v>0.75483333333333336</v>
      </c>
    </row>
    <row r="50" spans="1:10" x14ac:dyDescent="0.3">
      <c r="B50" s="7">
        <v>29.019178082191782</v>
      </c>
      <c r="C50" s="12">
        <v>43466</v>
      </c>
      <c r="D50" s="1">
        <v>365</v>
      </c>
      <c r="E50" s="7">
        <v>33.309999999999995</v>
      </c>
      <c r="F50" s="1">
        <v>33</v>
      </c>
      <c r="G50" s="7">
        <v>0.2216666666666666</v>
      </c>
      <c r="H50" s="1">
        <v>17</v>
      </c>
      <c r="I50" s="7">
        <v>2.2916666666666665</v>
      </c>
      <c r="J50" s="7">
        <v>1.2462499999999999</v>
      </c>
    </row>
    <row r="51" spans="1:10" x14ac:dyDescent="0.3">
      <c r="B51" s="7">
        <v>30.021917808219179</v>
      </c>
      <c r="C51" s="12">
        <v>43831</v>
      </c>
      <c r="D51" s="1">
        <v>366</v>
      </c>
      <c r="E51" s="7">
        <v>13.64</v>
      </c>
      <c r="F51" s="1">
        <v>29</v>
      </c>
      <c r="G51" s="7">
        <v>0.14833333333333334</v>
      </c>
      <c r="H51" s="1">
        <v>14</v>
      </c>
      <c r="I51" s="7">
        <v>2.354166666666667</v>
      </c>
      <c r="J51" s="7">
        <v>0.70458333333333323</v>
      </c>
    </row>
    <row r="53" spans="1:10" x14ac:dyDescent="0.3">
      <c r="D53" s="13" t="s">
        <v>42</v>
      </c>
      <c r="E53" s="7">
        <v>32.913999999999994</v>
      </c>
    </row>
    <row r="55" spans="1:10" ht="14.4" x14ac:dyDescent="0.3">
      <c r="A55" s="3" t="s">
        <v>43</v>
      </c>
    </row>
    <row r="56" spans="1:10" x14ac:dyDescent="0.3">
      <c r="B56" s="1" t="s">
        <v>44</v>
      </c>
      <c r="D56" s="1" t="s">
        <v>45</v>
      </c>
    </row>
    <row r="57" spans="1:10" x14ac:dyDescent="0.3">
      <c r="B57" s="1" t="s">
        <v>46</v>
      </c>
      <c r="D57" s="1" t="s">
        <v>47</v>
      </c>
    </row>
    <row r="58" spans="1:10" x14ac:dyDescent="0.3">
      <c r="B58" s="1" t="s">
        <v>48</v>
      </c>
      <c r="D58" s="1" t="s">
        <v>49</v>
      </c>
    </row>
    <row r="59" spans="1:10" x14ac:dyDescent="0.3">
      <c r="B59" s="1" t="s">
        <v>50</v>
      </c>
      <c r="D59" s="1" t="s">
        <v>51</v>
      </c>
    </row>
    <row r="60" spans="1:10" x14ac:dyDescent="0.3">
      <c r="B60" s="1" t="s">
        <v>52</v>
      </c>
      <c r="D60" s="1" t="s">
        <v>53</v>
      </c>
    </row>
    <row r="62" spans="1:10" ht="14.4" x14ac:dyDescent="0.3">
      <c r="A62" s="3" t="s">
        <v>54</v>
      </c>
    </row>
    <row r="63" spans="1:10" x14ac:dyDescent="0.3">
      <c r="B63" s="9" t="s">
        <v>55</v>
      </c>
    </row>
    <row r="64" spans="1:10" x14ac:dyDescent="0.3">
      <c r="B64" s="9" t="s">
        <v>56</v>
      </c>
    </row>
    <row r="66" spans="1:14" ht="14.4" x14ac:dyDescent="0.3">
      <c r="A66" s="3" t="s">
        <v>57</v>
      </c>
      <c r="F66" s="14"/>
    </row>
    <row r="67" spans="1:14" x14ac:dyDescent="0.3">
      <c r="B67" s="4" t="s">
        <v>58</v>
      </c>
      <c r="F67" s="14" t="s">
        <v>118</v>
      </c>
    </row>
    <row r="68" spans="1:14" x14ac:dyDescent="0.3">
      <c r="B68" s="4" t="s">
        <v>60</v>
      </c>
      <c r="F68" s="14" t="s">
        <v>119</v>
      </c>
    </row>
    <row r="69" spans="1:14" x14ac:dyDescent="0.3">
      <c r="B69" s="4" t="s">
        <v>62</v>
      </c>
      <c r="F69" s="15">
        <v>12.38</v>
      </c>
    </row>
    <row r="70" spans="1:14" x14ac:dyDescent="0.3">
      <c r="B70" s="4" t="s">
        <v>63</v>
      </c>
      <c r="F70" s="15">
        <v>30</v>
      </c>
      <c r="G70" s="9" t="s">
        <v>64</v>
      </c>
    </row>
    <row r="72" spans="1:14" x14ac:dyDescent="0.3">
      <c r="B72" s="4" t="s">
        <v>65</v>
      </c>
      <c r="F72" s="16"/>
    </row>
    <row r="73" spans="1:14" x14ac:dyDescent="0.3">
      <c r="C73" s="1" t="s">
        <v>66</v>
      </c>
      <c r="F73" s="14" t="s">
        <v>67</v>
      </c>
    </row>
    <row r="74" spans="1:14" x14ac:dyDescent="0.3">
      <c r="C74" s="1" t="s">
        <v>68</v>
      </c>
      <c r="F74" s="17">
        <v>0.5</v>
      </c>
    </row>
    <row r="75" spans="1:14" x14ac:dyDescent="0.3">
      <c r="C75" s="1" t="s">
        <v>69</v>
      </c>
      <c r="F75" s="16" t="s">
        <v>70</v>
      </c>
    </row>
    <row r="77" spans="1:14" x14ac:dyDescent="0.3">
      <c r="B77" s="4" t="s">
        <v>71</v>
      </c>
    </row>
    <row r="78" spans="1:14" x14ac:dyDescent="0.3">
      <c r="C78" s="1" t="s">
        <v>72</v>
      </c>
      <c r="F78" s="14" t="s">
        <v>73</v>
      </c>
    </row>
    <row r="79" spans="1:14" x14ac:dyDescent="0.3">
      <c r="F79" s="52" t="s">
        <v>130</v>
      </c>
      <c r="G79" s="52"/>
      <c r="H79" s="52"/>
      <c r="I79" s="52"/>
      <c r="J79" s="52"/>
      <c r="K79" s="52"/>
      <c r="L79" s="52"/>
      <c r="M79" s="52"/>
      <c r="N79" s="52"/>
    </row>
    <row r="80" spans="1:14" ht="14.4" x14ac:dyDescent="0.3">
      <c r="A80" s="3" t="s">
        <v>74</v>
      </c>
    </row>
    <row r="81" spans="1:39" x14ac:dyDescent="0.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row>
    <row r="82" spans="1:39" ht="14.4" x14ac:dyDescent="0.3">
      <c r="A82" s="3" t="s">
        <v>75</v>
      </c>
      <c r="C82" s="4" t="s">
        <v>76</v>
      </c>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row>
    <row r="83" spans="1:39" x14ac:dyDescent="0.3">
      <c r="C83" s="4" t="s">
        <v>53</v>
      </c>
      <c r="G83" s="6">
        <v>1</v>
      </c>
      <c r="H83" s="9" t="s">
        <v>77</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row>
    <row r="84" spans="1:39" x14ac:dyDescent="0.3">
      <c r="C84" s="4" t="s">
        <v>78</v>
      </c>
      <c r="G84" s="18">
        <v>2.5999999999999999E-3</v>
      </c>
      <c r="H84" s="9" t="s">
        <v>79</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row>
    <row r="85" spans="1:39" x14ac:dyDescent="0.3">
      <c r="C85" s="4" t="s">
        <v>80</v>
      </c>
      <c r="G85" s="8">
        <v>0.2</v>
      </c>
      <c r="H85" s="9" t="s">
        <v>79</v>
      </c>
      <c r="J85" s="19">
        <v>5.2222222222222225E-2</v>
      </c>
      <c r="K85" s="9" t="s">
        <v>81</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row>
    <row r="86" spans="1:39" x14ac:dyDescent="0.3">
      <c r="C86" s="4" t="s">
        <v>120</v>
      </c>
      <c r="G86" s="20">
        <v>323</v>
      </c>
      <c r="H86" s="9" t="s">
        <v>79</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row>
    <row r="87" spans="1:39" x14ac:dyDescent="0.3">
      <c r="C87" s="4" t="s">
        <v>131</v>
      </c>
      <c r="G87" s="20">
        <v>136</v>
      </c>
      <c r="H87" s="9" t="s">
        <v>79</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row>
    <row r="88" spans="1:39" x14ac:dyDescent="0.3">
      <c r="C88" s="4" t="s">
        <v>84</v>
      </c>
      <c r="G88" s="18">
        <v>10400</v>
      </c>
      <c r="H88" s="9" t="s">
        <v>81</v>
      </c>
      <c r="J88" s="18">
        <v>1872000</v>
      </c>
      <c r="K88" s="9" t="s">
        <v>85</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row>
    <row r="89" spans="1:39" x14ac:dyDescent="0.3">
      <c r="C89" s="4" t="s">
        <v>86</v>
      </c>
      <c r="G89" s="6">
        <v>28.984303464051397</v>
      </c>
      <c r="H89" s="9" t="s">
        <v>87</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row>
    <row r="90" spans="1:39" x14ac:dyDescent="0.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row>
    <row r="91" spans="1:39" ht="55.2" x14ac:dyDescent="0.3">
      <c r="B91" s="11" t="s">
        <v>27</v>
      </c>
      <c r="C91" s="11" t="s">
        <v>28</v>
      </c>
      <c r="D91" s="11" t="s">
        <v>88</v>
      </c>
      <c r="E91" s="11" t="s">
        <v>89</v>
      </c>
      <c r="F91" s="11" t="s">
        <v>90</v>
      </c>
      <c r="G91" s="11" t="s">
        <v>91</v>
      </c>
      <c r="H91" s="11" t="s">
        <v>92</v>
      </c>
      <c r="I91" s="11" t="s">
        <v>93</v>
      </c>
      <c r="J91" s="11" t="s">
        <v>94</v>
      </c>
      <c r="K91" s="11" t="s">
        <v>95</v>
      </c>
      <c r="L91" s="11" t="s">
        <v>96</v>
      </c>
      <c r="M91" s="11" t="s">
        <v>97</v>
      </c>
      <c r="N91" s="11"/>
      <c r="O91" s="44"/>
      <c r="P91" s="43"/>
      <c r="Q91" s="43"/>
      <c r="R91" s="43"/>
      <c r="S91" s="43"/>
      <c r="T91" s="43"/>
      <c r="U91" s="43"/>
      <c r="V91" s="43"/>
      <c r="W91" s="43"/>
      <c r="X91" s="43"/>
      <c r="Y91" s="43"/>
      <c r="Z91" s="43"/>
      <c r="AA91" s="43"/>
      <c r="AB91" s="43"/>
      <c r="AC91" s="43"/>
      <c r="AD91" s="43"/>
      <c r="AE91" s="43"/>
      <c r="AF91" s="43"/>
      <c r="AG91" s="43"/>
      <c r="AH91" s="43"/>
      <c r="AI91" s="43"/>
      <c r="AJ91" s="43"/>
      <c r="AK91" s="43"/>
      <c r="AL91" s="43"/>
      <c r="AM91" s="43"/>
    </row>
    <row r="92" spans="1:39" x14ac:dyDescent="0.3">
      <c r="B92" s="10" t="s">
        <v>36</v>
      </c>
      <c r="C92" s="10" t="s">
        <v>40</v>
      </c>
      <c r="D92" s="10" t="s">
        <v>40</v>
      </c>
      <c r="E92" s="10" t="s">
        <v>39</v>
      </c>
      <c r="F92" s="10" t="s">
        <v>98</v>
      </c>
      <c r="G92" s="10" t="s">
        <v>99</v>
      </c>
      <c r="H92" s="10" t="s">
        <v>100</v>
      </c>
      <c r="I92" s="10" t="s">
        <v>101</v>
      </c>
      <c r="J92" s="10" t="s">
        <v>101</v>
      </c>
      <c r="K92" s="10" t="s">
        <v>40</v>
      </c>
      <c r="L92" s="10" t="s">
        <v>101</v>
      </c>
      <c r="M92" s="10" t="s">
        <v>102</v>
      </c>
      <c r="N92" s="10"/>
      <c r="O92" s="45"/>
      <c r="P92" s="43"/>
      <c r="Q92" s="43"/>
      <c r="R92" s="43"/>
      <c r="S92" s="43"/>
      <c r="T92" s="43"/>
      <c r="U92" s="43"/>
      <c r="V92" s="43"/>
      <c r="W92" s="43"/>
      <c r="X92" s="43"/>
      <c r="Y92" s="43"/>
      <c r="Z92" s="43"/>
      <c r="AA92" s="43"/>
      <c r="AB92" s="43"/>
      <c r="AC92" s="43"/>
      <c r="AD92" s="43"/>
      <c r="AE92" s="43"/>
      <c r="AF92" s="43"/>
      <c r="AG92" s="43"/>
      <c r="AH92" s="43"/>
      <c r="AI92" s="43"/>
      <c r="AJ92" s="43"/>
      <c r="AK92" s="43"/>
      <c r="AL92" s="43"/>
      <c r="AM92" s="43"/>
    </row>
    <row r="93" spans="1:39" x14ac:dyDescent="0.3">
      <c r="B93" s="7">
        <v>1</v>
      </c>
      <c r="C93" s="12">
        <v>33239</v>
      </c>
      <c r="D93" s="1">
        <v>365</v>
      </c>
      <c r="E93" s="20">
        <v>58.48555555555555</v>
      </c>
      <c r="F93" s="7">
        <v>0.58485555555555546</v>
      </c>
      <c r="G93" s="6">
        <v>3.2491975308641972</v>
      </c>
      <c r="H93" s="20">
        <v>136</v>
      </c>
      <c r="I93" s="20">
        <v>441.89086419753079</v>
      </c>
      <c r="J93" s="18">
        <v>9958.1091358024696</v>
      </c>
      <c r="K93" s="40">
        <v>680</v>
      </c>
      <c r="L93" s="20">
        <v>441.89086419753079</v>
      </c>
      <c r="M93" s="18">
        <v>79540.355555555536</v>
      </c>
      <c r="N93" s="18"/>
      <c r="O93" s="46"/>
      <c r="P93" s="43"/>
      <c r="Q93" s="43"/>
      <c r="R93" s="43"/>
      <c r="S93" s="43"/>
      <c r="T93" s="43"/>
      <c r="U93" s="43"/>
      <c r="V93" s="43"/>
      <c r="W93" s="43"/>
      <c r="X93" s="43"/>
      <c r="Y93" s="43"/>
      <c r="Z93" s="43"/>
      <c r="AA93" s="43"/>
      <c r="AB93" s="43"/>
      <c r="AC93" s="43"/>
      <c r="AD93" s="43"/>
      <c r="AE93" s="43"/>
      <c r="AF93" s="43"/>
      <c r="AG93" s="43"/>
      <c r="AH93" s="43"/>
      <c r="AI93" s="43"/>
      <c r="AJ93" s="43"/>
      <c r="AK93" s="43"/>
      <c r="AL93" s="43"/>
      <c r="AM93" s="43"/>
    </row>
    <row r="94" spans="1:39" x14ac:dyDescent="0.3">
      <c r="B94" s="7">
        <v>2.0027397260273974</v>
      </c>
      <c r="C94" s="12">
        <v>33604</v>
      </c>
      <c r="D94" s="1">
        <v>366</v>
      </c>
      <c r="E94" s="20">
        <v>34.081993265993269</v>
      </c>
      <c r="F94" s="7">
        <v>0.34081993265993271</v>
      </c>
      <c r="G94" s="6">
        <v>5.1426416011971563</v>
      </c>
      <c r="H94" s="20">
        <v>136</v>
      </c>
      <c r="I94" s="20">
        <v>257.50839356528246</v>
      </c>
      <c r="J94" s="18">
        <v>9700.6007422371877</v>
      </c>
      <c r="K94" s="40">
        <v>680</v>
      </c>
      <c r="L94" s="20">
        <v>699.39925776281325</v>
      </c>
      <c r="M94" s="18">
        <v>125891.86639730638</v>
      </c>
      <c r="N94" s="18"/>
      <c r="O94" s="46"/>
      <c r="P94" s="43"/>
      <c r="Q94" s="43"/>
      <c r="R94" s="43"/>
      <c r="S94" s="43"/>
      <c r="T94" s="43"/>
      <c r="U94" s="43"/>
      <c r="V94" s="43"/>
      <c r="W94" s="43"/>
      <c r="X94" s="43"/>
      <c r="Y94" s="43"/>
      <c r="Z94" s="43"/>
      <c r="AA94" s="43"/>
      <c r="AB94" s="43"/>
      <c r="AC94" s="43"/>
      <c r="AD94" s="43"/>
      <c r="AE94" s="43"/>
      <c r="AF94" s="43"/>
      <c r="AG94" s="43"/>
      <c r="AH94" s="43"/>
      <c r="AI94" s="43"/>
      <c r="AJ94" s="43"/>
      <c r="AK94" s="43"/>
      <c r="AL94" s="43"/>
      <c r="AM94" s="43"/>
    </row>
    <row r="95" spans="1:39" x14ac:dyDescent="0.3">
      <c r="B95" s="7">
        <v>3.0027397260273974</v>
      </c>
      <c r="C95" s="12">
        <v>33970</v>
      </c>
      <c r="D95" s="1">
        <v>365</v>
      </c>
      <c r="E95" s="20">
        <v>41.843172727272716</v>
      </c>
      <c r="F95" s="7">
        <v>0.41843172727272715</v>
      </c>
      <c r="G95" s="6">
        <v>7.4672623082678626</v>
      </c>
      <c r="H95" s="20">
        <v>136</v>
      </c>
      <c r="I95" s="20">
        <v>316.14841616161607</v>
      </c>
      <c r="J95" s="18">
        <v>9384.4523260755723</v>
      </c>
      <c r="K95" s="40">
        <v>680</v>
      </c>
      <c r="L95" s="18">
        <v>1015.5476739244293</v>
      </c>
      <c r="M95" s="18">
        <v>182798.58130639727</v>
      </c>
      <c r="N95" s="18"/>
      <c r="O95" s="46"/>
      <c r="P95" s="43"/>
      <c r="Q95" s="43"/>
      <c r="R95" s="43"/>
      <c r="S95" s="43"/>
      <c r="T95" s="43"/>
      <c r="U95" s="43"/>
      <c r="V95" s="43"/>
      <c r="W95" s="43"/>
      <c r="X95" s="43"/>
      <c r="Y95" s="43"/>
      <c r="Z95" s="43"/>
      <c r="AA95" s="43"/>
      <c r="AB95" s="43"/>
      <c r="AC95" s="43"/>
      <c r="AD95" s="43"/>
      <c r="AE95" s="43"/>
      <c r="AF95" s="43"/>
      <c r="AG95" s="43"/>
      <c r="AH95" s="43"/>
      <c r="AI95" s="43"/>
      <c r="AJ95" s="43"/>
      <c r="AK95" s="43"/>
      <c r="AL95" s="43"/>
      <c r="AM95" s="43"/>
    </row>
    <row r="96" spans="1:39" x14ac:dyDescent="0.3">
      <c r="B96" s="7">
        <v>4.0027397260273974</v>
      </c>
      <c r="C96" s="12">
        <v>34335</v>
      </c>
      <c r="D96" s="1">
        <v>365</v>
      </c>
      <c r="E96" s="20">
        <v>38.299837662337659</v>
      </c>
      <c r="F96" s="7">
        <v>0.3829983766233766</v>
      </c>
      <c r="G96" s="6">
        <v>9.5950310672866213</v>
      </c>
      <c r="H96" s="20">
        <v>136</v>
      </c>
      <c r="I96" s="20">
        <v>289.37655122655121</v>
      </c>
      <c r="J96" s="18">
        <v>9095.0757748490214</v>
      </c>
      <c r="K96" s="40">
        <v>680</v>
      </c>
      <c r="L96" s="18">
        <v>1304.9242251509804</v>
      </c>
      <c r="M96" s="18">
        <v>234886.36052717647</v>
      </c>
      <c r="N96" s="18"/>
      <c r="O96" s="46"/>
      <c r="P96" s="43"/>
      <c r="Q96" s="43"/>
      <c r="R96" s="43"/>
      <c r="S96" s="43"/>
      <c r="T96" s="43"/>
      <c r="U96" s="43"/>
      <c r="V96" s="43"/>
      <c r="W96" s="43"/>
      <c r="X96" s="43"/>
      <c r="Y96" s="43"/>
      <c r="Z96" s="43"/>
      <c r="AA96" s="43"/>
      <c r="AB96" s="43"/>
      <c r="AC96" s="43"/>
      <c r="AD96" s="43"/>
      <c r="AE96" s="43"/>
      <c r="AF96" s="43"/>
      <c r="AG96" s="43"/>
      <c r="AH96" s="43"/>
      <c r="AI96" s="43"/>
      <c r="AJ96" s="43"/>
      <c r="AK96" s="43"/>
      <c r="AL96" s="43"/>
      <c r="AM96" s="43"/>
    </row>
    <row r="97" spans="2:39" x14ac:dyDescent="0.3">
      <c r="B97" s="7">
        <v>5.0027397260273974</v>
      </c>
      <c r="C97" s="12">
        <v>34700</v>
      </c>
      <c r="D97" s="1">
        <v>365</v>
      </c>
      <c r="E97" s="20">
        <v>39.319277777777771</v>
      </c>
      <c r="F97" s="7">
        <v>0.39319277777777767</v>
      </c>
      <c r="G97" s="6">
        <v>11.779435388274274</v>
      </c>
      <c r="H97" s="20">
        <v>136</v>
      </c>
      <c r="I97" s="20">
        <v>297.07898765432088</v>
      </c>
      <c r="J97" s="18">
        <v>8797.996787194701</v>
      </c>
      <c r="K97" s="40">
        <v>680</v>
      </c>
      <c r="L97" s="18">
        <v>1602.0032128053012</v>
      </c>
      <c r="M97" s="18">
        <v>288360.57830495422</v>
      </c>
      <c r="N97" s="18"/>
      <c r="O97" s="46"/>
      <c r="P97" s="43"/>
      <c r="Q97" s="43"/>
      <c r="R97" s="43"/>
      <c r="S97" s="43"/>
      <c r="T97" s="43"/>
      <c r="U97" s="43"/>
      <c r="V97" s="43"/>
      <c r="W97" s="43"/>
      <c r="X97" s="43"/>
      <c r="Y97" s="43"/>
      <c r="Z97" s="43"/>
      <c r="AA97" s="43"/>
      <c r="AB97" s="43"/>
      <c r="AC97" s="43"/>
      <c r="AD97" s="43"/>
      <c r="AE97" s="43"/>
      <c r="AF97" s="43"/>
      <c r="AG97" s="43"/>
      <c r="AH97" s="43"/>
      <c r="AI97" s="43"/>
      <c r="AJ97" s="43"/>
      <c r="AK97" s="43"/>
      <c r="AL97" s="43"/>
      <c r="AM97" s="43"/>
    </row>
    <row r="98" spans="2:39" x14ac:dyDescent="0.3">
      <c r="B98" s="7">
        <v>6.0054794520547947</v>
      </c>
      <c r="C98" s="12">
        <v>35065</v>
      </c>
      <c r="D98" s="1">
        <v>366</v>
      </c>
      <c r="E98" s="20">
        <v>39.293030303030307</v>
      </c>
      <c r="F98" s="7">
        <v>0.39293030303030307</v>
      </c>
      <c r="G98" s="6">
        <v>13.962381516220402</v>
      </c>
      <c r="H98" s="20">
        <v>136</v>
      </c>
      <c r="I98" s="20">
        <v>296.88067340067346</v>
      </c>
      <c r="J98" s="18">
        <v>8501.1161137940271</v>
      </c>
      <c r="K98" s="40">
        <v>680</v>
      </c>
      <c r="L98" s="18">
        <v>1898.8838862059747</v>
      </c>
      <c r="M98" s="18">
        <v>341799.09951707546</v>
      </c>
      <c r="N98" s="18"/>
      <c r="O98" s="46"/>
      <c r="P98" s="43"/>
      <c r="Q98" s="43"/>
      <c r="R98" s="43"/>
      <c r="S98" s="43"/>
      <c r="T98" s="43"/>
      <c r="U98" s="43"/>
      <c r="V98" s="43"/>
      <c r="W98" s="43"/>
      <c r="X98" s="43"/>
      <c r="Y98" s="43"/>
      <c r="Z98" s="43"/>
      <c r="AA98" s="43"/>
      <c r="AB98" s="43"/>
      <c r="AC98" s="43"/>
      <c r="AD98" s="43"/>
      <c r="AE98" s="43"/>
      <c r="AF98" s="43"/>
      <c r="AG98" s="43"/>
      <c r="AH98" s="43"/>
      <c r="AI98" s="43"/>
      <c r="AJ98" s="43"/>
      <c r="AK98" s="43"/>
      <c r="AL98" s="43"/>
      <c r="AM98" s="43"/>
    </row>
    <row r="99" spans="2:39" x14ac:dyDescent="0.3">
      <c r="B99" s="7">
        <v>7.0054794520547947</v>
      </c>
      <c r="C99" s="12">
        <v>35431</v>
      </c>
      <c r="D99" s="1">
        <v>365</v>
      </c>
      <c r="E99" s="20">
        <v>56.534924242424246</v>
      </c>
      <c r="F99" s="7">
        <v>0.56534924242424245</v>
      </c>
      <c r="G99" s="6">
        <v>17.103210640799528</v>
      </c>
      <c r="H99" s="20">
        <v>136</v>
      </c>
      <c r="I99" s="20">
        <v>427.15276094276101</v>
      </c>
      <c r="J99" s="18">
        <v>8073.9633528512659</v>
      </c>
      <c r="K99" s="40">
        <v>680</v>
      </c>
      <c r="L99" s="18">
        <v>2326.0366471487359</v>
      </c>
      <c r="M99" s="18">
        <v>418686.59648677247</v>
      </c>
      <c r="N99" s="18"/>
      <c r="O99" s="46"/>
      <c r="P99" s="43"/>
      <c r="Q99" s="43"/>
      <c r="R99" s="43"/>
      <c r="S99" s="43"/>
      <c r="T99" s="43"/>
      <c r="U99" s="43"/>
      <c r="V99" s="43"/>
      <c r="W99" s="43"/>
      <c r="X99" s="43"/>
      <c r="Y99" s="43"/>
      <c r="Z99" s="43"/>
      <c r="AA99" s="43"/>
      <c r="AB99" s="43"/>
      <c r="AC99" s="43"/>
      <c r="AD99" s="43"/>
      <c r="AE99" s="43"/>
      <c r="AF99" s="43"/>
      <c r="AG99" s="43"/>
      <c r="AH99" s="43"/>
      <c r="AI99" s="43"/>
      <c r="AJ99" s="43"/>
      <c r="AK99" s="43"/>
      <c r="AL99" s="43"/>
      <c r="AM99" s="43"/>
    </row>
    <row r="100" spans="2:39" x14ac:dyDescent="0.3">
      <c r="B100" s="7">
        <v>8.0054794520547947</v>
      </c>
      <c r="C100" s="12">
        <v>35796</v>
      </c>
      <c r="D100" s="1">
        <v>365</v>
      </c>
      <c r="E100" s="20">
        <v>36.81159090909091</v>
      </c>
      <c r="F100" s="7">
        <v>0.36811590909090908</v>
      </c>
      <c r="G100" s="6">
        <v>19.148299024637911</v>
      </c>
      <c r="H100" s="20">
        <v>136</v>
      </c>
      <c r="I100" s="20">
        <v>278.13202020202021</v>
      </c>
      <c r="J100" s="18">
        <v>7795.8313326492453</v>
      </c>
      <c r="K100" s="40">
        <v>680</v>
      </c>
      <c r="L100" s="18">
        <v>2604.1686673507561</v>
      </c>
      <c r="M100" s="18">
        <v>468750.36012313608</v>
      </c>
      <c r="N100" s="18"/>
      <c r="O100" s="46"/>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row>
    <row r="101" spans="2:39" x14ac:dyDescent="0.3">
      <c r="B101" s="7">
        <v>9.0054794520547947</v>
      </c>
      <c r="C101" s="12">
        <v>36161</v>
      </c>
      <c r="D101" s="1">
        <v>365</v>
      </c>
      <c r="E101" s="20">
        <v>35.012479166666658</v>
      </c>
      <c r="F101" s="7">
        <v>0.35012479166666655</v>
      </c>
      <c r="G101" s="6">
        <v>21.093436756119392</v>
      </c>
      <c r="H101" s="20">
        <v>136</v>
      </c>
      <c r="I101" s="20">
        <v>264.53873148148142</v>
      </c>
      <c r="J101" s="18">
        <v>7531.2926011677637</v>
      </c>
      <c r="K101" s="40">
        <v>680</v>
      </c>
      <c r="L101" s="18">
        <v>2868.7073988322377</v>
      </c>
      <c r="M101" s="18">
        <v>516367.33178980276</v>
      </c>
      <c r="N101" s="18"/>
      <c r="O101" s="46"/>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row>
    <row r="102" spans="2:39" x14ac:dyDescent="0.3">
      <c r="B102" s="7">
        <v>10.008219178082191</v>
      </c>
      <c r="C102" s="12">
        <v>36526</v>
      </c>
      <c r="D102" s="1">
        <v>366</v>
      </c>
      <c r="E102" s="20">
        <v>32.784861111111105</v>
      </c>
      <c r="F102" s="7">
        <v>0.32784861111111102</v>
      </c>
      <c r="G102" s="6">
        <v>22.914817928958897</v>
      </c>
      <c r="H102" s="20">
        <v>136</v>
      </c>
      <c r="I102" s="20">
        <v>247.70783950617277</v>
      </c>
      <c r="J102" s="18">
        <v>7283.5847616615911</v>
      </c>
      <c r="K102" s="40">
        <v>680</v>
      </c>
      <c r="L102" s="18">
        <v>3116.4152383384103</v>
      </c>
      <c r="M102" s="18">
        <v>560954.74290091381</v>
      </c>
      <c r="N102" s="18"/>
      <c r="O102" s="46"/>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row>
    <row r="103" spans="2:39" x14ac:dyDescent="0.3">
      <c r="B103" s="7">
        <v>11.008219178082191</v>
      </c>
      <c r="C103" s="12">
        <v>36892</v>
      </c>
      <c r="D103" s="1">
        <v>365</v>
      </c>
      <c r="E103" s="20">
        <v>33.904984848484844</v>
      </c>
      <c r="F103" s="7">
        <v>0.33904984848484843</v>
      </c>
      <c r="G103" s="6">
        <v>24.798428198319165</v>
      </c>
      <c r="H103" s="20">
        <v>136</v>
      </c>
      <c r="I103" s="20">
        <v>256.17099663299661</v>
      </c>
      <c r="J103" s="18">
        <v>7027.4137650285948</v>
      </c>
      <c r="K103" s="40">
        <v>680</v>
      </c>
      <c r="L103" s="18">
        <v>3372.5862349714071</v>
      </c>
      <c r="M103" s="18">
        <v>607065.52229485323</v>
      </c>
      <c r="N103" s="18"/>
      <c r="O103" s="18"/>
    </row>
    <row r="104" spans="2:39" x14ac:dyDescent="0.3">
      <c r="B104" s="7">
        <v>12.008219178082191</v>
      </c>
      <c r="C104" s="12">
        <v>37257</v>
      </c>
      <c r="D104" s="1">
        <v>365</v>
      </c>
      <c r="E104" s="20">
        <v>9.2631481481481472</v>
      </c>
      <c r="F104" s="7">
        <v>9.2631481481481467E-2</v>
      </c>
      <c r="G104" s="6">
        <v>25.313047539882952</v>
      </c>
      <c r="H104" s="20">
        <v>136</v>
      </c>
      <c r="I104" s="7">
        <v>69.988230452674898</v>
      </c>
      <c r="J104" s="18">
        <v>6957.4255345759202</v>
      </c>
      <c r="K104" s="40">
        <v>680</v>
      </c>
      <c r="L104" s="18">
        <v>3442.5744654240821</v>
      </c>
      <c r="M104" s="18">
        <v>619663.40377633472</v>
      </c>
      <c r="N104" s="18"/>
      <c r="O104" s="18"/>
    </row>
    <row r="105" spans="2:39" x14ac:dyDescent="0.3">
      <c r="B105" s="7">
        <v>13.008219178082191</v>
      </c>
      <c r="C105" s="12">
        <v>37622</v>
      </c>
      <c r="D105" s="1">
        <v>365</v>
      </c>
      <c r="E105" s="20">
        <v>35.412797619047616</v>
      </c>
      <c r="F105" s="7">
        <v>0.35412797619047615</v>
      </c>
      <c r="G105" s="6">
        <v>27.280425185385596</v>
      </c>
      <c r="H105" s="20">
        <v>136</v>
      </c>
      <c r="I105" s="20">
        <v>267.56335978835978</v>
      </c>
      <c r="J105" s="18">
        <v>6689.8621747875604</v>
      </c>
      <c r="K105" s="40">
        <v>680</v>
      </c>
      <c r="L105" s="18">
        <v>3710.1378252124418</v>
      </c>
      <c r="M105" s="18">
        <v>667824.80853823957</v>
      </c>
      <c r="N105" s="18"/>
      <c r="O105" s="18"/>
    </row>
    <row r="106" spans="2:39" x14ac:dyDescent="0.3">
      <c r="B106" s="7">
        <v>14.010958904109589</v>
      </c>
      <c r="C106" s="12">
        <v>37987</v>
      </c>
      <c r="D106" s="1">
        <v>366</v>
      </c>
      <c r="E106" s="20">
        <v>34.409151515151514</v>
      </c>
      <c r="F106" s="7">
        <v>0.34409151515151515</v>
      </c>
      <c r="G106" s="6">
        <v>29.192044714005124</v>
      </c>
      <c r="H106" s="20">
        <v>136</v>
      </c>
      <c r="I106" s="20">
        <v>259.98025589225585</v>
      </c>
      <c r="J106" s="18">
        <v>6429.8819188953048</v>
      </c>
      <c r="K106" s="40">
        <v>680</v>
      </c>
      <c r="L106" s="18">
        <v>3970.1180811046979</v>
      </c>
      <c r="M106" s="18">
        <v>714621.25459884561</v>
      </c>
      <c r="N106" s="18"/>
      <c r="O106" s="18"/>
    </row>
    <row r="107" spans="2:39" x14ac:dyDescent="0.3">
      <c r="B107" s="7">
        <v>15.010958904109589</v>
      </c>
      <c r="C107" s="12">
        <v>38353</v>
      </c>
      <c r="D107" s="1">
        <v>365</v>
      </c>
      <c r="E107" s="20">
        <v>30.835000000000001</v>
      </c>
      <c r="F107" s="7">
        <v>0.30835000000000001</v>
      </c>
      <c r="G107" s="6">
        <v>30.90510026956068</v>
      </c>
      <c r="H107" s="20">
        <v>136</v>
      </c>
      <c r="I107" s="20">
        <v>232.97555555555559</v>
      </c>
      <c r="J107" s="18">
        <v>6196.9063633397491</v>
      </c>
      <c r="K107" s="40">
        <v>680</v>
      </c>
      <c r="L107" s="18">
        <v>4203.0936366602537</v>
      </c>
      <c r="M107" s="18">
        <v>756556.8545988457</v>
      </c>
      <c r="N107" s="18"/>
      <c r="O107" s="18"/>
    </row>
    <row r="108" spans="2:39" x14ac:dyDescent="0.3">
      <c r="B108" s="7">
        <v>16.010958904109589</v>
      </c>
      <c r="C108" s="12">
        <v>38718</v>
      </c>
      <c r="D108" s="1">
        <v>365</v>
      </c>
      <c r="E108" s="20">
        <v>36.069321428571428</v>
      </c>
      <c r="F108" s="7">
        <v>0.36069321428571427</v>
      </c>
      <c r="G108" s="6">
        <v>32.908951460036874</v>
      </c>
      <c r="H108" s="20">
        <v>136</v>
      </c>
      <c r="I108" s="20">
        <v>272.5237619047619</v>
      </c>
      <c r="J108" s="18">
        <v>5924.382601434987</v>
      </c>
      <c r="K108" s="40">
        <v>680</v>
      </c>
      <c r="L108" s="18">
        <v>4475.6173985650157</v>
      </c>
      <c r="M108" s="18">
        <v>805611.13174170279</v>
      </c>
      <c r="N108" s="18"/>
      <c r="O108" s="18"/>
    </row>
    <row r="109" spans="2:39" x14ac:dyDescent="0.3">
      <c r="B109" s="7">
        <v>17.010958904109589</v>
      </c>
      <c r="C109" s="12">
        <v>39083</v>
      </c>
      <c r="D109" s="1">
        <v>365</v>
      </c>
      <c r="E109" s="20">
        <v>29.101290043290042</v>
      </c>
      <c r="F109" s="7">
        <v>0.29101290043290046</v>
      </c>
      <c r="G109" s="6">
        <v>34.525689795775207</v>
      </c>
      <c r="H109" s="20">
        <v>136</v>
      </c>
      <c r="I109" s="20">
        <v>219.87641366041368</v>
      </c>
      <c r="J109" s="18">
        <v>5704.5061877745729</v>
      </c>
      <c r="K109" s="40">
        <v>680</v>
      </c>
      <c r="L109" s="18">
        <v>4695.4938122254298</v>
      </c>
      <c r="M109" s="18">
        <v>845188.88620057737</v>
      </c>
      <c r="N109" s="18"/>
      <c r="O109" s="18"/>
    </row>
    <row r="110" spans="2:39" x14ac:dyDescent="0.3">
      <c r="B110" s="7">
        <v>18.013698630136986</v>
      </c>
      <c r="C110" s="12">
        <v>39448</v>
      </c>
      <c r="D110" s="1">
        <v>366</v>
      </c>
      <c r="E110" s="20">
        <v>24.245986111111115</v>
      </c>
      <c r="F110" s="7">
        <v>0.24245986111111115</v>
      </c>
      <c r="G110" s="6">
        <v>35.87268902417027</v>
      </c>
      <c r="H110" s="20">
        <v>136</v>
      </c>
      <c r="I110" s="20">
        <v>183.19189506172842</v>
      </c>
      <c r="J110" s="18">
        <v>5521.3142927128447</v>
      </c>
      <c r="K110" s="40">
        <v>680</v>
      </c>
      <c r="L110" s="18">
        <v>4878.685707287158</v>
      </c>
      <c r="M110" s="18">
        <v>878163.42731168843</v>
      </c>
      <c r="N110" s="18"/>
      <c r="O110" s="18"/>
    </row>
    <row r="111" spans="2:39" x14ac:dyDescent="0.3">
      <c r="B111" s="7">
        <v>19.013698630136986</v>
      </c>
      <c r="C111" s="12">
        <v>39814</v>
      </c>
      <c r="D111" s="1">
        <v>365</v>
      </c>
      <c r="E111" s="20">
        <v>37.444533333333339</v>
      </c>
      <c r="F111" s="7">
        <v>0.37444533333333341</v>
      </c>
      <c r="G111" s="6">
        <v>37.952940876022126</v>
      </c>
      <c r="H111" s="20">
        <v>136</v>
      </c>
      <c r="I111" s="20">
        <v>282.91425185185193</v>
      </c>
      <c r="J111" s="18">
        <v>5238.4000408609927</v>
      </c>
      <c r="K111" s="40">
        <v>680</v>
      </c>
      <c r="L111" s="18">
        <v>5161.59995913901</v>
      </c>
      <c r="M111" s="18">
        <v>929087.99264502176</v>
      </c>
      <c r="N111" s="18"/>
      <c r="O111" s="18"/>
    </row>
    <row r="112" spans="2:39" x14ac:dyDescent="0.3">
      <c r="B112" s="7">
        <v>20.013698630136986</v>
      </c>
      <c r="C112" s="12">
        <v>40179</v>
      </c>
      <c r="D112" s="1">
        <v>365</v>
      </c>
      <c r="E112" s="20">
        <v>33.194666666666663</v>
      </c>
      <c r="F112" s="7">
        <v>0.33194666666666661</v>
      </c>
      <c r="G112" s="6">
        <v>39.797089024170276</v>
      </c>
      <c r="H112" s="20">
        <v>136</v>
      </c>
      <c r="I112" s="20">
        <v>250.8041481481481</v>
      </c>
      <c r="J112" s="18">
        <v>4987.5958927128449</v>
      </c>
      <c r="K112" s="40">
        <v>680</v>
      </c>
      <c r="L112" s="18">
        <v>5412.4041072871578</v>
      </c>
      <c r="M112" s="18">
        <v>974232.73931168835</v>
      </c>
      <c r="N112" s="18"/>
      <c r="O112" s="18"/>
    </row>
    <row r="113" spans="1:15" x14ac:dyDescent="0.3">
      <c r="B113" s="7">
        <v>21.013698630136986</v>
      </c>
      <c r="C113" s="12">
        <v>40544</v>
      </c>
      <c r="D113" s="1">
        <v>365</v>
      </c>
      <c r="E113" s="20">
        <v>27.210638888888891</v>
      </c>
      <c r="F113" s="7">
        <v>0.27210638888888888</v>
      </c>
      <c r="G113" s="6">
        <v>41.308791184664102</v>
      </c>
      <c r="H113" s="20">
        <v>136</v>
      </c>
      <c r="I113" s="20">
        <v>205.59149382716049</v>
      </c>
      <c r="J113" s="18">
        <v>4782.0043988856842</v>
      </c>
      <c r="K113" s="40">
        <v>680</v>
      </c>
      <c r="L113" s="18">
        <v>5617.9956011143186</v>
      </c>
      <c r="M113" s="18">
        <v>1011239.2082005773</v>
      </c>
      <c r="N113" s="18"/>
      <c r="O113" s="18"/>
    </row>
    <row r="114" spans="1:15" x14ac:dyDescent="0.3">
      <c r="B114" s="7">
        <v>22.016438356164382</v>
      </c>
      <c r="C114" s="12">
        <v>40909</v>
      </c>
      <c r="D114" s="1">
        <v>366</v>
      </c>
      <c r="E114" s="20">
        <v>11.702698412698414</v>
      </c>
      <c r="F114" s="7">
        <v>0.11702698412698413</v>
      </c>
      <c r="G114" s="6">
        <v>41.958941096480679</v>
      </c>
      <c r="H114" s="20">
        <v>136</v>
      </c>
      <c r="I114" s="7">
        <v>88.420388007054683</v>
      </c>
      <c r="J114" s="18">
        <v>4693.5840108786297</v>
      </c>
      <c r="K114" s="40">
        <v>680</v>
      </c>
      <c r="L114" s="18">
        <v>5706.4159891213731</v>
      </c>
      <c r="M114" s="18">
        <v>1027154.8780418471</v>
      </c>
      <c r="N114" s="18"/>
      <c r="O114" s="18"/>
    </row>
    <row r="115" spans="1:15" x14ac:dyDescent="0.3">
      <c r="B115" s="7">
        <v>23.016438356164382</v>
      </c>
      <c r="C115" s="12">
        <v>41275</v>
      </c>
      <c r="D115" s="1">
        <v>365</v>
      </c>
      <c r="E115" s="20">
        <v>28.968819444444442</v>
      </c>
      <c r="F115" s="7">
        <v>0.28968819444444444</v>
      </c>
      <c r="G115" s="6">
        <v>43.56831995450537</v>
      </c>
      <c r="H115" s="20">
        <v>136</v>
      </c>
      <c r="I115" s="20">
        <v>218.87552469135801</v>
      </c>
      <c r="J115" s="18">
        <v>4474.7084861872718</v>
      </c>
      <c r="K115" s="40">
        <v>680</v>
      </c>
      <c r="L115" s="18">
        <v>5925.291513812731</v>
      </c>
      <c r="M115" s="18">
        <v>1066552.4724862915</v>
      </c>
      <c r="N115" s="18"/>
      <c r="O115" s="18"/>
    </row>
    <row r="116" spans="1:15" x14ac:dyDescent="0.3">
      <c r="B116" s="7">
        <v>24.016438356164382</v>
      </c>
      <c r="C116" s="12">
        <v>41640</v>
      </c>
      <c r="D116" s="1">
        <v>365</v>
      </c>
      <c r="E116" s="20">
        <v>26.496319444444438</v>
      </c>
      <c r="F116" s="7">
        <v>0.26496319444444444</v>
      </c>
      <c r="G116" s="6">
        <v>45.040337701418949</v>
      </c>
      <c r="H116" s="20">
        <v>136</v>
      </c>
      <c r="I116" s="20">
        <v>200.19441358024687</v>
      </c>
      <c r="J116" s="18">
        <v>4274.5140726070249</v>
      </c>
      <c r="K116" s="40">
        <v>680</v>
      </c>
      <c r="L116" s="18">
        <v>6125.4859273929778</v>
      </c>
      <c r="M116" s="18">
        <v>1102587.4669307361</v>
      </c>
      <c r="N116" s="18"/>
      <c r="O116" s="18"/>
    </row>
    <row r="117" spans="1:15" x14ac:dyDescent="0.3">
      <c r="B117" s="7">
        <v>25.016438356164382</v>
      </c>
      <c r="C117" s="12">
        <v>42005</v>
      </c>
      <c r="D117" s="1">
        <v>365</v>
      </c>
      <c r="E117" s="20">
        <v>36.091969696969699</v>
      </c>
      <c r="F117" s="7">
        <v>0.360919696969697</v>
      </c>
      <c r="G117" s="6">
        <v>47.045447129028375</v>
      </c>
      <c r="H117" s="20">
        <v>136</v>
      </c>
      <c r="I117" s="20">
        <v>272.69488215488218</v>
      </c>
      <c r="J117" s="18">
        <v>4001.8191904521427</v>
      </c>
      <c r="K117" s="40">
        <v>680</v>
      </c>
      <c r="L117" s="18">
        <v>6398.18080954786</v>
      </c>
      <c r="M117" s="18">
        <v>1151672.5457186147</v>
      </c>
      <c r="N117" s="18"/>
      <c r="O117" s="18"/>
    </row>
    <row r="118" spans="1:15" x14ac:dyDescent="0.3">
      <c r="B118" s="7">
        <v>26.019178082191782</v>
      </c>
      <c r="C118" s="12">
        <v>42370</v>
      </c>
      <c r="D118" s="1">
        <v>366</v>
      </c>
      <c r="E118" s="20">
        <v>33.440555555555548</v>
      </c>
      <c r="F118" s="7">
        <v>0.33440555555555546</v>
      </c>
      <c r="G118" s="6">
        <v>48.903255771003685</v>
      </c>
      <c r="H118" s="20">
        <v>136</v>
      </c>
      <c r="I118" s="20">
        <v>252.6619753086419</v>
      </c>
      <c r="J118" s="18">
        <v>3749.1572151435007</v>
      </c>
      <c r="K118" s="40">
        <v>680</v>
      </c>
      <c r="L118" s="18">
        <v>6650.8427848565016</v>
      </c>
      <c r="M118" s="18">
        <v>1197151.7012741703</v>
      </c>
      <c r="N118" s="18"/>
      <c r="O118" s="18"/>
    </row>
    <row r="119" spans="1:15" x14ac:dyDescent="0.3">
      <c r="B119" s="7">
        <v>27.019178082191782</v>
      </c>
      <c r="C119" s="12">
        <v>42736</v>
      </c>
      <c r="D119" s="1">
        <v>365</v>
      </c>
      <c r="E119" s="20">
        <v>36.278958333333328</v>
      </c>
      <c r="F119" s="7">
        <v>0.36278958333333328</v>
      </c>
      <c r="G119" s="6">
        <v>50.918753456188867</v>
      </c>
      <c r="H119" s="20">
        <v>136</v>
      </c>
      <c r="I119" s="20">
        <v>274.10768518518512</v>
      </c>
      <c r="J119" s="18">
        <v>3475.0495299583154</v>
      </c>
      <c r="K119" s="40">
        <v>680</v>
      </c>
      <c r="L119" s="18">
        <v>6924.9504700416865</v>
      </c>
      <c r="M119" s="18">
        <v>1246491.0846075036</v>
      </c>
      <c r="N119" s="18"/>
      <c r="O119" s="18"/>
    </row>
    <row r="120" spans="1:15" x14ac:dyDescent="0.3">
      <c r="B120" s="7">
        <v>28.019178082191782</v>
      </c>
      <c r="C120" s="12">
        <v>43101</v>
      </c>
      <c r="D120" s="1">
        <v>365</v>
      </c>
      <c r="E120" s="20">
        <v>18.305530303030302</v>
      </c>
      <c r="F120" s="7">
        <v>0.18305530303030304</v>
      </c>
      <c r="G120" s="6">
        <v>51.935727361912775</v>
      </c>
      <c r="H120" s="20">
        <v>136</v>
      </c>
      <c r="I120" s="20">
        <v>138.30845117845118</v>
      </c>
      <c r="J120" s="18">
        <v>3336.741078779864</v>
      </c>
      <c r="K120" s="40">
        <v>680</v>
      </c>
      <c r="L120" s="18">
        <v>7063.2589212201374</v>
      </c>
      <c r="M120" s="18">
        <v>1271386.6058196246</v>
      </c>
      <c r="N120" s="18"/>
      <c r="O120" s="18"/>
    </row>
    <row r="121" spans="1:15" x14ac:dyDescent="0.3">
      <c r="B121" s="7">
        <v>29.019178082191782</v>
      </c>
      <c r="C121" s="12">
        <v>43466</v>
      </c>
      <c r="D121" s="1">
        <v>365</v>
      </c>
      <c r="E121" s="20">
        <v>28.501249999999995</v>
      </c>
      <c r="F121" s="7">
        <v>0.28501249999999995</v>
      </c>
      <c r="G121" s="6">
        <v>53.519130139690553</v>
      </c>
      <c r="H121" s="20">
        <v>136</v>
      </c>
      <c r="I121" s="20">
        <v>215.34277777777774</v>
      </c>
      <c r="J121" s="18">
        <v>3121.3983010020861</v>
      </c>
      <c r="K121" s="40">
        <v>680</v>
      </c>
      <c r="L121" s="18">
        <v>7278.6016989979153</v>
      </c>
      <c r="M121" s="18">
        <v>1310148.3058196248</v>
      </c>
      <c r="N121" s="18"/>
      <c r="O121" s="18"/>
    </row>
    <row r="122" spans="1:15" x14ac:dyDescent="0.3">
      <c r="B122" s="7">
        <v>30</v>
      </c>
      <c r="C122" s="12">
        <v>43831</v>
      </c>
      <c r="D122" s="1">
        <v>366</v>
      </c>
      <c r="E122" s="20">
        <v>14.165833333333332</v>
      </c>
      <c r="F122" s="7">
        <v>0.1416583333333333</v>
      </c>
      <c r="G122" s="6">
        <v>54.306120880431294</v>
      </c>
      <c r="H122" s="20">
        <v>136</v>
      </c>
      <c r="I122" s="20">
        <v>107.03074074074073</v>
      </c>
      <c r="J122" s="18">
        <v>3014.3675602613453</v>
      </c>
      <c r="K122" s="40">
        <v>680</v>
      </c>
      <c r="L122" s="18">
        <v>7385.6324397386561</v>
      </c>
      <c r="M122" s="18">
        <v>1329413.839152958</v>
      </c>
      <c r="N122" s="18"/>
      <c r="O122" s="18"/>
    </row>
    <row r="124" spans="1:15" x14ac:dyDescent="0.3">
      <c r="C124" s="13" t="s">
        <v>103</v>
      </c>
      <c r="F124" s="7">
        <v>0.32583672528258778</v>
      </c>
      <c r="H124" s="20">
        <v>136</v>
      </c>
      <c r="I124" s="20">
        <v>246.18774799128855</v>
      </c>
      <c r="K124" s="40">
        <v>680</v>
      </c>
    </row>
    <row r="127" spans="1:15" ht="14.4" x14ac:dyDescent="0.3">
      <c r="A127" s="3" t="s">
        <v>104</v>
      </c>
      <c r="C127" s="4" t="s">
        <v>76</v>
      </c>
    </row>
    <row r="128" spans="1:15" x14ac:dyDescent="0.3">
      <c r="C128" s="4" t="s">
        <v>53</v>
      </c>
      <c r="G128" s="6">
        <v>1</v>
      </c>
      <c r="H128" s="9" t="s">
        <v>77</v>
      </c>
    </row>
    <row r="129" spans="2:15" x14ac:dyDescent="0.3">
      <c r="C129" s="4" t="s">
        <v>78</v>
      </c>
      <c r="G129" s="7">
        <v>10.225336396426499</v>
      </c>
      <c r="H129" s="9" t="s">
        <v>79</v>
      </c>
    </row>
    <row r="130" spans="2:15" x14ac:dyDescent="0.3">
      <c r="C130" s="4" t="s">
        <v>80</v>
      </c>
      <c r="G130" s="19">
        <v>0.01</v>
      </c>
      <c r="H130" s="9" t="s">
        <v>79</v>
      </c>
      <c r="J130" s="22">
        <v>2.6111111111111114E-3</v>
      </c>
      <c r="K130" s="9" t="s">
        <v>81</v>
      </c>
    </row>
    <row r="131" spans="2:15" x14ac:dyDescent="0.3">
      <c r="C131" s="4" t="s">
        <v>120</v>
      </c>
      <c r="G131" s="22">
        <v>3.6127578001116699E-3</v>
      </c>
      <c r="H131" s="9" t="s">
        <v>79</v>
      </c>
    </row>
    <row r="132" spans="2:15" x14ac:dyDescent="0.3">
      <c r="C132" s="60" t="s">
        <v>131</v>
      </c>
      <c r="D132" s="52"/>
      <c r="E132" s="52"/>
      <c r="F132" s="52"/>
      <c r="G132" s="53">
        <v>6.7807572274658995E-3</v>
      </c>
      <c r="H132" s="61" t="s">
        <v>79</v>
      </c>
    </row>
    <row r="133" spans="2:15" x14ac:dyDescent="0.3">
      <c r="C133" s="4" t="s">
        <v>84</v>
      </c>
      <c r="G133" s="8">
        <v>0.28123041296223</v>
      </c>
      <c r="H133" s="9" t="s">
        <v>81</v>
      </c>
      <c r="J133" s="7">
        <v>50.621474333201398</v>
      </c>
      <c r="K133" s="9" t="s">
        <v>85</v>
      </c>
    </row>
    <row r="134" spans="2:15" x14ac:dyDescent="0.3">
      <c r="C134" s="60" t="s">
        <v>86</v>
      </c>
      <c r="D134" s="52"/>
      <c r="E134" s="52"/>
      <c r="F134" s="52"/>
      <c r="G134" s="58">
        <v>0</v>
      </c>
      <c r="H134" s="61" t="s">
        <v>87</v>
      </c>
    </row>
    <row r="136" spans="2:15" ht="55.2" x14ac:dyDescent="0.3">
      <c r="B136" s="11" t="s">
        <v>27</v>
      </c>
      <c r="C136" s="11" t="s">
        <v>28</v>
      </c>
      <c r="D136" s="11" t="s">
        <v>88</v>
      </c>
      <c r="E136" s="11" t="s">
        <v>89</v>
      </c>
      <c r="F136" s="11" t="s">
        <v>90</v>
      </c>
      <c r="G136" s="11" t="s">
        <v>91</v>
      </c>
      <c r="H136" s="11" t="s">
        <v>92</v>
      </c>
      <c r="I136" s="11" t="s">
        <v>93</v>
      </c>
      <c r="J136" s="11" t="s">
        <v>94</v>
      </c>
      <c r="K136" s="11" t="s">
        <v>95</v>
      </c>
      <c r="L136" s="11" t="s">
        <v>96</v>
      </c>
      <c r="M136" s="11" t="s">
        <v>97</v>
      </c>
      <c r="N136" s="11"/>
      <c r="O136" s="11"/>
    </row>
    <row r="137" spans="2:15" x14ac:dyDescent="0.3">
      <c r="B137" s="10" t="s">
        <v>36</v>
      </c>
      <c r="C137" s="10" t="s">
        <v>40</v>
      </c>
      <c r="D137" s="10" t="s">
        <v>40</v>
      </c>
      <c r="E137" s="10" t="s">
        <v>39</v>
      </c>
      <c r="F137" s="10" t="s">
        <v>98</v>
      </c>
      <c r="G137" s="10" t="s">
        <v>99</v>
      </c>
      <c r="H137" s="10" t="s">
        <v>100</v>
      </c>
      <c r="I137" s="10" t="s">
        <v>101</v>
      </c>
      <c r="J137" s="10" t="s">
        <v>101</v>
      </c>
      <c r="K137" s="10" t="s">
        <v>40</v>
      </c>
      <c r="L137" s="10" t="s">
        <v>101</v>
      </c>
      <c r="M137" s="10" t="s">
        <v>102</v>
      </c>
      <c r="N137" s="10"/>
      <c r="O137" s="10"/>
    </row>
    <row r="138" spans="2:15" x14ac:dyDescent="0.3">
      <c r="B138" s="7">
        <v>1</v>
      </c>
      <c r="C138" s="12">
        <v>33239</v>
      </c>
      <c r="D138" s="1">
        <v>365</v>
      </c>
      <c r="E138" s="20">
        <v>58.48555555555555</v>
      </c>
      <c r="F138" s="7">
        <v>0.58485555555555546</v>
      </c>
      <c r="G138" s="6">
        <v>3.2491975308641972</v>
      </c>
      <c r="H138" s="53">
        <v>6.7807572274658995E-3</v>
      </c>
      <c r="I138" s="54">
        <v>2.2032019640871758E-2</v>
      </c>
      <c r="J138" s="56">
        <v>0.25919839332135824</v>
      </c>
      <c r="K138" s="57">
        <v>0.67807572274658989</v>
      </c>
      <c r="L138" s="54">
        <v>2.2032019640871758E-2</v>
      </c>
      <c r="M138" s="58">
        <v>3.9657635353569165</v>
      </c>
      <c r="N138" s="6"/>
      <c r="O138" s="6"/>
    </row>
    <row r="139" spans="2:15" x14ac:dyDescent="0.3">
      <c r="B139" s="7">
        <v>2.0027397260273974</v>
      </c>
      <c r="C139" s="12">
        <v>33604</v>
      </c>
      <c r="D139" s="1">
        <v>366</v>
      </c>
      <c r="E139" s="20">
        <v>34.081993265993269</v>
      </c>
      <c r="F139" s="7">
        <v>0.34081993265993271</v>
      </c>
      <c r="G139" s="6">
        <v>5.1426416011971563</v>
      </c>
      <c r="H139" s="53">
        <v>7.4219888709047997E-3</v>
      </c>
      <c r="I139" s="54">
        <v>1.405312081769191E-2</v>
      </c>
      <c r="J139" s="56">
        <v>0.24514527250366633</v>
      </c>
      <c r="K139" s="57">
        <v>0.74219888709047999</v>
      </c>
      <c r="L139" s="54">
        <v>3.6085140458563668E-2</v>
      </c>
      <c r="M139" s="58">
        <v>6.4953252825414598</v>
      </c>
      <c r="N139" s="6"/>
      <c r="O139" s="6"/>
    </row>
    <row r="140" spans="2:15" x14ac:dyDescent="0.3">
      <c r="B140" s="7">
        <v>3.0027397260273974</v>
      </c>
      <c r="C140" s="12">
        <v>33970</v>
      </c>
      <c r="D140" s="1">
        <v>365</v>
      </c>
      <c r="E140" s="20">
        <v>41.843172727272716</v>
      </c>
      <c r="F140" s="7">
        <v>0.41843172727272715</v>
      </c>
      <c r="G140" s="6">
        <v>7.4672623082678626</v>
      </c>
      <c r="H140" s="53">
        <v>6.7807572274658995E-3</v>
      </c>
      <c r="I140" s="54">
        <v>1.5762688660586582E-2</v>
      </c>
      <c r="J140" s="56">
        <v>0.22938258384307975</v>
      </c>
      <c r="K140" s="57">
        <v>0.67807572274658989</v>
      </c>
      <c r="L140" s="54">
        <v>5.184782911915025E-2</v>
      </c>
      <c r="M140" s="58">
        <v>9.3326092414470452</v>
      </c>
      <c r="N140" s="7"/>
      <c r="O140" s="7"/>
    </row>
    <row r="141" spans="2:15" x14ac:dyDescent="0.3">
      <c r="B141" s="7">
        <v>4.0027397260273974</v>
      </c>
      <c r="C141" s="12">
        <v>34335</v>
      </c>
      <c r="D141" s="1">
        <v>365</v>
      </c>
      <c r="E141" s="20">
        <v>38.299837662337659</v>
      </c>
      <c r="F141" s="7">
        <v>0.3829983766233766</v>
      </c>
      <c r="G141" s="6">
        <v>9.5950310672866213</v>
      </c>
      <c r="H141" s="53">
        <v>6.7807572274658995E-3</v>
      </c>
      <c r="I141" s="54">
        <v>1.4427883391092598E-2</v>
      </c>
      <c r="J141" s="56">
        <v>0.21495470045198714</v>
      </c>
      <c r="K141" s="57">
        <v>0.67807572274658989</v>
      </c>
      <c r="L141" s="54">
        <v>6.6275712510242848E-2</v>
      </c>
      <c r="M141" s="59">
        <v>11.929628251843713</v>
      </c>
      <c r="N141" s="7"/>
      <c r="O141" s="7"/>
    </row>
    <row r="142" spans="2:15" x14ac:dyDescent="0.3">
      <c r="B142" s="7">
        <v>5.0027397260273974</v>
      </c>
      <c r="C142" s="12">
        <v>34700</v>
      </c>
      <c r="D142" s="1">
        <v>365</v>
      </c>
      <c r="E142" s="20">
        <v>39.319277777777771</v>
      </c>
      <c r="F142" s="7">
        <v>0.39319277777777767</v>
      </c>
      <c r="G142" s="6">
        <v>11.779435388274274</v>
      </c>
      <c r="H142" s="53">
        <v>6.7807572274658995E-3</v>
      </c>
      <c r="I142" s="54">
        <v>1.4811915387244773E-2</v>
      </c>
      <c r="J142" s="56">
        <v>0.20014278506474237</v>
      </c>
      <c r="K142" s="57">
        <v>0.67807572274658989</v>
      </c>
      <c r="L142" s="54">
        <v>8.1087627897487621E-2</v>
      </c>
      <c r="M142" s="59">
        <v>14.595773021547771</v>
      </c>
      <c r="N142" s="7"/>
      <c r="O142" s="7"/>
    </row>
    <row r="143" spans="2:15" x14ac:dyDescent="0.3">
      <c r="B143" s="7">
        <v>6.0054794520547947</v>
      </c>
      <c r="C143" s="12">
        <v>35065</v>
      </c>
      <c r="D143" s="1">
        <v>366</v>
      </c>
      <c r="E143" s="20">
        <v>39.293030303030307</v>
      </c>
      <c r="F143" s="7">
        <v>0.39293030303030307</v>
      </c>
      <c r="G143" s="6">
        <v>13.962381516220402</v>
      </c>
      <c r="H143" s="53">
        <v>6.7807572274658995E-3</v>
      </c>
      <c r="I143" s="54">
        <v>1.4802027734239409E-2</v>
      </c>
      <c r="J143" s="56">
        <v>0.18534075733050295</v>
      </c>
      <c r="K143" s="57">
        <v>0.67807572274658989</v>
      </c>
      <c r="L143" s="54">
        <v>9.5889655631727036E-2</v>
      </c>
      <c r="M143" s="59">
        <v>17.260138013710865</v>
      </c>
      <c r="N143" s="7"/>
      <c r="O143" s="7"/>
    </row>
    <row r="144" spans="2:15" x14ac:dyDescent="0.3">
      <c r="B144" s="7">
        <v>7.0054794520547947</v>
      </c>
      <c r="C144" s="12">
        <v>35431</v>
      </c>
      <c r="D144" s="1">
        <v>365</v>
      </c>
      <c r="E144" s="20">
        <v>56.534924242424246</v>
      </c>
      <c r="F144" s="7">
        <v>0.56534924242424245</v>
      </c>
      <c r="G144" s="6">
        <v>17.103210640799528</v>
      </c>
      <c r="H144" s="53">
        <v>6.7807572274658995E-3</v>
      </c>
      <c r="I144" s="54">
        <v>2.1297199786725295E-2</v>
      </c>
      <c r="J144" s="56">
        <v>0.16404355754377767</v>
      </c>
      <c r="K144" s="57">
        <v>0.67807572274658989</v>
      </c>
      <c r="L144" s="56">
        <v>0.11718685541845233</v>
      </c>
      <c r="M144" s="59">
        <v>21.093633975321421</v>
      </c>
      <c r="N144" s="7"/>
      <c r="O144" s="7"/>
    </row>
    <row r="145" spans="2:15" x14ac:dyDescent="0.3">
      <c r="B145" s="7">
        <v>8.0054794520547947</v>
      </c>
      <c r="C145" s="12">
        <v>35796</v>
      </c>
      <c r="D145" s="1">
        <v>365</v>
      </c>
      <c r="E145" s="20">
        <v>36.81159090909091</v>
      </c>
      <c r="F145" s="7">
        <v>0.36811590909090908</v>
      </c>
      <c r="G145" s="6">
        <v>19.148299024637911</v>
      </c>
      <c r="H145" s="53">
        <v>6.7807572274658995E-3</v>
      </c>
      <c r="I145" s="54">
        <v>1.3867247839518678E-2</v>
      </c>
      <c r="J145" s="56">
        <v>0.15017630970425899</v>
      </c>
      <c r="K145" s="57">
        <v>0.67807572274658989</v>
      </c>
      <c r="L145" s="56">
        <v>0.13105410325797101</v>
      </c>
      <c r="M145" s="59">
        <v>23.58973858643478</v>
      </c>
      <c r="N145" s="7"/>
      <c r="O145" s="7"/>
    </row>
    <row r="146" spans="2:15" x14ac:dyDescent="0.3">
      <c r="B146" s="7">
        <v>9.0054794520547947</v>
      </c>
      <c r="C146" s="12">
        <v>36161</v>
      </c>
      <c r="D146" s="1">
        <v>365</v>
      </c>
      <c r="E146" s="20">
        <v>35.012479166666658</v>
      </c>
      <c r="F146" s="7">
        <v>0.35012479166666655</v>
      </c>
      <c r="G146" s="6">
        <v>21.093436756119392</v>
      </c>
      <c r="H146" s="53">
        <v>6.7807572274658995E-3</v>
      </c>
      <c r="I146" s="54">
        <v>1.3189506731159675E-2</v>
      </c>
      <c r="J146" s="56">
        <v>0.13698680297309931</v>
      </c>
      <c r="K146" s="57">
        <v>0.67807572274658989</v>
      </c>
      <c r="L146" s="56">
        <v>0.14424360998913069</v>
      </c>
      <c r="M146" s="59">
        <v>25.963849798043523</v>
      </c>
      <c r="N146" s="7"/>
      <c r="O146" s="7"/>
    </row>
    <row r="147" spans="2:15" x14ac:dyDescent="0.3">
      <c r="B147" s="7">
        <v>10.008219178082191</v>
      </c>
      <c r="C147" s="12">
        <v>36526</v>
      </c>
      <c r="D147" s="1">
        <v>366</v>
      </c>
      <c r="E147" s="20">
        <v>32.784861111111105</v>
      </c>
      <c r="F147" s="7">
        <v>0.32784861111111102</v>
      </c>
      <c r="G147" s="6">
        <v>22.914817928958897</v>
      </c>
      <c r="H147" s="53">
        <v>6.7807572274658995E-3</v>
      </c>
      <c r="I147" s="54">
        <v>1.2350343551701795E-2</v>
      </c>
      <c r="J147" s="56">
        <v>0.12463645942139752</v>
      </c>
      <c r="K147" s="57">
        <v>0.67807572274658989</v>
      </c>
      <c r="L147" s="56">
        <v>0.1565939535408325</v>
      </c>
      <c r="M147" s="59">
        <v>28.186911637349851</v>
      </c>
      <c r="N147" s="7"/>
      <c r="O147" s="7"/>
    </row>
    <row r="148" spans="2:15" x14ac:dyDescent="0.3">
      <c r="B148" s="7">
        <v>11.008219178082191</v>
      </c>
      <c r="C148" s="12">
        <v>36892</v>
      </c>
      <c r="D148" s="1">
        <v>365</v>
      </c>
      <c r="E148" s="20">
        <v>33.904984848484844</v>
      </c>
      <c r="F148" s="7">
        <v>0.33904984848484843</v>
      </c>
      <c r="G148" s="6">
        <v>24.798428198319165</v>
      </c>
      <c r="H148" s="53">
        <v>6.7807572274658995E-3</v>
      </c>
      <c r="I148" s="54">
        <v>1.2772303947693636E-2</v>
      </c>
      <c r="J148" s="56">
        <v>0.11186415547370389</v>
      </c>
      <c r="K148" s="57">
        <v>0.67807572274658989</v>
      </c>
      <c r="L148" s="56">
        <v>0.16936625748852613</v>
      </c>
      <c r="M148" s="59">
        <v>30.485926347934704</v>
      </c>
      <c r="N148" s="7"/>
      <c r="O148" s="7"/>
    </row>
    <row r="149" spans="2:15" x14ac:dyDescent="0.3">
      <c r="B149" s="7">
        <v>12.008219178082191</v>
      </c>
      <c r="C149" s="12">
        <v>37257</v>
      </c>
      <c r="D149" s="1">
        <v>365</v>
      </c>
      <c r="E149" s="20">
        <v>9.2631481481481472</v>
      </c>
      <c r="F149" s="7">
        <v>9.2631481481481467E-2</v>
      </c>
      <c r="G149" s="6">
        <v>25.313047539882952</v>
      </c>
      <c r="H149" s="53">
        <v>6.7807572274658995E-3</v>
      </c>
      <c r="I149" s="54">
        <v>3.4895088197023842E-3</v>
      </c>
      <c r="J149" s="56">
        <v>0.10837464665400151</v>
      </c>
      <c r="K149" s="57">
        <v>0.67807572274658989</v>
      </c>
      <c r="L149" s="56">
        <v>0.17285576630822852</v>
      </c>
      <c r="M149" s="59">
        <v>31.114037935481132</v>
      </c>
      <c r="N149" s="7"/>
      <c r="O149" s="7"/>
    </row>
    <row r="150" spans="2:15" x14ac:dyDescent="0.3">
      <c r="B150" s="7">
        <v>13.008219178082191</v>
      </c>
      <c r="C150" s="12">
        <v>37622</v>
      </c>
      <c r="D150" s="1">
        <v>365</v>
      </c>
      <c r="E150" s="20">
        <v>35.412797619047616</v>
      </c>
      <c r="F150" s="7">
        <v>0.35412797619047615</v>
      </c>
      <c r="G150" s="6">
        <v>27.280425185385596</v>
      </c>
      <c r="H150" s="53">
        <v>6.7807572274658995E-3</v>
      </c>
      <c r="I150" s="54">
        <v>1.3340310188896906E-2</v>
      </c>
      <c r="J150" s="54">
        <v>9.5034336465104605E-2</v>
      </c>
      <c r="K150" s="57">
        <v>0.67807572274658989</v>
      </c>
      <c r="L150" s="56">
        <v>0.18619607649712544</v>
      </c>
      <c r="M150" s="59">
        <v>33.515293769482582</v>
      </c>
      <c r="N150" s="7"/>
      <c r="O150" s="7"/>
    </row>
    <row r="151" spans="2:15" x14ac:dyDescent="0.3">
      <c r="B151" s="7">
        <v>14.010958904109589</v>
      </c>
      <c r="C151" s="12">
        <v>37987</v>
      </c>
      <c r="D151" s="1">
        <v>366</v>
      </c>
      <c r="E151" s="20">
        <v>34.409151515151514</v>
      </c>
      <c r="F151" s="7">
        <v>0.34409151515151515</v>
      </c>
      <c r="G151" s="6">
        <v>29.192044714005124</v>
      </c>
      <c r="H151" s="53">
        <v>6.7807572274658995E-3</v>
      </c>
      <c r="I151" s="54">
        <v>1.2962227934851824E-2</v>
      </c>
      <c r="J151" s="54">
        <v>8.2072108530252777E-2</v>
      </c>
      <c r="K151" s="57">
        <v>0.67807572274658989</v>
      </c>
      <c r="L151" s="56">
        <v>0.19915830443197727</v>
      </c>
      <c r="M151" s="59">
        <v>35.848494797755912</v>
      </c>
      <c r="N151" s="7"/>
      <c r="O151" s="7"/>
    </row>
    <row r="152" spans="2:15" x14ac:dyDescent="0.3">
      <c r="B152" s="7">
        <v>15.010958904109589</v>
      </c>
      <c r="C152" s="12">
        <v>38353</v>
      </c>
      <c r="D152" s="1">
        <v>365</v>
      </c>
      <c r="E152" s="20">
        <v>30.835000000000001</v>
      </c>
      <c r="F152" s="7">
        <v>0.30835000000000001</v>
      </c>
      <c r="G152" s="6">
        <v>30.90510026956068</v>
      </c>
      <c r="H152" s="53">
        <v>6.7807572274658995E-3</v>
      </c>
      <c r="I152" s="54">
        <v>1.1615813839383947E-2</v>
      </c>
      <c r="J152" s="54">
        <v>7.0456294690868837E-2</v>
      </c>
      <c r="K152" s="57">
        <v>0.67807572274658989</v>
      </c>
      <c r="L152" s="56">
        <v>0.21077411827136122</v>
      </c>
      <c r="M152" s="59">
        <v>37.939341288845021</v>
      </c>
      <c r="N152" s="7"/>
      <c r="O152" s="7"/>
    </row>
    <row r="153" spans="2:15" x14ac:dyDescent="0.3">
      <c r="B153" s="7">
        <v>16.010958904109589</v>
      </c>
      <c r="C153" s="12">
        <v>38718</v>
      </c>
      <c r="D153" s="1">
        <v>365</v>
      </c>
      <c r="E153" s="20">
        <v>36.069321428571428</v>
      </c>
      <c r="F153" s="7">
        <v>0.36069321428571427</v>
      </c>
      <c r="G153" s="6">
        <v>32.908951460036874</v>
      </c>
      <c r="H153" s="53">
        <v>6.7807572274658995E-3</v>
      </c>
      <c r="I153" s="54">
        <v>1.3587628442587575E-2</v>
      </c>
      <c r="J153" s="54">
        <v>5.6868666248281262E-2</v>
      </c>
      <c r="K153" s="57">
        <v>0.67807572274658989</v>
      </c>
      <c r="L153" s="56">
        <v>0.22436174671394879</v>
      </c>
      <c r="M153" s="59">
        <v>40.38511440851078</v>
      </c>
      <c r="N153" s="7"/>
      <c r="O153" s="7"/>
    </row>
    <row r="154" spans="2:15" x14ac:dyDescent="0.3">
      <c r="B154" s="7">
        <v>17.010958904109589</v>
      </c>
      <c r="C154" s="12">
        <v>39083</v>
      </c>
      <c r="D154" s="1">
        <v>365</v>
      </c>
      <c r="E154" s="20">
        <v>29.101290043290042</v>
      </c>
      <c r="F154" s="7">
        <v>0.29101290043290046</v>
      </c>
      <c r="G154" s="6">
        <v>34.525689795775207</v>
      </c>
      <c r="H154" s="53">
        <v>6.7807572274658995E-3</v>
      </c>
      <c r="I154" s="54">
        <v>1.096271015497891E-2</v>
      </c>
      <c r="J154" s="54">
        <v>4.590595609330235E-2</v>
      </c>
      <c r="K154" s="57">
        <v>0.67807572274658989</v>
      </c>
      <c r="L154" s="56">
        <v>0.23532445686892769</v>
      </c>
      <c r="M154" s="59">
        <v>42.358402236406988</v>
      </c>
      <c r="N154" s="7"/>
      <c r="O154" s="7"/>
    </row>
    <row r="155" spans="2:15" x14ac:dyDescent="0.3">
      <c r="B155" s="7">
        <v>18.013698630136986</v>
      </c>
      <c r="C155" s="12">
        <v>39448</v>
      </c>
      <c r="D155" s="1">
        <v>366</v>
      </c>
      <c r="E155" s="20">
        <v>24.245986111111115</v>
      </c>
      <c r="F155" s="7">
        <v>0.24245986111111115</v>
      </c>
      <c r="G155" s="6">
        <v>35.87268902417027</v>
      </c>
      <c r="H155" s="53">
        <v>6.7807572274658995E-3</v>
      </c>
      <c r="I155" s="54">
        <v>9.1336747533308053E-3</v>
      </c>
      <c r="J155" s="54">
        <v>3.6772281339971541E-2</v>
      </c>
      <c r="K155" s="57">
        <v>0.67807572274658989</v>
      </c>
      <c r="L155" s="56">
        <v>0.24445813162225849</v>
      </c>
      <c r="M155" s="59">
        <v>44.002463692006529</v>
      </c>
      <c r="N155" s="7"/>
      <c r="O155" s="7"/>
    </row>
    <row r="156" spans="2:15" x14ac:dyDescent="0.3">
      <c r="B156" s="7">
        <v>19.013698630136986</v>
      </c>
      <c r="C156" s="12">
        <v>39814</v>
      </c>
      <c r="D156" s="1">
        <v>365</v>
      </c>
      <c r="E156" s="20">
        <v>37.444533333333339</v>
      </c>
      <c r="F156" s="7">
        <v>0.37444533333333341</v>
      </c>
      <c r="G156" s="6">
        <v>37.952940876022126</v>
      </c>
      <c r="H156" s="53">
        <v>6.7807572274658995E-3</v>
      </c>
      <c r="I156" s="54">
        <v>1.410568277939377E-2</v>
      </c>
      <c r="J156" s="54">
        <v>2.2666598560577771E-2</v>
      </c>
      <c r="K156" s="57">
        <v>0.67807572274658989</v>
      </c>
      <c r="L156" s="56">
        <v>0.25856381440165227</v>
      </c>
      <c r="M156" s="59">
        <v>46.54148659229741</v>
      </c>
      <c r="N156" s="7"/>
      <c r="O156" s="7"/>
    </row>
    <row r="157" spans="2:15" x14ac:dyDescent="0.3">
      <c r="B157" s="7">
        <v>20.013698630136986</v>
      </c>
      <c r="C157" s="12">
        <v>40179</v>
      </c>
      <c r="D157" s="1">
        <v>365</v>
      </c>
      <c r="E157" s="20">
        <v>33.194666666666663</v>
      </c>
      <c r="F157" s="7">
        <v>0.33194666666666661</v>
      </c>
      <c r="G157" s="6">
        <v>39.797089024170276</v>
      </c>
      <c r="H157" s="53">
        <v>6.7807572274658995E-3</v>
      </c>
      <c r="I157" s="54">
        <v>1.2504720884073409E-2</v>
      </c>
      <c r="J157" s="54">
        <v>1.0161877676504363E-2</v>
      </c>
      <c r="K157" s="57">
        <v>0.67807572274658989</v>
      </c>
      <c r="L157" s="56">
        <v>0.27106853528572566</v>
      </c>
      <c r="M157" s="59">
        <v>48.79233635143062</v>
      </c>
      <c r="N157" s="7"/>
      <c r="O157" s="7"/>
    </row>
    <row r="158" spans="2:15" x14ac:dyDescent="0.3">
      <c r="B158" s="7">
        <v>21.013698630136986</v>
      </c>
      <c r="C158" s="12">
        <v>40544</v>
      </c>
      <c r="D158" s="1">
        <v>365</v>
      </c>
      <c r="E158" s="20">
        <v>27.210638888888891</v>
      </c>
      <c r="F158" s="7">
        <v>0.27210638888888888</v>
      </c>
      <c r="G158" s="6">
        <v>41.308791184664102</v>
      </c>
      <c r="H158" s="53">
        <v>6.7807572274658995E-3</v>
      </c>
      <c r="I158" s="54">
        <v>1.0161877676504363E-2</v>
      </c>
      <c r="J158" s="55">
        <v>1.0000000000000001E-9</v>
      </c>
      <c r="K158" s="57">
        <v>0.67807572274658989</v>
      </c>
      <c r="L158" s="56">
        <v>0.28123041296223</v>
      </c>
      <c r="M158" s="59">
        <v>50.621474333201398</v>
      </c>
      <c r="N158" s="7"/>
      <c r="O158" s="7"/>
    </row>
    <row r="159" spans="2:15" x14ac:dyDescent="0.3">
      <c r="B159" s="7">
        <v>22.016438356164382</v>
      </c>
      <c r="C159" s="12">
        <v>40909</v>
      </c>
      <c r="D159" s="1">
        <v>366</v>
      </c>
      <c r="E159" s="20">
        <v>11.702698412698414</v>
      </c>
      <c r="F159" s="7">
        <v>0.11702698412698413</v>
      </c>
      <c r="G159" s="6">
        <v>41.958941096480679</v>
      </c>
      <c r="H159" s="55">
        <v>1.0000000000000001E-9</v>
      </c>
      <c r="I159" s="55">
        <v>1.0000000000000001E-9</v>
      </c>
      <c r="J159" s="55">
        <v>1.0000000000000001E-9</v>
      </c>
      <c r="K159" s="55">
        <v>1.0000000000000001E-9</v>
      </c>
      <c r="L159" s="56">
        <v>0.28123041296223</v>
      </c>
      <c r="M159" s="59">
        <v>50.621474333201398</v>
      </c>
      <c r="N159" s="7"/>
      <c r="O159" s="7"/>
    </row>
    <row r="160" spans="2:15" x14ac:dyDescent="0.3">
      <c r="B160" s="7">
        <v>23.016438356164382</v>
      </c>
      <c r="C160" s="12">
        <v>41275</v>
      </c>
      <c r="D160" s="1">
        <v>365</v>
      </c>
      <c r="E160" s="20">
        <v>28.968819444444442</v>
      </c>
      <c r="F160" s="7">
        <v>0.28968819444444444</v>
      </c>
      <c r="G160" s="6">
        <v>43.56831995450537</v>
      </c>
      <c r="H160" s="55">
        <v>1.0000000000000001E-9</v>
      </c>
      <c r="I160" s="55">
        <v>1.0000000000000001E-9</v>
      </c>
      <c r="J160" s="55">
        <v>1.0000000000000001E-9</v>
      </c>
      <c r="K160" s="55">
        <v>1.0000000000000001E-9</v>
      </c>
      <c r="L160" s="56">
        <v>0.28123041296223</v>
      </c>
      <c r="M160" s="59">
        <v>50.621474333201398</v>
      </c>
      <c r="N160" s="7"/>
      <c r="O160" s="7"/>
    </row>
    <row r="161" spans="1:15" x14ac:dyDescent="0.3">
      <c r="B161" s="7">
        <v>24.016438356164382</v>
      </c>
      <c r="C161" s="12">
        <v>41640</v>
      </c>
      <c r="D161" s="1">
        <v>365</v>
      </c>
      <c r="E161" s="20">
        <v>26.496319444444438</v>
      </c>
      <c r="F161" s="7">
        <v>0.26496319444444444</v>
      </c>
      <c r="G161" s="6">
        <v>45.040337701418949</v>
      </c>
      <c r="H161" s="55">
        <v>1.0000000000000001E-9</v>
      </c>
      <c r="I161" s="55">
        <v>1.0000000000000001E-9</v>
      </c>
      <c r="J161" s="55">
        <v>1.0000000000000001E-9</v>
      </c>
      <c r="K161" s="55">
        <v>1.0000000000000001E-9</v>
      </c>
      <c r="L161" s="56">
        <v>0.28123041296223</v>
      </c>
      <c r="M161" s="59">
        <v>50.621474333201398</v>
      </c>
      <c r="N161" s="7"/>
      <c r="O161" s="7"/>
    </row>
    <row r="162" spans="1:15" x14ac:dyDescent="0.3">
      <c r="B162" s="7">
        <v>25.016438356164382</v>
      </c>
      <c r="C162" s="12">
        <v>42005</v>
      </c>
      <c r="D162" s="1">
        <v>365</v>
      </c>
      <c r="E162" s="20">
        <v>36.091969696969699</v>
      </c>
      <c r="F162" s="7">
        <v>0.360919696969697</v>
      </c>
      <c r="G162" s="6">
        <v>47.045447129028375</v>
      </c>
      <c r="H162" s="55">
        <v>1.0000000000000001E-9</v>
      </c>
      <c r="I162" s="55">
        <v>1.0000000000000001E-9</v>
      </c>
      <c r="J162" s="55">
        <v>1.0000000000000001E-9</v>
      </c>
      <c r="K162" s="55">
        <v>1.0000000000000001E-9</v>
      </c>
      <c r="L162" s="56">
        <v>0.28123041296223</v>
      </c>
      <c r="M162" s="59">
        <v>50.621474333201398</v>
      </c>
      <c r="N162" s="7"/>
      <c r="O162" s="7"/>
    </row>
    <row r="163" spans="1:15" x14ac:dyDescent="0.3">
      <c r="B163" s="7">
        <v>26.019178082191782</v>
      </c>
      <c r="C163" s="12">
        <v>42370</v>
      </c>
      <c r="D163" s="1">
        <v>366</v>
      </c>
      <c r="E163" s="20">
        <v>33.440555555555548</v>
      </c>
      <c r="F163" s="7">
        <v>0.33440555555555546</v>
      </c>
      <c r="G163" s="6">
        <v>48.903255771003685</v>
      </c>
      <c r="H163" s="55">
        <v>1.0000000000000001E-9</v>
      </c>
      <c r="I163" s="55">
        <v>1.0000000000000001E-9</v>
      </c>
      <c r="J163" s="55">
        <v>1.0000000000000001E-9</v>
      </c>
      <c r="K163" s="55">
        <v>1.0000000000000001E-9</v>
      </c>
      <c r="L163" s="56">
        <v>0.28123041296223</v>
      </c>
      <c r="M163" s="59">
        <v>50.621474333201398</v>
      </c>
      <c r="N163" s="7"/>
      <c r="O163" s="7"/>
    </row>
    <row r="164" spans="1:15" x14ac:dyDescent="0.3">
      <c r="B164" s="7">
        <v>27.019178082191782</v>
      </c>
      <c r="C164" s="12">
        <v>42736</v>
      </c>
      <c r="D164" s="1">
        <v>365</v>
      </c>
      <c r="E164" s="20">
        <v>36.278958333333328</v>
      </c>
      <c r="F164" s="7">
        <v>0.36278958333333328</v>
      </c>
      <c r="G164" s="6">
        <v>50.918753456188867</v>
      </c>
      <c r="H164" s="55">
        <v>1.0000000000000001E-9</v>
      </c>
      <c r="I164" s="55">
        <v>1.0000000000000001E-9</v>
      </c>
      <c r="J164" s="55">
        <v>1.0000000000000001E-9</v>
      </c>
      <c r="K164" s="55">
        <v>1.0000000000000001E-9</v>
      </c>
      <c r="L164" s="56">
        <v>0.28123041296223</v>
      </c>
      <c r="M164" s="59">
        <v>50.621474333201398</v>
      </c>
      <c r="N164" s="7"/>
      <c r="O164" s="7"/>
    </row>
    <row r="165" spans="1:15" x14ac:dyDescent="0.3">
      <c r="B165" s="7">
        <v>28.019178082191782</v>
      </c>
      <c r="C165" s="12">
        <v>43101</v>
      </c>
      <c r="D165" s="1">
        <v>365</v>
      </c>
      <c r="E165" s="20">
        <v>18.305530303030302</v>
      </c>
      <c r="F165" s="7">
        <v>0.18305530303030304</v>
      </c>
      <c r="G165" s="6">
        <v>51.935727361912775</v>
      </c>
      <c r="H165" s="55">
        <v>1.0000000000000001E-9</v>
      </c>
      <c r="I165" s="55">
        <v>1.0000000000000001E-9</v>
      </c>
      <c r="J165" s="55">
        <v>1.0000000000000001E-9</v>
      </c>
      <c r="K165" s="55">
        <v>1.0000000000000001E-9</v>
      </c>
      <c r="L165" s="56">
        <v>0.28123041296223</v>
      </c>
      <c r="M165" s="59">
        <v>50.621474333201398</v>
      </c>
      <c r="N165" s="7"/>
      <c r="O165" s="7"/>
    </row>
    <row r="166" spans="1:15" x14ac:dyDescent="0.3">
      <c r="B166" s="7">
        <v>29.019178082191782</v>
      </c>
      <c r="C166" s="12">
        <v>43466</v>
      </c>
      <c r="D166" s="1">
        <v>365</v>
      </c>
      <c r="E166" s="20">
        <v>28.501249999999995</v>
      </c>
      <c r="F166" s="7">
        <v>0.28501249999999995</v>
      </c>
      <c r="G166" s="6">
        <v>53.519130139690553</v>
      </c>
      <c r="H166" s="55">
        <v>1.0000000000000001E-9</v>
      </c>
      <c r="I166" s="55">
        <v>1.0000000000000001E-9</v>
      </c>
      <c r="J166" s="55">
        <v>1.0000000000000001E-9</v>
      </c>
      <c r="K166" s="55">
        <v>1.0000000000000001E-9</v>
      </c>
      <c r="L166" s="56">
        <v>0.28123041296223</v>
      </c>
      <c r="M166" s="59">
        <v>50.621474333201398</v>
      </c>
      <c r="N166" s="7"/>
      <c r="O166" s="7"/>
    </row>
    <row r="167" spans="1:15" x14ac:dyDescent="0.3">
      <c r="B167" s="7">
        <v>30</v>
      </c>
      <c r="C167" s="12">
        <v>43831</v>
      </c>
      <c r="D167" s="1">
        <v>366</v>
      </c>
      <c r="E167" s="20">
        <v>14.165833333333332</v>
      </c>
      <c r="F167" s="7">
        <v>0.1416583333333333</v>
      </c>
      <c r="G167" s="6">
        <v>54.306120880431294</v>
      </c>
      <c r="H167" s="55">
        <v>1.0000000000000001E-9</v>
      </c>
      <c r="I167" s="55">
        <v>1.0000000000000001E-9</v>
      </c>
      <c r="J167" s="55">
        <v>1.0000000000000001E-9</v>
      </c>
      <c r="K167" s="55">
        <v>1.0000000000000001E-9</v>
      </c>
      <c r="L167" s="56">
        <v>0.28123041296223</v>
      </c>
      <c r="M167" s="59">
        <v>50.621474333201398</v>
      </c>
      <c r="N167" s="7"/>
      <c r="O167" s="7"/>
    </row>
    <row r="169" spans="1:15" x14ac:dyDescent="0.3">
      <c r="C169" s="13" t="s">
        <v>103</v>
      </c>
      <c r="F169" s="7">
        <v>0.32583672528258778</v>
      </c>
      <c r="H169" s="53">
        <v>4.7679044473407615E-3</v>
      </c>
      <c r="I169" s="54">
        <v>9.3743470987409996E-3</v>
      </c>
      <c r="J169" s="52"/>
      <c r="K169" s="68">
        <v>0.67807572274658989</v>
      </c>
      <c r="L169" s="52"/>
      <c r="M169" s="52"/>
    </row>
    <row r="172" spans="1:15" ht="14.4" x14ac:dyDescent="0.3">
      <c r="A172" s="3" t="s">
        <v>105</v>
      </c>
      <c r="C172" s="4" t="s">
        <v>76</v>
      </c>
    </row>
    <row r="173" spans="1:15" x14ac:dyDescent="0.3">
      <c r="C173" s="4" t="s">
        <v>53</v>
      </c>
      <c r="G173" s="6">
        <v>1</v>
      </c>
      <c r="H173" s="9" t="s">
        <v>77</v>
      </c>
    </row>
    <row r="174" spans="1:15" x14ac:dyDescent="0.3">
      <c r="C174" s="4" t="s">
        <v>78</v>
      </c>
      <c r="G174" s="18">
        <v>8450</v>
      </c>
      <c r="H174" s="9" t="s">
        <v>79</v>
      </c>
    </row>
    <row r="175" spans="1:15" x14ac:dyDescent="0.3">
      <c r="C175" s="4" t="s">
        <v>80</v>
      </c>
      <c r="G175" s="6">
        <v>2</v>
      </c>
      <c r="H175" s="9" t="s">
        <v>79</v>
      </c>
      <c r="J175" s="8">
        <v>0.52222222222222225</v>
      </c>
      <c r="K175" s="9" t="s">
        <v>81</v>
      </c>
    </row>
    <row r="176" spans="1:15" x14ac:dyDescent="0.3">
      <c r="C176" s="4" t="s">
        <v>120</v>
      </c>
      <c r="G176" s="6">
        <v>3.18</v>
      </c>
      <c r="H176" s="9" t="s">
        <v>79</v>
      </c>
    </row>
    <row r="177" spans="2:15" x14ac:dyDescent="0.3">
      <c r="C177" s="60" t="s">
        <v>131</v>
      </c>
      <c r="D177" s="52"/>
      <c r="E177" s="52"/>
      <c r="F177" s="52"/>
      <c r="G177" s="58">
        <v>3.37</v>
      </c>
      <c r="H177" s="61" t="s">
        <v>79</v>
      </c>
    </row>
    <row r="178" spans="2:15" x14ac:dyDescent="0.3">
      <c r="C178" s="4" t="s">
        <v>84</v>
      </c>
      <c r="G178" s="20">
        <v>181</v>
      </c>
      <c r="H178" s="9" t="s">
        <v>81</v>
      </c>
      <c r="J178" s="18">
        <v>32580</v>
      </c>
      <c r="K178" s="9" t="s">
        <v>85</v>
      </c>
    </row>
    <row r="179" spans="2:15" x14ac:dyDescent="0.3">
      <c r="C179" s="60" t="s">
        <v>86</v>
      </c>
      <c r="D179" s="52"/>
      <c r="E179" s="52"/>
      <c r="F179" s="52"/>
      <c r="G179" s="58">
        <v>0</v>
      </c>
      <c r="H179" s="61" t="s">
        <v>87</v>
      </c>
    </row>
    <row r="181" spans="2:15" ht="55.2" x14ac:dyDescent="0.3">
      <c r="B181" s="11" t="s">
        <v>27</v>
      </c>
      <c r="C181" s="11" t="s">
        <v>28</v>
      </c>
      <c r="D181" s="11" t="s">
        <v>88</v>
      </c>
      <c r="E181" s="11" t="s">
        <v>89</v>
      </c>
      <c r="F181" s="11" t="s">
        <v>90</v>
      </c>
      <c r="G181" s="11" t="s">
        <v>91</v>
      </c>
      <c r="H181" s="11" t="s">
        <v>92</v>
      </c>
      <c r="I181" s="11" t="s">
        <v>93</v>
      </c>
      <c r="J181" s="11" t="s">
        <v>94</v>
      </c>
      <c r="K181" s="11" t="s">
        <v>95</v>
      </c>
      <c r="L181" s="11" t="s">
        <v>96</v>
      </c>
      <c r="M181" s="11" t="s">
        <v>97</v>
      </c>
      <c r="N181" s="11"/>
      <c r="O181" s="11"/>
    </row>
    <row r="182" spans="2:15" x14ac:dyDescent="0.3">
      <c r="B182" s="10" t="s">
        <v>36</v>
      </c>
      <c r="C182" s="10" t="s">
        <v>40</v>
      </c>
      <c r="D182" s="10" t="s">
        <v>40</v>
      </c>
      <c r="E182" s="10" t="s">
        <v>39</v>
      </c>
      <c r="F182" s="10" t="s">
        <v>98</v>
      </c>
      <c r="G182" s="10" t="s">
        <v>99</v>
      </c>
      <c r="H182" s="10" t="s">
        <v>100</v>
      </c>
      <c r="I182" s="10" t="s">
        <v>101</v>
      </c>
      <c r="J182" s="10" t="s">
        <v>101</v>
      </c>
      <c r="K182" s="10" t="s">
        <v>40</v>
      </c>
      <c r="L182" s="10" t="s">
        <v>101</v>
      </c>
      <c r="M182" s="10" t="s">
        <v>102</v>
      </c>
      <c r="N182" s="10"/>
      <c r="O182" s="10"/>
    </row>
    <row r="183" spans="2:15" x14ac:dyDescent="0.3">
      <c r="B183" s="7">
        <v>1</v>
      </c>
      <c r="C183" s="12">
        <v>33239</v>
      </c>
      <c r="D183" s="1">
        <v>365</v>
      </c>
      <c r="E183" s="20">
        <v>58.48555555555555</v>
      </c>
      <c r="F183" s="7">
        <v>0.58485555555555546</v>
      </c>
      <c r="G183" s="6">
        <v>3.2491975308641972</v>
      </c>
      <c r="H183" s="58">
        <v>3.37</v>
      </c>
      <c r="I183" s="59">
        <v>10.949795679012345</v>
      </c>
      <c r="J183" s="55">
        <v>170.05020432098766</v>
      </c>
      <c r="K183" s="68">
        <v>1.6850000000000001</v>
      </c>
      <c r="L183" s="59">
        <v>10.949795679012345</v>
      </c>
      <c r="M183" s="64">
        <v>1970.9632222222222</v>
      </c>
      <c r="N183" s="18"/>
      <c r="O183" s="18"/>
    </row>
    <row r="184" spans="2:15" x14ac:dyDescent="0.3">
      <c r="B184" s="7">
        <v>2.0027397260273974</v>
      </c>
      <c r="C184" s="12">
        <v>33604</v>
      </c>
      <c r="D184" s="1">
        <v>366</v>
      </c>
      <c r="E184" s="20">
        <v>34.081993265993269</v>
      </c>
      <c r="F184" s="7">
        <v>0.34081993265993271</v>
      </c>
      <c r="G184" s="6">
        <v>5.1426416011971563</v>
      </c>
      <c r="H184" s="58">
        <v>3.37</v>
      </c>
      <c r="I184" s="59">
        <v>6.3809065170220736</v>
      </c>
      <c r="J184" s="55">
        <v>163.66929780396558</v>
      </c>
      <c r="K184" s="68">
        <v>1.6850000000000001</v>
      </c>
      <c r="L184" s="59">
        <v>17.330702196034419</v>
      </c>
      <c r="M184" s="64">
        <v>3119.5263952861956</v>
      </c>
      <c r="N184" s="18"/>
      <c r="O184" s="18"/>
    </row>
    <row r="185" spans="2:15" x14ac:dyDescent="0.3">
      <c r="B185" s="7">
        <v>3.0027397260273974</v>
      </c>
      <c r="C185" s="12">
        <v>33970</v>
      </c>
      <c r="D185" s="1">
        <v>365</v>
      </c>
      <c r="E185" s="20">
        <v>41.843172727272716</v>
      </c>
      <c r="F185" s="7">
        <v>0.41843172727272715</v>
      </c>
      <c r="G185" s="6">
        <v>7.4672623082678626</v>
      </c>
      <c r="H185" s="58">
        <v>3.37</v>
      </c>
      <c r="I185" s="59">
        <v>7.8339717828282804</v>
      </c>
      <c r="J185" s="55">
        <v>155.83532602113729</v>
      </c>
      <c r="K185" s="68">
        <v>1.6850000000000001</v>
      </c>
      <c r="L185" s="59">
        <v>25.164673978862702</v>
      </c>
      <c r="M185" s="64">
        <v>4529.641316195286</v>
      </c>
      <c r="N185" s="18"/>
      <c r="O185" s="18"/>
    </row>
    <row r="186" spans="2:15" x14ac:dyDescent="0.3">
      <c r="B186" s="7">
        <v>4.0027397260273974</v>
      </c>
      <c r="C186" s="12">
        <v>34335</v>
      </c>
      <c r="D186" s="1">
        <v>365</v>
      </c>
      <c r="E186" s="20">
        <v>38.299837662337659</v>
      </c>
      <c r="F186" s="7">
        <v>0.3829983766233766</v>
      </c>
      <c r="G186" s="6">
        <v>9.5950310672866213</v>
      </c>
      <c r="H186" s="58">
        <v>3.37</v>
      </c>
      <c r="I186" s="59">
        <v>7.1705807178932179</v>
      </c>
      <c r="J186" s="59">
        <v>148.66474530324408</v>
      </c>
      <c r="K186" s="68">
        <v>1.6850000000000001</v>
      </c>
      <c r="L186" s="59">
        <v>32.335254696755918</v>
      </c>
      <c r="M186" s="64">
        <v>5820.3458454160655</v>
      </c>
      <c r="N186" s="18"/>
      <c r="O186" s="18"/>
    </row>
    <row r="187" spans="2:15" x14ac:dyDescent="0.3">
      <c r="B187" s="7">
        <v>5.0027397260273974</v>
      </c>
      <c r="C187" s="12">
        <v>34700</v>
      </c>
      <c r="D187" s="1">
        <v>365</v>
      </c>
      <c r="E187" s="20">
        <v>39.319277777777771</v>
      </c>
      <c r="F187" s="7">
        <v>0.39319277777777767</v>
      </c>
      <c r="G187" s="6">
        <v>11.779435388274274</v>
      </c>
      <c r="H187" s="58">
        <v>3.37</v>
      </c>
      <c r="I187" s="59">
        <v>7.361442561728393</v>
      </c>
      <c r="J187" s="59">
        <v>141.30330274151569</v>
      </c>
      <c r="K187" s="68">
        <v>1.6850000000000001</v>
      </c>
      <c r="L187" s="59">
        <v>39.696697258484313</v>
      </c>
      <c r="M187" s="64">
        <v>7145.4055065271768</v>
      </c>
      <c r="N187" s="18"/>
      <c r="O187" s="18"/>
    </row>
    <row r="188" spans="2:15" x14ac:dyDescent="0.3">
      <c r="B188" s="7">
        <v>6.0054794520547947</v>
      </c>
      <c r="C188" s="12">
        <v>35065</v>
      </c>
      <c r="D188" s="1">
        <v>366</v>
      </c>
      <c r="E188" s="20">
        <v>39.293030303030307</v>
      </c>
      <c r="F188" s="7">
        <v>0.39293030303030307</v>
      </c>
      <c r="G188" s="6">
        <v>13.962381516220402</v>
      </c>
      <c r="H188" s="58">
        <v>3.37</v>
      </c>
      <c r="I188" s="59">
        <v>7.3565284511784519</v>
      </c>
      <c r="J188" s="59">
        <v>133.94677429033723</v>
      </c>
      <c r="K188" s="68">
        <v>1.6850000000000001</v>
      </c>
      <c r="L188" s="55">
        <v>47.053225709662769</v>
      </c>
      <c r="M188" s="64">
        <v>8469.5806277392985</v>
      </c>
      <c r="N188" s="18"/>
      <c r="O188" s="18"/>
    </row>
    <row r="189" spans="2:15" x14ac:dyDescent="0.3">
      <c r="B189" s="7">
        <v>7.0054794520547947</v>
      </c>
      <c r="C189" s="12">
        <v>35431</v>
      </c>
      <c r="D189" s="1">
        <v>365</v>
      </c>
      <c r="E189" s="20">
        <v>56.534924242424246</v>
      </c>
      <c r="F189" s="7">
        <v>0.56534924242424245</v>
      </c>
      <c r="G189" s="6">
        <v>17.103210640799528</v>
      </c>
      <c r="H189" s="58">
        <v>3.37</v>
      </c>
      <c r="I189" s="59">
        <v>10.584594149831652</v>
      </c>
      <c r="J189" s="59">
        <v>123.36218014050559</v>
      </c>
      <c r="K189" s="68">
        <v>1.6850000000000001</v>
      </c>
      <c r="L189" s="55">
        <v>57.637819859494421</v>
      </c>
      <c r="M189" s="64">
        <v>10374.807574708995</v>
      </c>
      <c r="N189" s="18"/>
      <c r="O189" s="18"/>
    </row>
    <row r="190" spans="2:15" x14ac:dyDescent="0.3">
      <c r="B190" s="7">
        <v>8.0054794520547947</v>
      </c>
      <c r="C190" s="12">
        <v>35796</v>
      </c>
      <c r="D190" s="1">
        <v>365</v>
      </c>
      <c r="E190" s="20">
        <v>36.81159090909091</v>
      </c>
      <c r="F190" s="7">
        <v>0.36811590909090908</v>
      </c>
      <c r="G190" s="6">
        <v>19.148299024637911</v>
      </c>
      <c r="H190" s="58">
        <v>3.37</v>
      </c>
      <c r="I190" s="59">
        <v>6.8919478535353544</v>
      </c>
      <c r="J190" s="59">
        <v>116.47023228697023</v>
      </c>
      <c r="K190" s="68">
        <v>1.6850000000000001</v>
      </c>
      <c r="L190" s="55">
        <v>64.52976771302977</v>
      </c>
      <c r="M190" s="64">
        <v>11615.358188345359</v>
      </c>
      <c r="N190" s="18"/>
      <c r="O190" s="18"/>
    </row>
    <row r="191" spans="2:15" x14ac:dyDescent="0.3">
      <c r="B191" s="7">
        <v>9.0054794520547947</v>
      </c>
      <c r="C191" s="12">
        <v>36161</v>
      </c>
      <c r="D191" s="1">
        <v>365</v>
      </c>
      <c r="E191" s="20">
        <v>35.012479166666658</v>
      </c>
      <c r="F191" s="7">
        <v>0.35012479166666655</v>
      </c>
      <c r="G191" s="6">
        <v>21.093436756119392</v>
      </c>
      <c r="H191" s="58">
        <v>3.37</v>
      </c>
      <c r="I191" s="59">
        <v>6.5551141550925909</v>
      </c>
      <c r="J191" s="58">
        <v>109.91511813187763</v>
      </c>
      <c r="K191" s="68">
        <v>1.6850000000000001</v>
      </c>
      <c r="L191" s="55">
        <v>71.084881868122366</v>
      </c>
      <c r="M191" s="64">
        <v>12795.278736262026</v>
      </c>
      <c r="N191" s="18"/>
      <c r="O191" s="18"/>
    </row>
    <row r="192" spans="2:15" x14ac:dyDescent="0.3">
      <c r="B192" s="7">
        <v>10.008219178082191</v>
      </c>
      <c r="C192" s="12">
        <v>36526</v>
      </c>
      <c r="D192" s="1">
        <v>366</v>
      </c>
      <c r="E192" s="20">
        <v>32.784861111111105</v>
      </c>
      <c r="F192" s="7">
        <v>0.32784861111111102</v>
      </c>
      <c r="G192" s="6">
        <v>22.914817928958897</v>
      </c>
      <c r="H192" s="58">
        <v>3.37</v>
      </c>
      <c r="I192" s="58">
        <v>6.1380545524691348</v>
      </c>
      <c r="J192" s="55">
        <v>103.77706357940851</v>
      </c>
      <c r="K192" s="68">
        <v>1.6850000000000001</v>
      </c>
      <c r="L192" s="55">
        <v>77.222936420591495</v>
      </c>
      <c r="M192" s="64">
        <v>13900.128555706469</v>
      </c>
      <c r="N192" s="18"/>
      <c r="O192" s="18"/>
    </row>
    <row r="193" spans="2:15" x14ac:dyDescent="0.3">
      <c r="B193" s="7">
        <v>11.008219178082191</v>
      </c>
      <c r="C193" s="12">
        <v>36892</v>
      </c>
      <c r="D193" s="1">
        <v>365</v>
      </c>
      <c r="E193" s="20">
        <v>33.904984848484844</v>
      </c>
      <c r="F193" s="7">
        <v>0.33904984848484843</v>
      </c>
      <c r="G193" s="6">
        <v>24.798428198319165</v>
      </c>
      <c r="H193" s="55">
        <v>3.37</v>
      </c>
      <c r="I193" s="55">
        <v>6.3477666077441075</v>
      </c>
      <c r="J193" s="55">
        <v>97.4292969716644</v>
      </c>
      <c r="K193" s="69">
        <v>1.6850000000000001</v>
      </c>
      <c r="L193" s="55">
        <v>83.5707030283356</v>
      </c>
      <c r="M193" s="64">
        <v>15042.726545100408</v>
      </c>
      <c r="N193" s="18"/>
      <c r="O193" s="18"/>
    </row>
    <row r="194" spans="2:15" x14ac:dyDescent="0.3">
      <c r="B194" s="7">
        <v>12.008219178082191</v>
      </c>
      <c r="C194" s="12">
        <v>37257</v>
      </c>
      <c r="D194" s="1">
        <v>365</v>
      </c>
      <c r="E194" s="20">
        <v>9.2631481481481472</v>
      </c>
      <c r="F194" s="7">
        <v>9.2631481481481467E-2</v>
      </c>
      <c r="G194" s="6">
        <v>25.313047539882952</v>
      </c>
      <c r="H194" s="55">
        <v>3.37</v>
      </c>
      <c r="I194" s="55">
        <v>1.7342671810699588</v>
      </c>
      <c r="J194" s="55">
        <v>95.695029790594447</v>
      </c>
      <c r="K194" s="69">
        <v>1.6850000000000001</v>
      </c>
      <c r="L194" s="55">
        <v>85.304970209405553</v>
      </c>
      <c r="M194" s="64">
        <v>15354.894637693</v>
      </c>
      <c r="N194" s="18"/>
      <c r="O194" s="18"/>
    </row>
    <row r="195" spans="2:15" x14ac:dyDescent="0.3">
      <c r="B195" s="7">
        <v>13.008219178082191</v>
      </c>
      <c r="C195" s="12">
        <v>37622</v>
      </c>
      <c r="D195" s="1">
        <v>365</v>
      </c>
      <c r="E195" s="20">
        <v>35.412797619047616</v>
      </c>
      <c r="F195" s="7">
        <v>0.35412797619047615</v>
      </c>
      <c r="G195" s="6">
        <v>27.280425185385596</v>
      </c>
      <c r="H195" s="55">
        <v>3.37</v>
      </c>
      <c r="I195" s="55">
        <v>6.6300626653439148</v>
      </c>
      <c r="J195" s="55">
        <v>89.064967125250533</v>
      </c>
      <c r="K195" s="69">
        <v>1.6850000000000001</v>
      </c>
      <c r="L195" s="55">
        <v>91.935032874749467</v>
      </c>
      <c r="M195" s="64">
        <v>16548.305917454905</v>
      </c>
      <c r="N195" s="18"/>
      <c r="O195" s="18"/>
    </row>
    <row r="196" spans="2:15" x14ac:dyDescent="0.3">
      <c r="B196" s="7">
        <v>14.010958904109589</v>
      </c>
      <c r="C196" s="12">
        <v>37987</v>
      </c>
      <c r="D196" s="1">
        <v>366</v>
      </c>
      <c r="E196" s="20">
        <v>34.409151515151514</v>
      </c>
      <c r="F196" s="7">
        <v>0.34409151515151515</v>
      </c>
      <c r="G196" s="6">
        <v>29.192044714005124</v>
      </c>
      <c r="H196" s="55">
        <v>3.37</v>
      </c>
      <c r="I196" s="55">
        <v>6.4421578114478111</v>
      </c>
      <c r="J196" s="55">
        <v>82.622809313802719</v>
      </c>
      <c r="K196" s="69">
        <v>1.6850000000000001</v>
      </c>
      <c r="L196" s="55">
        <v>98.377190686197281</v>
      </c>
      <c r="M196" s="64">
        <v>17707.894323515509</v>
      </c>
      <c r="N196" s="18"/>
      <c r="O196" s="18"/>
    </row>
    <row r="197" spans="2:15" x14ac:dyDescent="0.3">
      <c r="B197" s="7">
        <v>15.010958904109589</v>
      </c>
      <c r="C197" s="12">
        <v>38353</v>
      </c>
      <c r="D197" s="1">
        <v>365</v>
      </c>
      <c r="E197" s="20">
        <v>30.835000000000001</v>
      </c>
      <c r="F197" s="7">
        <v>0.30835000000000001</v>
      </c>
      <c r="G197" s="6">
        <v>30.90510026956068</v>
      </c>
      <c r="H197" s="55">
        <v>3.37</v>
      </c>
      <c r="I197" s="55">
        <v>5.772997222222223</v>
      </c>
      <c r="J197" s="55">
        <v>76.849812091580503</v>
      </c>
      <c r="K197" s="69">
        <v>1.6850000000000001</v>
      </c>
      <c r="L197" s="55">
        <v>104.1501879084195</v>
      </c>
      <c r="M197" s="64">
        <v>18747.03382351551</v>
      </c>
      <c r="N197" s="18"/>
      <c r="O197" s="18"/>
    </row>
    <row r="198" spans="2:15" x14ac:dyDescent="0.3">
      <c r="B198" s="7">
        <v>16.010958904109589</v>
      </c>
      <c r="C198" s="12">
        <v>38718</v>
      </c>
      <c r="D198" s="1">
        <v>365</v>
      </c>
      <c r="E198" s="20">
        <v>36.069321428571428</v>
      </c>
      <c r="F198" s="7">
        <v>0.36069321428571427</v>
      </c>
      <c r="G198" s="6">
        <v>32.908951460036874</v>
      </c>
      <c r="H198" s="55">
        <v>3.37</v>
      </c>
      <c r="I198" s="55">
        <v>6.7529785119047618</v>
      </c>
      <c r="J198" s="55">
        <v>70.096833579675746</v>
      </c>
      <c r="K198" s="69">
        <v>1.6850000000000001</v>
      </c>
      <c r="L198" s="55">
        <v>110.90316642032425</v>
      </c>
      <c r="M198" s="64">
        <v>19962.569955658364</v>
      </c>
      <c r="N198" s="18"/>
      <c r="O198" s="18"/>
    </row>
    <row r="199" spans="2:15" x14ac:dyDescent="0.3">
      <c r="B199" s="7">
        <v>17.010958904109589</v>
      </c>
      <c r="C199" s="12">
        <v>39083</v>
      </c>
      <c r="D199" s="1">
        <v>365</v>
      </c>
      <c r="E199" s="20">
        <v>29.101290043290042</v>
      </c>
      <c r="F199" s="7">
        <v>0.29101290043290046</v>
      </c>
      <c r="G199" s="6">
        <v>34.525689795775207</v>
      </c>
      <c r="H199" s="55">
        <v>3.37</v>
      </c>
      <c r="I199" s="55">
        <v>5.4484081914381921</v>
      </c>
      <c r="J199" s="55">
        <v>64.648425388237555</v>
      </c>
      <c r="K199" s="69">
        <v>1.6850000000000001</v>
      </c>
      <c r="L199" s="55">
        <v>116.35157461176244</v>
      </c>
      <c r="M199" s="64">
        <v>20943.283430117241</v>
      </c>
      <c r="N199" s="18"/>
      <c r="O199" s="18"/>
    </row>
    <row r="200" spans="2:15" x14ac:dyDescent="0.3">
      <c r="B200" s="7">
        <v>18.013698630136986</v>
      </c>
      <c r="C200" s="12">
        <v>39448</v>
      </c>
      <c r="D200" s="1">
        <v>366</v>
      </c>
      <c r="E200" s="20">
        <v>24.245986111111115</v>
      </c>
      <c r="F200" s="7">
        <v>0.24245986111111115</v>
      </c>
      <c r="G200" s="6">
        <v>35.87268902417027</v>
      </c>
      <c r="H200" s="55">
        <v>3.37</v>
      </c>
      <c r="I200" s="55">
        <v>4.5393873996913587</v>
      </c>
      <c r="J200" s="55">
        <v>60.109037988546199</v>
      </c>
      <c r="K200" s="69">
        <v>1.6850000000000001</v>
      </c>
      <c r="L200" s="55">
        <v>120.89096201145381</v>
      </c>
      <c r="M200" s="64">
        <v>21760.373162061685</v>
      </c>
      <c r="N200" s="18"/>
      <c r="O200" s="18"/>
    </row>
    <row r="201" spans="2:15" x14ac:dyDescent="0.3">
      <c r="B201" s="7">
        <v>19.013698630136986</v>
      </c>
      <c r="C201" s="12">
        <v>39814</v>
      </c>
      <c r="D201" s="1">
        <v>365</v>
      </c>
      <c r="E201" s="20">
        <v>37.444533333333339</v>
      </c>
      <c r="F201" s="7">
        <v>0.37444533333333341</v>
      </c>
      <c r="G201" s="6">
        <v>37.952940876022126</v>
      </c>
      <c r="H201" s="55">
        <v>3.37</v>
      </c>
      <c r="I201" s="55">
        <v>7.0104487407407419</v>
      </c>
      <c r="J201" s="55">
        <v>53.098589247805457</v>
      </c>
      <c r="K201" s="69">
        <v>1.6850000000000001</v>
      </c>
      <c r="L201" s="55">
        <v>127.90141075219455</v>
      </c>
      <c r="M201" s="64">
        <v>23022.25393539502</v>
      </c>
      <c r="N201" s="18"/>
      <c r="O201" s="18"/>
    </row>
    <row r="202" spans="2:15" x14ac:dyDescent="0.3">
      <c r="B202" s="7">
        <v>20.013698630136986</v>
      </c>
      <c r="C202" s="12">
        <v>40179</v>
      </c>
      <c r="D202" s="1">
        <v>365</v>
      </c>
      <c r="E202" s="20">
        <v>33.194666666666663</v>
      </c>
      <c r="F202" s="7">
        <v>0.33194666666666661</v>
      </c>
      <c r="G202" s="6">
        <v>39.797089024170276</v>
      </c>
      <c r="H202" s="55">
        <v>3.37</v>
      </c>
      <c r="I202" s="55">
        <v>6.2147792592592586</v>
      </c>
      <c r="J202" s="55">
        <v>46.883809988546197</v>
      </c>
      <c r="K202" s="69">
        <v>1.6850000000000001</v>
      </c>
      <c r="L202" s="55">
        <v>134.1161900114538</v>
      </c>
      <c r="M202" s="64">
        <v>24140.914202061682</v>
      </c>
      <c r="N202" s="18"/>
      <c r="O202" s="18"/>
    </row>
    <row r="203" spans="2:15" x14ac:dyDescent="0.3">
      <c r="B203" s="7">
        <v>21.013698630136986</v>
      </c>
      <c r="C203" s="12">
        <v>40544</v>
      </c>
      <c r="D203" s="1">
        <v>365</v>
      </c>
      <c r="E203" s="20">
        <v>27.210638888888891</v>
      </c>
      <c r="F203" s="7">
        <v>0.27210638888888888</v>
      </c>
      <c r="G203" s="6">
        <v>41.308791184664102</v>
      </c>
      <c r="H203" s="55">
        <v>3.37</v>
      </c>
      <c r="I203" s="55">
        <v>5.0944362808641976</v>
      </c>
      <c r="J203" s="55">
        <v>41.789373707682003</v>
      </c>
      <c r="K203" s="69">
        <v>1.6850000000000001</v>
      </c>
      <c r="L203" s="55">
        <v>139.21062629231798</v>
      </c>
      <c r="M203" s="64">
        <v>25057.912732617238</v>
      </c>
      <c r="N203" s="18"/>
      <c r="O203" s="18"/>
    </row>
    <row r="204" spans="2:15" x14ac:dyDescent="0.3">
      <c r="B204" s="7">
        <v>22.016438356164382</v>
      </c>
      <c r="C204" s="12">
        <v>40909</v>
      </c>
      <c r="D204" s="1">
        <v>366</v>
      </c>
      <c r="E204" s="20">
        <v>11.702698412698414</v>
      </c>
      <c r="F204" s="7">
        <v>0.11702698412698413</v>
      </c>
      <c r="G204" s="6">
        <v>41.958941096480679</v>
      </c>
      <c r="H204" s="55">
        <v>3.37</v>
      </c>
      <c r="I204" s="55">
        <v>2.1910052028218696</v>
      </c>
      <c r="J204" s="55">
        <v>39.598368504860133</v>
      </c>
      <c r="K204" s="69">
        <v>1.6850000000000001</v>
      </c>
      <c r="L204" s="55">
        <v>141.40163149513984</v>
      </c>
      <c r="M204" s="64">
        <v>25452.293669125171</v>
      </c>
      <c r="N204" s="18"/>
      <c r="O204" s="18"/>
    </row>
    <row r="205" spans="2:15" x14ac:dyDescent="0.3">
      <c r="B205" s="7">
        <v>23.016438356164382</v>
      </c>
      <c r="C205" s="12">
        <v>41275</v>
      </c>
      <c r="D205" s="1">
        <v>365</v>
      </c>
      <c r="E205" s="20">
        <v>28.968819444444442</v>
      </c>
      <c r="F205" s="7">
        <v>0.28968819444444444</v>
      </c>
      <c r="G205" s="6">
        <v>43.56831995450537</v>
      </c>
      <c r="H205" s="55">
        <v>3.37</v>
      </c>
      <c r="I205" s="55">
        <v>5.4236067515432094</v>
      </c>
      <c r="J205" s="55">
        <v>34.174761753316922</v>
      </c>
      <c r="K205" s="69">
        <v>1.6850000000000001</v>
      </c>
      <c r="L205" s="55">
        <v>146.82523824668306</v>
      </c>
      <c r="M205" s="64">
        <v>26428.542884402952</v>
      </c>
      <c r="N205" s="18"/>
      <c r="O205" s="18"/>
    </row>
    <row r="206" spans="2:15" x14ac:dyDescent="0.3">
      <c r="B206" s="7">
        <v>24.016438356164382</v>
      </c>
      <c r="C206" s="12">
        <v>41640</v>
      </c>
      <c r="D206" s="1">
        <v>365</v>
      </c>
      <c r="E206" s="20">
        <v>26.496319444444438</v>
      </c>
      <c r="F206" s="7">
        <v>0.26496319444444444</v>
      </c>
      <c r="G206" s="6">
        <v>45.040337701418949</v>
      </c>
      <c r="H206" s="55">
        <v>3.37</v>
      </c>
      <c r="I206" s="55">
        <v>4.9606998070987647</v>
      </c>
      <c r="J206" s="55">
        <v>29.214061946218159</v>
      </c>
      <c r="K206" s="69">
        <v>1.6850000000000001</v>
      </c>
      <c r="L206" s="55">
        <v>151.78593805378182</v>
      </c>
      <c r="M206" s="64">
        <v>27321.468849680728</v>
      </c>
      <c r="N206" s="18"/>
      <c r="O206" s="18"/>
    </row>
    <row r="207" spans="2:15" x14ac:dyDescent="0.3">
      <c r="B207" s="7">
        <v>25.016438356164382</v>
      </c>
      <c r="C207" s="12">
        <v>42005</v>
      </c>
      <c r="D207" s="1">
        <v>365</v>
      </c>
      <c r="E207" s="20">
        <v>36.091969696969699</v>
      </c>
      <c r="F207" s="7">
        <v>0.360919696969697</v>
      </c>
      <c r="G207" s="6">
        <v>47.045447129028375</v>
      </c>
      <c r="H207" s="55">
        <v>3.37</v>
      </c>
      <c r="I207" s="55">
        <v>6.7572187710437719</v>
      </c>
      <c r="J207" s="55">
        <v>22.456843175174388</v>
      </c>
      <c r="K207" s="69">
        <v>1.6850000000000001</v>
      </c>
      <c r="L207" s="55">
        <v>158.54315682482559</v>
      </c>
      <c r="M207" s="64">
        <v>28537.768228468605</v>
      </c>
      <c r="N207" s="18"/>
      <c r="O207" s="18"/>
    </row>
    <row r="208" spans="2:15" x14ac:dyDescent="0.3">
      <c r="B208" s="7">
        <v>26.019178082191782</v>
      </c>
      <c r="C208" s="12">
        <v>42370</v>
      </c>
      <c r="D208" s="1">
        <v>366</v>
      </c>
      <c r="E208" s="20">
        <v>33.440555555555548</v>
      </c>
      <c r="F208" s="7">
        <v>0.33440555555555546</v>
      </c>
      <c r="G208" s="6">
        <v>48.903255771003685</v>
      </c>
      <c r="H208" s="55">
        <v>3.37</v>
      </c>
      <c r="I208" s="55">
        <v>6.2608151234567888</v>
      </c>
      <c r="J208" s="55">
        <v>16.196028051717597</v>
      </c>
      <c r="K208" s="69">
        <v>1.6850000000000001</v>
      </c>
      <c r="L208" s="55">
        <v>164.80397194828237</v>
      </c>
      <c r="M208" s="64">
        <v>29664.714950690824</v>
      </c>
      <c r="N208" s="18"/>
      <c r="O208" s="18"/>
    </row>
    <row r="209" spans="1:15" x14ac:dyDescent="0.3">
      <c r="B209" s="7">
        <v>27.019178082191782</v>
      </c>
      <c r="C209" s="12">
        <v>42736</v>
      </c>
      <c r="D209" s="1">
        <v>365</v>
      </c>
      <c r="E209" s="20">
        <v>36.278958333333328</v>
      </c>
      <c r="F209" s="7">
        <v>0.36278958333333328</v>
      </c>
      <c r="G209" s="6">
        <v>50.918753456188867</v>
      </c>
      <c r="H209" s="55">
        <v>3.37</v>
      </c>
      <c r="I209" s="55">
        <v>6.7922271990740732</v>
      </c>
      <c r="J209" s="55">
        <v>9.4038008526435242</v>
      </c>
      <c r="K209" s="69">
        <v>1.6850000000000001</v>
      </c>
      <c r="L209" s="55">
        <v>171.59619914735643</v>
      </c>
      <c r="M209" s="64">
        <v>30887.315846524158</v>
      </c>
      <c r="N209" s="18"/>
      <c r="O209" s="18"/>
    </row>
    <row r="210" spans="1:15" x14ac:dyDescent="0.3">
      <c r="B210" s="7">
        <v>28.019178082191782</v>
      </c>
      <c r="C210" s="12">
        <v>43101</v>
      </c>
      <c r="D210" s="1">
        <v>365</v>
      </c>
      <c r="E210" s="20">
        <v>18.305530303030302</v>
      </c>
      <c r="F210" s="7">
        <v>0.18305530303030304</v>
      </c>
      <c r="G210" s="6">
        <v>51.935727361912775</v>
      </c>
      <c r="H210" s="55">
        <v>3.37</v>
      </c>
      <c r="I210" s="55">
        <v>3.4272020622895627</v>
      </c>
      <c r="J210" s="55">
        <v>5.976598790353961</v>
      </c>
      <c r="K210" s="69">
        <v>1.6850000000000001</v>
      </c>
      <c r="L210" s="55">
        <v>175.02340120964598</v>
      </c>
      <c r="M210" s="64">
        <v>31504.212217736276</v>
      </c>
      <c r="N210" s="18"/>
      <c r="O210" s="18"/>
    </row>
    <row r="211" spans="1:15" x14ac:dyDescent="0.3">
      <c r="B211" s="7">
        <v>29.019178082191782</v>
      </c>
      <c r="C211" s="12">
        <v>43466</v>
      </c>
      <c r="D211" s="1">
        <v>365</v>
      </c>
      <c r="E211" s="20">
        <v>28.501249999999995</v>
      </c>
      <c r="F211" s="7">
        <v>0.28501249999999995</v>
      </c>
      <c r="G211" s="6">
        <v>53.519130139690553</v>
      </c>
      <c r="H211" s="55">
        <v>3.37</v>
      </c>
      <c r="I211" s="55">
        <v>5.3360673611111107</v>
      </c>
      <c r="J211" s="55">
        <v>0.64053142924285034</v>
      </c>
      <c r="K211" s="69">
        <v>1.6850000000000001</v>
      </c>
      <c r="L211" s="55">
        <v>180.35946857075709</v>
      </c>
      <c r="M211" s="64">
        <v>32464.704342736277</v>
      </c>
      <c r="N211" s="18"/>
      <c r="O211" s="18"/>
    </row>
    <row r="212" spans="1:15" x14ac:dyDescent="0.3">
      <c r="B212" s="7">
        <v>30</v>
      </c>
      <c r="C212" s="12">
        <v>43831</v>
      </c>
      <c r="D212" s="1">
        <v>366</v>
      </c>
      <c r="E212" s="20">
        <v>14.165833333333332</v>
      </c>
      <c r="F212" s="7">
        <v>0.1416583333333333</v>
      </c>
      <c r="G212" s="6">
        <v>54.306120880431294</v>
      </c>
      <c r="H212" s="55">
        <v>3.37</v>
      </c>
      <c r="I212" s="55">
        <v>0.64053142924285034</v>
      </c>
      <c r="J212" s="55">
        <v>1.0000000000000001E-9</v>
      </c>
      <c r="K212" s="69">
        <v>1.6850000000000001</v>
      </c>
      <c r="L212" s="55">
        <v>180.99999999999994</v>
      </c>
      <c r="M212" s="64">
        <v>32579.999999999989</v>
      </c>
      <c r="N212" s="18"/>
      <c r="O212" s="18"/>
    </row>
    <row r="214" spans="1:15" x14ac:dyDescent="0.3">
      <c r="C214" s="13" t="s">
        <v>103</v>
      </c>
      <c r="F214" s="7">
        <v>0.32583672528258778</v>
      </c>
      <c r="H214" s="58">
        <v>3.3700000000000014</v>
      </c>
      <c r="I214" s="58">
        <v>6.0333333333333314</v>
      </c>
      <c r="J214" s="52"/>
      <c r="K214" s="68">
        <v>1.6850000000000001</v>
      </c>
      <c r="L214" s="52"/>
      <c r="M214" s="52"/>
    </row>
    <row r="217" spans="1:15" ht="14.4" x14ac:dyDescent="0.3">
      <c r="A217" s="3" t="s">
        <v>106</v>
      </c>
      <c r="C217" s="4" t="s">
        <v>76</v>
      </c>
    </row>
    <row r="218" spans="1:15" x14ac:dyDescent="0.3">
      <c r="C218" s="4" t="s">
        <v>53</v>
      </c>
      <c r="G218" s="6">
        <v>1</v>
      </c>
      <c r="H218" s="9" t="s">
        <v>77</v>
      </c>
    </row>
    <row r="219" spans="1:15" x14ac:dyDescent="0.3">
      <c r="C219" s="4" t="s">
        <v>78</v>
      </c>
      <c r="G219" s="20">
        <v>593.40471150326005</v>
      </c>
      <c r="H219" s="9" t="s">
        <v>79</v>
      </c>
    </row>
    <row r="220" spans="1:15" x14ac:dyDescent="0.3">
      <c r="C220" s="4" t="s">
        <v>80</v>
      </c>
      <c r="G220" s="8">
        <v>0.1</v>
      </c>
      <c r="H220" s="9" t="s">
        <v>79</v>
      </c>
      <c r="J220" s="19">
        <v>2.6111111111111113E-2</v>
      </c>
      <c r="K220" s="9" t="s">
        <v>81</v>
      </c>
    </row>
    <row r="221" spans="1:15" x14ac:dyDescent="0.3">
      <c r="C221" s="4" t="s">
        <v>120</v>
      </c>
      <c r="G221" s="19">
        <v>4.4933315780723904E-2</v>
      </c>
      <c r="H221" s="9" t="s">
        <v>79</v>
      </c>
    </row>
    <row r="222" spans="1:15" x14ac:dyDescent="0.3">
      <c r="C222" s="4" t="s">
        <v>83</v>
      </c>
      <c r="G222" s="8">
        <v>0.59340471150326002</v>
      </c>
      <c r="H222" s="9" t="s">
        <v>79</v>
      </c>
    </row>
    <row r="223" spans="1:15" x14ac:dyDescent="0.3">
      <c r="C223" s="4" t="s">
        <v>84</v>
      </c>
      <c r="G223" s="20">
        <v>193.75092446015003</v>
      </c>
      <c r="H223" s="9" t="s">
        <v>81</v>
      </c>
      <c r="J223" s="18">
        <v>34875.166402827002</v>
      </c>
      <c r="K223" s="9" t="s">
        <v>85</v>
      </c>
    </row>
    <row r="224" spans="1:15" x14ac:dyDescent="0.3">
      <c r="C224" s="4" t="s">
        <v>86</v>
      </c>
      <c r="G224" s="6">
        <v>83.367559105225553</v>
      </c>
      <c r="H224" s="9" t="s">
        <v>87</v>
      </c>
    </row>
    <row r="226" spans="2:15" ht="55.2" x14ac:dyDescent="0.3">
      <c r="B226" s="11" t="s">
        <v>27</v>
      </c>
      <c r="C226" s="11" t="s">
        <v>28</v>
      </c>
      <c r="D226" s="11" t="s">
        <v>88</v>
      </c>
      <c r="E226" s="11" t="s">
        <v>89</v>
      </c>
      <c r="F226" s="11" t="s">
        <v>90</v>
      </c>
      <c r="G226" s="11" t="s">
        <v>91</v>
      </c>
      <c r="H226" s="11" t="s">
        <v>92</v>
      </c>
      <c r="I226" s="11" t="s">
        <v>93</v>
      </c>
      <c r="J226" s="11" t="s">
        <v>94</v>
      </c>
      <c r="K226" s="11" t="s">
        <v>95</v>
      </c>
      <c r="L226" s="11" t="s">
        <v>96</v>
      </c>
      <c r="M226" s="11" t="s">
        <v>97</v>
      </c>
      <c r="N226" s="11"/>
      <c r="O226" s="11"/>
    </row>
    <row r="227" spans="2:15" x14ac:dyDescent="0.3">
      <c r="B227" s="10" t="s">
        <v>36</v>
      </c>
      <c r="C227" s="10" t="s">
        <v>40</v>
      </c>
      <c r="D227" s="10" t="s">
        <v>40</v>
      </c>
      <c r="E227" s="10" t="s">
        <v>39</v>
      </c>
      <c r="F227" s="10" t="s">
        <v>98</v>
      </c>
      <c r="G227" s="10" t="s">
        <v>99</v>
      </c>
      <c r="H227" s="10" t="s">
        <v>100</v>
      </c>
      <c r="I227" s="10" t="s">
        <v>101</v>
      </c>
      <c r="J227" s="10" t="s">
        <v>101</v>
      </c>
      <c r="K227" s="10" t="s">
        <v>40</v>
      </c>
      <c r="L227" s="10" t="s">
        <v>101</v>
      </c>
      <c r="M227" s="10" t="s">
        <v>102</v>
      </c>
      <c r="N227" s="10"/>
      <c r="O227" s="10"/>
    </row>
    <row r="228" spans="2:15" x14ac:dyDescent="0.3">
      <c r="B228" s="7">
        <v>1</v>
      </c>
      <c r="C228" s="12">
        <v>33239</v>
      </c>
      <c r="D228" s="1">
        <v>365</v>
      </c>
      <c r="E228" s="20">
        <v>58.48555555555555</v>
      </c>
      <c r="F228" s="7">
        <v>0.58485555555555546</v>
      </c>
      <c r="G228" s="6">
        <v>3.2491975308641972</v>
      </c>
      <c r="H228" s="8">
        <v>0.59340471150326002</v>
      </c>
      <c r="I228" s="6">
        <v>1.9280891234195736</v>
      </c>
      <c r="J228" s="20">
        <v>191.82283533673046</v>
      </c>
      <c r="K228" s="41">
        <v>5.9340471150326</v>
      </c>
      <c r="L228" s="6">
        <v>1.9280891234195736</v>
      </c>
      <c r="M228" s="20">
        <v>347.05604221552323</v>
      </c>
      <c r="N228" s="20"/>
      <c r="O228" s="20"/>
    </row>
    <row r="229" spans="2:15" x14ac:dyDescent="0.3">
      <c r="B229" s="7">
        <v>2.0027397260273974</v>
      </c>
      <c r="C229" s="12">
        <v>33604</v>
      </c>
      <c r="D229" s="1">
        <v>366</v>
      </c>
      <c r="E229" s="20">
        <v>34.081993265993269</v>
      </c>
      <c r="F229" s="7">
        <v>0.34081993265993271</v>
      </c>
      <c r="G229" s="6">
        <v>5.1426416011971563</v>
      </c>
      <c r="H229" s="8">
        <v>0.59340471150326002</v>
      </c>
      <c r="I229" s="6">
        <v>1.1235786323034882</v>
      </c>
      <c r="J229" s="20">
        <v>190.69925670442697</v>
      </c>
      <c r="K229" s="41">
        <v>5.9340471150326</v>
      </c>
      <c r="L229" s="6">
        <v>3.051667755723062</v>
      </c>
      <c r="M229" s="20">
        <v>549.30019603015114</v>
      </c>
      <c r="N229" s="20"/>
      <c r="O229" s="20"/>
    </row>
    <row r="230" spans="2:15" x14ac:dyDescent="0.3">
      <c r="B230" s="7">
        <v>3.0027397260273974</v>
      </c>
      <c r="C230" s="12">
        <v>33970</v>
      </c>
      <c r="D230" s="1">
        <v>365</v>
      </c>
      <c r="E230" s="20">
        <v>41.843172727272716</v>
      </c>
      <c r="F230" s="7">
        <v>0.41843172727272715</v>
      </c>
      <c r="G230" s="6">
        <v>7.4672623082678626</v>
      </c>
      <c r="H230" s="8">
        <v>0.59340471150326002</v>
      </c>
      <c r="I230" s="6">
        <v>1.3794408800337967</v>
      </c>
      <c r="J230" s="20">
        <v>189.31981582439317</v>
      </c>
      <c r="K230" s="41">
        <v>5.9340471150326</v>
      </c>
      <c r="L230" s="6">
        <v>4.4311086357568588</v>
      </c>
      <c r="M230" s="20">
        <v>797.5995544362346</v>
      </c>
      <c r="N230" s="20"/>
      <c r="O230" s="20"/>
    </row>
    <row r="231" spans="2:15" x14ac:dyDescent="0.3">
      <c r="B231" s="7">
        <v>4.0027397260273974</v>
      </c>
      <c r="C231" s="12">
        <v>34335</v>
      </c>
      <c r="D231" s="1">
        <v>365</v>
      </c>
      <c r="E231" s="20">
        <v>38.299837662337659</v>
      </c>
      <c r="F231" s="7">
        <v>0.3829983766233766</v>
      </c>
      <c r="G231" s="6">
        <v>9.5950310672866213</v>
      </c>
      <c r="H231" s="8">
        <v>0.59340471150326002</v>
      </c>
      <c r="I231" s="6">
        <v>1.2626280065911764</v>
      </c>
      <c r="J231" s="20">
        <v>188.057187817802</v>
      </c>
      <c r="K231" s="41">
        <v>5.9340471150326</v>
      </c>
      <c r="L231" s="6">
        <v>5.6937366423480356</v>
      </c>
      <c r="M231" s="18">
        <v>1024.8725956226465</v>
      </c>
      <c r="N231" s="18"/>
      <c r="O231" s="18"/>
    </row>
    <row r="232" spans="2:15" x14ac:dyDescent="0.3">
      <c r="B232" s="7">
        <v>5.0027397260273974</v>
      </c>
      <c r="C232" s="12">
        <v>34700</v>
      </c>
      <c r="D232" s="1">
        <v>365</v>
      </c>
      <c r="E232" s="20">
        <v>39.319277777777771</v>
      </c>
      <c r="F232" s="7">
        <v>0.39319277777777767</v>
      </c>
      <c r="G232" s="6">
        <v>11.779435388274274</v>
      </c>
      <c r="H232" s="8">
        <v>0.59340471150326002</v>
      </c>
      <c r="I232" s="6">
        <v>1.2962358159021532</v>
      </c>
      <c r="J232" s="20">
        <v>186.76095200189985</v>
      </c>
      <c r="K232" s="41">
        <v>5.9340471150326</v>
      </c>
      <c r="L232" s="6">
        <v>6.9899724582501888</v>
      </c>
      <c r="M232" s="18">
        <v>1258.195042485034</v>
      </c>
      <c r="N232" s="18"/>
      <c r="O232" s="18"/>
    </row>
    <row r="233" spans="2:15" x14ac:dyDescent="0.3">
      <c r="B233" s="7">
        <v>6.0054794520547947</v>
      </c>
      <c r="C233" s="12">
        <v>35065</v>
      </c>
      <c r="D233" s="1">
        <v>366</v>
      </c>
      <c r="E233" s="20">
        <v>39.293030303030307</v>
      </c>
      <c r="F233" s="7">
        <v>0.39293030303030307</v>
      </c>
      <c r="G233" s="6">
        <v>13.962381516220402</v>
      </c>
      <c r="H233" s="8">
        <v>0.59340471150326002</v>
      </c>
      <c r="I233" s="6">
        <v>1.2953705172810308</v>
      </c>
      <c r="J233" s="20">
        <v>185.46558148461881</v>
      </c>
      <c r="K233" s="41">
        <v>5.9340471150326</v>
      </c>
      <c r="L233" s="6">
        <v>8.2853429755312202</v>
      </c>
      <c r="M233" s="18">
        <v>1491.3617355956196</v>
      </c>
      <c r="N233" s="18"/>
      <c r="O233" s="18"/>
    </row>
    <row r="234" spans="2:15" x14ac:dyDescent="0.3">
      <c r="B234" s="7">
        <v>7.0054794520547947</v>
      </c>
      <c r="C234" s="12">
        <v>35431</v>
      </c>
      <c r="D234" s="1">
        <v>365</v>
      </c>
      <c r="E234" s="20">
        <v>56.534924242424246</v>
      </c>
      <c r="F234" s="7">
        <v>0.56534924242424245</v>
      </c>
      <c r="G234" s="6">
        <v>17.103210640799528</v>
      </c>
      <c r="H234" s="8">
        <v>0.59340471150326002</v>
      </c>
      <c r="I234" s="6">
        <v>1.8637828005519124</v>
      </c>
      <c r="J234" s="20">
        <v>183.60179868406689</v>
      </c>
      <c r="K234" s="41">
        <v>5.9340471150326</v>
      </c>
      <c r="L234" s="7">
        <v>10.149125776083132</v>
      </c>
      <c r="M234" s="18">
        <v>1826.8426396949637</v>
      </c>
      <c r="N234" s="18"/>
      <c r="O234" s="18"/>
    </row>
    <row r="235" spans="2:15" x14ac:dyDescent="0.3">
      <c r="B235" s="7">
        <v>8.0054794520547947</v>
      </c>
      <c r="C235" s="12">
        <v>35796</v>
      </c>
      <c r="D235" s="1">
        <v>365</v>
      </c>
      <c r="E235" s="20">
        <v>36.81159090909091</v>
      </c>
      <c r="F235" s="7">
        <v>0.36811590909090908</v>
      </c>
      <c r="G235" s="6">
        <v>19.148299024637911</v>
      </c>
      <c r="H235" s="8">
        <v>0.59340471150326002</v>
      </c>
      <c r="I235" s="6">
        <v>1.2135650824102846</v>
      </c>
      <c r="J235" s="20">
        <v>182.38823360165659</v>
      </c>
      <c r="K235" s="41">
        <v>5.9340471150326</v>
      </c>
      <c r="L235" s="7">
        <v>11.362690858493416</v>
      </c>
      <c r="M235" s="18">
        <v>2045.2843545288149</v>
      </c>
      <c r="N235" s="18"/>
      <c r="O235" s="18"/>
    </row>
    <row r="236" spans="2:15" x14ac:dyDescent="0.3">
      <c r="B236" s="7">
        <v>9.0054794520547947</v>
      </c>
      <c r="C236" s="12">
        <v>36161</v>
      </c>
      <c r="D236" s="1">
        <v>365</v>
      </c>
      <c r="E236" s="20">
        <v>35.012479166666658</v>
      </c>
      <c r="F236" s="7">
        <v>0.35012479166666655</v>
      </c>
      <c r="G236" s="6">
        <v>21.093436756119392</v>
      </c>
      <c r="H236" s="8">
        <v>0.59340471150326002</v>
      </c>
      <c r="I236" s="6">
        <v>1.1542538943838738</v>
      </c>
      <c r="J236" s="20">
        <v>181.23397970727271</v>
      </c>
      <c r="K236" s="41">
        <v>5.9340471150326</v>
      </c>
      <c r="L236" s="7">
        <v>12.51694475287729</v>
      </c>
      <c r="M236" s="18">
        <v>2253.0500555179124</v>
      </c>
      <c r="N236" s="18"/>
      <c r="O236" s="18"/>
    </row>
    <row r="237" spans="2:15" x14ac:dyDescent="0.3">
      <c r="B237" s="7">
        <v>10.008219178082191</v>
      </c>
      <c r="C237" s="12">
        <v>36526</v>
      </c>
      <c r="D237" s="1">
        <v>366</v>
      </c>
      <c r="E237" s="20">
        <v>32.784861111111105</v>
      </c>
      <c r="F237" s="7">
        <v>0.32784861111111102</v>
      </c>
      <c r="G237" s="6">
        <v>22.914817928958897</v>
      </c>
      <c r="H237" s="8">
        <v>0.59340471150326002</v>
      </c>
      <c r="I237" s="6">
        <v>1.0808161694062963</v>
      </c>
      <c r="J237" s="20">
        <v>180.15316353786642</v>
      </c>
      <c r="K237" s="41">
        <v>5.9340471150326</v>
      </c>
      <c r="L237" s="7">
        <v>13.597760922283586</v>
      </c>
      <c r="M237" s="18">
        <v>2447.5969660110454</v>
      </c>
      <c r="N237" s="18"/>
      <c r="O237" s="18"/>
    </row>
    <row r="238" spans="2:15" x14ac:dyDescent="0.3">
      <c r="B238" s="7">
        <v>11.008219178082191</v>
      </c>
      <c r="C238" s="12">
        <v>36892</v>
      </c>
      <c r="D238" s="1">
        <v>365</v>
      </c>
      <c r="E238" s="20">
        <v>33.904984848484844</v>
      </c>
      <c r="F238" s="7">
        <v>0.33904984848484843</v>
      </c>
      <c r="G238" s="6">
        <v>24.798428198319165</v>
      </c>
      <c r="H238" s="8">
        <v>0.59340471150326002</v>
      </c>
      <c r="I238" s="6">
        <v>1.1177432084743084</v>
      </c>
      <c r="J238" s="20">
        <v>179.03542032939211</v>
      </c>
      <c r="K238" s="41">
        <v>5.9340471150326</v>
      </c>
      <c r="L238" s="7">
        <v>14.715504130757894</v>
      </c>
      <c r="M238" s="18">
        <v>2648.7907435364209</v>
      </c>
      <c r="N238" s="18"/>
      <c r="O238" s="18"/>
    </row>
    <row r="239" spans="2:15" x14ac:dyDescent="0.3">
      <c r="B239" s="7">
        <v>12.008219178082191</v>
      </c>
      <c r="C239" s="12">
        <v>37257</v>
      </c>
      <c r="D239" s="1">
        <v>365</v>
      </c>
      <c r="E239" s="20">
        <v>9.2631481481481472</v>
      </c>
      <c r="F239" s="7">
        <v>9.2631481481481467E-2</v>
      </c>
      <c r="G239" s="6">
        <v>25.313047539882952</v>
      </c>
      <c r="H239" s="8">
        <v>0.59340471150326002</v>
      </c>
      <c r="I239" s="8">
        <v>0.30537754191465605</v>
      </c>
      <c r="J239" s="20">
        <v>178.73004278747746</v>
      </c>
      <c r="K239" s="41">
        <v>5.9340471150326</v>
      </c>
      <c r="L239" s="7">
        <v>15.02088167267255</v>
      </c>
      <c r="M239" s="18">
        <v>2703.7587010810589</v>
      </c>
      <c r="N239" s="18"/>
      <c r="O239" s="18"/>
    </row>
    <row r="240" spans="2:15" x14ac:dyDescent="0.3">
      <c r="B240" s="7">
        <v>13.008219178082191</v>
      </c>
      <c r="C240" s="12">
        <v>37622</v>
      </c>
      <c r="D240" s="1">
        <v>365</v>
      </c>
      <c r="E240" s="20">
        <v>35.412797619047616</v>
      </c>
      <c r="F240" s="7">
        <v>0.35412797619047615</v>
      </c>
      <c r="G240" s="6">
        <v>27.280425185385596</v>
      </c>
      <c r="H240" s="8">
        <v>0.59340471150326002</v>
      </c>
      <c r="I240" s="6">
        <v>1.1674511641474601</v>
      </c>
      <c r="J240" s="20">
        <v>177.56259162333001</v>
      </c>
      <c r="K240" s="41">
        <v>5.9340471150326</v>
      </c>
      <c r="L240" s="7">
        <v>16.18833283682001</v>
      </c>
      <c r="M240" s="18">
        <v>2913.8999106276019</v>
      </c>
      <c r="N240" s="18"/>
      <c r="O240" s="18"/>
    </row>
    <row r="241" spans="2:15" x14ac:dyDescent="0.3">
      <c r="B241" s="7">
        <v>14.010958904109589</v>
      </c>
      <c r="C241" s="12">
        <v>37987</v>
      </c>
      <c r="D241" s="1">
        <v>366</v>
      </c>
      <c r="E241" s="20">
        <v>34.409151515151514</v>
      </c>
      <c r="F241" s="7">
        <v>0.34409151515151515</v>
      </c>
      <c r="G241" s="6">
        <v>29.192044714005124</v>
      </c>
      <c r="H241" s="8">
        <v>0.59340471150326002</v>
      </c>
      <c r="I241" s="6">
        <v>1.1343640348844692</v>
      </c>
      <c r="J241" s="20">
        <v>176.42822758844554</v>
      </c>
      <c r="K241" s="41">
        <v>5.9340471150326</v>
      </c>
      <c r="L241" s="7">
        <v>17.32269687170448</v>
      </c>
      <c r="M241" s="18">
        <v>3118.0854369068065</v>
      </c>
      <c r="N241" s="18"/>
      <c r="O241" s="18"/>
    </row>
    <row r="242" spans="2:15" x14ac:dyDescent="0.3">
      <c r="B242" s="7">
        <v>15.010958904109589</v>
      </c>
      <c r="C242" s="12">
        <v>38353</v>
      </c>
      <c r="D242" s="1">
        <v>365</v>
      </c>
      <c r="E242" s="20">
        <v>30.835000000000001</v>
      </c>
      <c r="F242" s="7">
        <v>0.30835000000000001</v>
      </c>
      <c r="G242" s="6">
        <v>30.90510026956068</v>
      </c>
      <c r="H242" s="8">
        <v>0.59340471150326002</v>
      </c>
      <c r="I242" s="6">
        <v>1.0165352377335013</v>
      </c>
      <c r="J242" s="20">
        <v>175.41169235071203</v>
      </c>
      <c r="K242" s="41">
        <v>5.9340471150326</v>
      </c>
      <c r="L242" s="7">
        <v>18.33923210943798</v>
      </c>
      <c r="M242" s="18">
        <v>3301.0617796988363</v>
      </c>
      <c r="N242" s="18"/>
      <c r="O242" s="18"/>
    </row>
    <row r="243" spans="2:15" x14ac:dyDescent="0.3">
      <c r="B243" s="7">
        <v>16.010958904109589</v>
      </c>
      <c r="C243" s="12">
        <v>38718</v>
      </c>
      <c r="D243" s="1">
        <v>365</v>
      </c>
      <c r="E243" s="20">
        <v>36.069321428571428</v>
      </c>
      <c r="F243" s="7">
        <v>0.36069321428571427</v>
      </c>
      <c r="G243" s="6">
        <v>32.908951460036874</v>
      </c>
      <c r="H243" s="8">
        <v>0.59340471150326002</v>
      </c>
      <c r="I243" s="6">
        <v>1.1890947375799878</v>
      </c>
      <c r="J243" s="20">
        <v>174.22259761313205</v>
      </c>
      <c r="K243" s="41">
        <v>5.9340471150326</v>
      </c>
      <c r="L243" s="7">
        <v>19.528326847017969</v>
      </c>
      <c r="M243" s="18">
        <v>3515.0988324632344</v>
      </c>
      <c r="N243" s="18"/>
      <c r="O243" s="18"/>
    </row>
    <row r="244" spans="2:15" x14ac:dyDescent="0.3">
      <c r="B244" s="7">
        <v>17.010958904109589</v>
      </c>
      <c r="C244" s="12">
        <v>39083</v>
      </c>
      <c r="D244" s="1">
        <v>365</v>
      </c>
      <c r="E244" s="20">
        <v>29.101290043290042</v>
      </c>
      <c r="F244" s="7">
        <v>0.29101290043290046</v>
      </c>
      <c r="G244" s="6">
        <v>34.525689795775207</v>
      </c>
      <c r="H244" s="8">
        <v>0.59340471150326002</v>
      </c>
      <c r="I244" s="8">
        <v>0.95938014569506791</v>
      </c>
      <c r="J244" s="20">
        <v>173.26321746743699</v>
      </c>
      <c r="K244" s="41">
        <v>5.9340471150326</v>
      </c>
      <c r="L244" s="7">
        <v>20.487706992713036</v>
      </c>
      <c r="M244" s="18">
        <v>3687.7872586883464</v>
      </c>
      <c r="N244" s="18"/>
      <c r="O244" s="18"/>
    </row>
    <row r="245" spans="2:15" x14ac:dyDescent="0.3">
      <c r="B245" s="7">
        <v>18.013698630136986</v>
      </c>
      <c r="C245" s="12">
        <v>39448</v>
      </c>
      <c r="D245" s="1">
        <v>366</v>
      </c>
      <c r="E245" s="20">
        <v>24.245986111111115</v>
      </c>
      <c r="F245" s="7">
        <v>0.24245986111111115</v>
      </c>
      <c r="G245" s="6">
        <v>35.87268902417027</v>
      </c>
      <c r="H245" s="8">
        <v>0.59340471150326002</v>
      </c>
      <c r="I245" s="8">
        <v>0.79931568852088553</v>
      </c>
      <c r="J245" s="20">
        <v>172.4639017789161</v>
      </c>
      <c r="K245" s="41">
        <v>5.9340471150326</v>
      </c>
      <c r="L245" s="7">
        <v>21.287022681233921</v>
      </c>
      <c r="M245" s="18">
        <v>3831.664082622106</v>
      </c>
      <c r="N245" s="18"/>
      <c r="O245" s="18"/>
    </row>
    <row r="246" spans="2:15" x14ac:dyDescent="0.3">
      <c r="B246" s="7">
        <v>19.013698630136986</v>
      </c>
      <c r="C246" s="12">
        <v>39814</v>
      </c>
      <c r="D246" s="1">
        <v>365</v>
      </c>
      <c r="E246" s="20">
        <v>37.444533333333339</v>
      </c>
      <c r="F246" s="7">
        <v>0.37444533333333341</v>
      </c>
      <c r="G246" s="6">
        <v>37.952940876022126</v>
      </c>
      <c r="H246" s="8">
        <v>0.59340471150326002</v>
      </c>
      <c r="I246" s="6">
        <v>1.2344312500022707</v>
      </c>
      <c r="J246" s="20">
        <v>171.22947052891382</v>
      </c>
      <c r="K246" s="41">
        <v>5.9340471150326</v>
      </c>
      <c r="L246" s="7">
        <v>22.521453931236191</v>
      </c>
      <c r="M246" s="18">
        <v>4053.8617076225146</v>
      </c>
      <c r="N246" s="18"/>
      <c r="O246" s="18"/>
    </row>
    <row r="247" spans="2:15" x14ac:dyDescent="0.3">
      <c r="B247" s="7">
        <v>20.013698630136986</v>
      </c>
      <c r="C247" s="12">
        <v>40179</v>
      </c>
      <c r="D247" s="1">
        <v>365</v>
      </c>
      <c r="E247" s="20">
        <v>33.194666666666663</v>
      </c>
      <c r="F247" s="7">
        <v>0.33194666666666661</v>
      </c>
      <c r="G247" s="6">
        <v>39.797089024170276</v>
      </c>
      <c r="H247" s="8">
        <v>0.59340471150326002</v>
      </c>
      <c r="I247" s="6">
        <v>1.0943261998211229</v>
      </c>
      <c r="J247" s="20">
        <v>170.1351443290927</v>
      </c>
      <c r="K247" s="41">
        <v>5.9340471150326</v>
      </c>
      <c r="L247" s="7">
        <v>23.615780131057313</v>
      </c>
      <c r="M247" s="18">
        <v>4250.8404235903163</v>
      </c>
      <c r="N247" s="18"/>
      <c r="O247" s="18"/>
    </row>
    <row r="248" spans="2:15" x14ac:dyDescent="0.3">
      <c r="B248" s="7">
        <v>21.013698630136986</v>
      </c>
      <c r="C248" s="12">
        <v>40544</v>
      </c>
      <c r="D248" s="1">
        <v>365</v>
      </c>
      <c r="E248" s="20">
        <v>27.210638888888891</v>
      </c>
      <c r="F248" s="7">
        <v>0.27210638888888888</v>
      </c>
      <c r="G248" s="6">
        <v>41.308791184664102</v>
      </c>
      <c r="H248" s="8">
        <v>0.59340471150326002</v>
      </c>
      <c r="I248" s="8">
        <v>0.8970511844266944</v>
      </c>
      <c r="J248" s="20">
        <v>169.23809314466601</v>
      </c>
      <c r="K248" s="41">
        <v>5.9340471150326</v>
      </c>
      <c r="L248" s="7">
        <v>24.512831315484007</v>
      </c>
      <c r="M248" s="18">
        <v>4412.3096367871212</v>
      </c>
      <c r="N248" s="18"/>
      <c r="O248" s="18"/>
    </row>
    <row r="249" spans="2:15" x14ac:dyDescent="0.3">
      <c r="B249" s="7">
        <v>22.016438356164382</v>
      </c>
      <c r="C249" s="12">
        <v>40909</v>
      </c>
      <c r="D249" s="1">
        <v>366</v>
      </c>
      <c r="E249" s="20">
        <v>11.702698412698414</v>
      </c>
      <c r="F249" s="7">
        <v>0.11702698412698413</v>
      </c>
      <c r="G249" s="6">
        <v>41.958941096480679</v>
      </c>
      <c r="H249" s="8">
        <v>0.59340471150326002</v>
      </c>
      <c r="I249" s="8">
        <v>0.38580202085538673</v>
      </c>
      <c r="J249" s="20">
        <v>168.85229112381063</v>
      </c>
      <c r="K249" s="41">
        <v>5.9340471150326</v>
      </c>
      <c r="L249" s="7">
        <v>24.898633336339394</v>
      </c>
      <c r="M249" s="18">
        <v>4481.754000541091</v>
      </c>
      <c r="N249" s="18"/>
      <c r="O249" s="18"/>
    </row>
    <row r="250" spans="2:15" x14ac:dyDescent="0.3">
      <c r="B250" s="7">
        <v>23.016438356164382</v>
      </c>
      <c r="C250" s="12">
        <v>41275</v>
      </c>
      <c r="D250" s="1">
        <v>365</v>
      </c>
      <c r="E250" s="20">
        <v>28.968819444444442</v>
      </c>
      <c r="F250" s="7">
        <v>0.28968819444444444</v>
      </c>
      <c r="G250" s="6">
        <v>43.56831995450537</v>
      </c>
      <c r="H250" s="8">
        <v>0.59340471150326002</v>
      </c>
      <c r="I250" s="8">
        <v>0.95501299694558794</v>
      </c>
      <c r="J250" s="20">
        <v>167.89727812686505</v>
      </c>
      <c r="K250" s="41">
        <v>5.9340471150326</v>
      </c>
      <c r="L250" s="7">
        <v>25.853646333284981</v>
      </c>
      <c r="M250" s="18">
        <v>4653.6563399912966</v>
      </c>
      <c r="N250" s="18"/>
      <c r="O250" s="18"/>
    </row>
    <row r="251" spans="2:15" x14ac:dyDescent="0.3">
      <c r="B251" s="7">
        <v>24.016438356164382</v>
      </c>
      <c r="C251" s="12">
        <v>41640</v>
      </c>
      <c r="D251" s="1">
        <v>365</v>
      </c>
      <c r="E251" s="20">
        <v>26.496319444444438</v>
      </c>
      <c r="F251" s="7">
        <v>0.26496319444444444</v>
      </c>
      <c r="G251" s="6">
        <v>45.040337701418949</v>
      </c>
      <c r="H251" s="8">
        <v>0.59340471150326002</v>
      </c>
      <c r="I251" s="8">
        <v>0.87350226643493178</v>
      </c>
      <c r="J251" s="20">
        <v>167.02377586043011</v>
      </c>
      <c r="K251" s="41">
        <v>5.9340471150326</v>
      </c>
      <c r="L251" s="7">
        <v>26.727148599719914</v>
      </c>
      <c r="M251" s="18">
        <v>4810.8867479495848</v>
      </c>
      <c r="N251" s="18"/>
      <c r="O251" s="18"/>
    </row>
    <row r="252" spans="2:15" x14ac:dyDescent="0.3">
      <c r="B252" s="7">
        <v>25.016438356164382</v>
      </c>
      <c r="C252" s="12">
        <v>42005</v>
      </c>
      <c r="D252" s="1">
        <v>365</v>
      </c>
      <c r="E252" s="20">
        <v>36.091969696969699</v>
      </c>
      <c r="F252" s="7">
        <v>0.360919696969697</v>
      </c>
      <c r="G252" s="6">
        <v>47.045447129028375</v>
      </c>
      <c r="H252" s="8">
        <v>0.59340471150326002</v>
      </c>
      <c r="I252" s="6">
        <v>1.1898413814230393</v>
      </c>
      <c r="J252" s="20">
        <v>165.83393447900707</v>
      </c>
      <c r="K252" s="41">
        <v>5.9340471150326</v>
      </c>
      <c r="L252" s="7">
        <v>27.916989981142954</v>
      </c>
      <c r="M252" s="18">
        <v>5025.0581966057316</v>
      </c>
      <c r="N252" s="18"/>
      <c r="O252" s="18"/>
    </row>
    <row r="253" spans="2:15" x14ac:dyDescent="0.3">
      <c r="B253" s="7">
        <v>26.019178082191782</v>
      </c>
      <c r="C253" s="12">
        <v>42370</v>
      </c>
      <c r="D253" s="1">
        <v>366</v>
      </c>
      <c r="E253" s="20">
        <v>33.440555555555548</v>
      </c>
      <c r="F253" s="7">
        <v>0.33440555555555546</v>
      </c>
      <c r="G253" s="6">
        <v>48.903255771003685</v>
      </c>
      <c r="H253" s="8">
        <v>0.59340471150326002</v>
      </c>
      <c r="I253" s="6">
        <v>1.1024324012196209</v>
      </c>
      <c r="J253" s="20">
        <v>164.73150207778744</v>
      </c>
      <c r="K253" s="41">
        <v>5.9340471150326</v>
      </c>
      <c r="L253" s="7">
        <v>29.019422382362574</v>
      </c>
      <c r="M253" s="18">
        <v>5223.4960288252632</v>
      </c>
      <c r="N253" s="18"/>
      <c r="O253" s="18"/>
    </row>
    <row r="254" spans="2:15" x14ac:dyDescent="0.3">
      <c r="B254" s="7">
        <v>27.019178082191782</v>
      </c>
      <c r="C254" s="12">
        <v>42736</v>
      </c>
      <c r="D254" s="1">
        <v>365</v>
      </c>
      <c r="E254" s="20">
        <v>36.278958333333328</v>
      </c>
      <c r="F254" s="7">
        <v>0.36278958333333328</v>
      </c>
      <c r="G254" s="6">
        <v>50.918753456188867</v>
      </c>
      <c r="H254" s="8">
        <v>0.59340471150326002</v>
      </c>
      <c r="I254" s="6">
        <v>1.196005822412803</v>
      </c>
      <c r="J254" s="20">
        <v>163.53549625537462</v>
      </c>
      <c r="K254" s="41">
        <v>5.9340471150326</v>
      </c>
      <c r="L254" s="7">
        <v>30.215428204775378</v>
      </c>
      <c r="M254" s="18">
        <v>5438.7770768595683</v>
      </c>
      <c r="N254" s="18"/>
      <c r="O254" s="18"/>
    </row>
    <row r="255" spans="2:15" x14ac:dyDescent="0.3">
      <c r="B255" s="7">
        <v>28.019178082191782</v>
      </c>
      <c r="C255" s="12">
        <v>43101</v>
      </c>
      <c r="D255" s="1">
        <v>365</v>
      </c>
      <c r="E255" s="20">
        <v>18.305530303030302</v>
      </c>
      <c r="F255" s="7">
        <v>0.18305530303030304</v>
      </c>
      <c r="G255" s="6">
        <v>51.935727361912775</v>
      </c>
      <c r="H255" s="8">
        <v>0.59340471150326002</v>
      </c>
      <c r="I255" s="8">
        <v>0.60347710713243785</v>
      </c>
      <c r="J255" s="20">
        <v>162.93201914824218</v>
      </c>
      <c r="K255" s="41">
        <v>5.9340471150326</v>
      </c>
      <c r="L255" s="7">
        <v>30.818905311907816</v>
      </c>
      <c r="M255" s="18">
        <v>5547.4029561434072</v>
      </c>
      <c r="N255" s="18"/>
      <c r="O255" s="18"/>
    </row>
    <row r="256" spans="2:15" x14ac:dyDescent="0.3">
      <c r="B256" s="7">
        <v>29.019178082191782</v>
      </c>
      <c r="C256" s="12">
        <v>43466</v>
      </c>
      <c r="D256" s="1">
        <v>365</v>
      </c>
      <c r="E256" s="20">
        <v>28.501249999999995</v>
      </c>
      <c r="F256" s="7">
        <v>0.28501249999999995</v>
      </c>
      <c r="G256" s="6">
        <v>53.519130139690553</v>
      </c>
      <c r="H256" s="8">
        <v>0.59340471150326002</v>
      </c>
      <c r="I256" s="8">
        <v>0.93959866854068264</v>
      </c>
      <c r="J256" s="20">
        <v>161.99242047970148</v>
      </c>
      <c r="K256" s="41">
        <v>5.9340471150326</v>
      </c>
      <c r="L256" s="7">
        <v>31.758503980448499</v>
      </c>
      <c r="M256" s="18">
        <v>5716.53071648073</v>
      </c>
      <c r="N256" s="18"/>
      <c r="O256" s="18"/>
    </row>
    <row r="257" spans="1:15" x14ac:dyDescent="0.3">
      <c r="B257" s="7">
        <v>30</v>
      </c>
      <c r="C257" s="12">
        <v>43831</v>
      </c>
      <c r="D257" s="1">
        <v>366</v>
      </c>
      <c r="E257" s="20">
        <v>14.165833333333332</v>
      </c>
      <c r="F257" s="7">
        <v>0.1416583333333333</v>
      </c>
      <c r="G257" s="6">
        <v>54.306120880431294</v>
      </c>
      <c r="H257" s="8">
        <v>0.59340471150326002</v>
      </c>
      <c r="I257" s="8">
        <v>0.46700401346499609</v>
      </c>
      <c r="J257" s="20">
        <v>161.52541646623649</v>
      </c>
      <c r="K257" s="41">
        <v>5.9340471150326</v>
      </c>
      <c r="L257" s="7">
        <v>32.225507993913496</v>
      </c>
      <c r="M257" s="18">
        <v>5800.5914389044292</v>
      </c>
      <c r="N257" s="18"/>
      <c r="O257" s="18"/>
    </row>
    <row r="259" spans="1:15" x14ac:dyDescent="0.3">
      <c r="C259" s="13" t="s">
        <v>103</v>
      </c>
      <c r="F259" s="7">
        <v>0.32583672528258778</v>
      </c>
      <c r="H259" s="8">
        <v>0.59340471150325991</v>
      </c>
      <c r="I259" s="6">
        <v>1.0741835997971165</v>
      </c>
      <c r="K259" s="41">
        <v>5.9340471150326</v>
      </c>
    </row>
    <row r="262" spans="1:15" ht="14.4" x14ac:dyDescent="0.3">
      <c r="A262" s="3" t="s">
        <v>107</v>
      </c>
      <c r="C262" s="4" t="s">
        <v>76</v>
      </c>
    </row>
    <row r="263" spans="1:15" x14ac:dyDescent="0.3">
      <c r="C263" s="4" t="s">
        <v>53</v>
      </c>
      <c r="G263" s="6">
        <v>1</v>
      </c>
      <c r="H263" s="9" t="s">
        <v>77</v>
      </c>
    </row>
    <row r="264" spans="1:15" x14ac:dyDescent="0.3">
      <c r="C264" s="4" t="s">
        <v>78</v>
      </c>
      <c r="G264" s="7">
        <v>25.254568609680501</v>
      </c>
      <c r="H264" s="9" t="s">
        <v>79</v>
      </c>
    </row>
    <row r="265" spans="1:15" x14ac:dyDescent="0.3">
      <c r="C265" s="4" t="s">
        <v>80</v>
      </c>
      <c r="G265" s="22">
        <v>6.0000000000000001E-3</v>
      </c>
      <c r="H265" s="9" t="s">
        <v>79</v>
      </c>
      <c r="J265" s="22">
        <v>1.5666666666666667E-3</v>
      </c>
      <c r="K265" s="9" t="s">
        <v>81</v>
      </c>
    </row>
    <row r="266" spans="1:15" x14ac:dyDescent="0.3">
      <c r="C266" s="4" t="s">
        <v>120</v>
      </c>
      <c r="G266" s="22">
        <v>2.0716038009359903E-3</v>
      </c>
      <c r="H266" s="9" t="s">
        <v>79</v>
      </c>
    </row>
    <row r="267" spans="1:15" x14ac:dyDescent="0.3">
      <c r="C267" s="60" t="s">
        <v>131</v>
      </c>
      <c r="D267" s="52"/>
      <c r="E267" s="52"/>
      <c r="F267" s="52"/>
      <c r="G267" s="53">
        <v>6.7562724837793497E-3</v>
      </c>
      <c r="H267" s="61" t="s">
        <v>79</v>
      </c>
    </row>
    <row r="268" spans="1:15" x14ac:dyDescent="0.3">
      <c r="C268" s="4" t="s">
        <v>84</v>
      </c>
      <c r="G268" s="6">
        <v>2.00719196788351</v>
      </c>
      <c r="H268" s="9" t="s">
        <v>81</v>
      </c>
      <c r="J268" s="20">
        <v>361.2945542190318</v>
      </c>
      <c r="K268" s="9" t="s">
        <v>85</v>
      </c>
    </row>
    <row r="269" spans="1:15" x14ac:dyDescent="0.3">
      <c r="C269" s="60" t="s">
        <v>86</v>
      </c>
      <c r="D269" s="52"/>
      <c r="E269" s="52"/>
      <c r="F269" s="52"/>
      <c r="G269" s="58">
        <v>81.720385689260269</v>
      </c>
      <c r="H269" s="61" t="s">
        <v>87</v>
      </c>
    </row>
    <row r="271" spans="1:15" ht="55.2" x14ac:dyDescent="0.3">
      <c r="B271" s="11" t="s">
        <v>27</v>
      </c>
      <c r="C271" s="11" t="s">
        <v>28</v>
      </c>
      <c r="D271" s="11" t="s">
        <v>88</v>
      </c>
      <c r="E271" s="11" t="s">
        <v>89</v>
      </c>
      <c r="F271" s="11" t="s">
        <v>90</v>
      </c>
      <c r="G271" s="11" t="s">
        <v>91</v>
      </c>
      <c r="H271" s="11" t="s">
        <v>92</v>
      </c>
      <c r="I271" s="11" t="s">
        <v>93</v>
      </c>
      <c r="J271" s="11" t="s">
        <v>94</v>
      </c>
      <c r="K271" s="11" t="s">
        <v>95</v>
      </c>
      <c r="L271" s="11" t="s">
        <v>96</v>
      </c>
      <c r="M271" s="11" t="s">
        <v>97</v>
      </c>
      <c r="N271" s="11"/>
      <c r="O271" s="11"/>
    </row>
    <row r="272" spans="1:15" x14ac:dyDescent="0.3">
      <c r="B272" s="10" t="s">
        <v>36</v>
      </c>
      <c r="C272" s="10" t="s">
        <v>40</v>
      </c>
      <c r="D272" s="10" t="s">
        <v>40</v>
      </c>
      <c r="E272" s="10" t="s">
        <v>39</v>
      </c>
      <c r="F272" s="10" t="s">
        <v>98</v>
      </c>
      <c r="G272" s="10" t="s">
        <v>99</v>
      </c>
      <c r="H272" s="10" t="s">
        <v>100</v>
      </c>
      <c r="I272" s="10" t="s">
        <v>101</v>
      </c>
      <c r="J272" s="10" t="s">
        <v>101</v>
      </c>
      <c r="K272" s="10" t="s">
        <v>40</v>
      </c>
      <c r="L272" s="10" t="s">
        <v>101</v>
      </c>
      <c r="M272" s="10" t="s">
        <v>102</v>
      </c>
      <c r="N272" s="10"/>
      <c r="O272" s="10"/>
    </row>
    <row r="273" spans="2:15" x14ac:dyDescent="0.3">
      <c r="B273" s="7">
        <v>1</v>
      </c>
      <c r="C273" s="12">
        <v>33239</v>
      </c>
      <c r="D273" s="1">
        <v>365</v>
      </c>
      <c r="E273" s="20">
        <v>58.48555555555555</v>
      </c>
      <c r="F273" s="7">
        <v>0.58485555555555546</v>
      </c>
      <c r="G273" s="6">
        <v>3.2491975308641972</v>
      </c>
      <c r="H273" s="54">
        <v>6.7562724837793497E-3</v>
      </c>
      <c r="I273" s="54">
        <v>2.195246387214158E-2</v>
      </c>
      <c r="J273" s="58">
        <v>1.9852395040113684</v>
      </c>
      <c r="K273" s="68">
        <v>1.126045413963225</v>
      </c>
      <c r="L273" s="54">
        <v>2.195246387214158E-2</v>
      </c>
      <c r="M273" s="59">
        <v>3.9514434969854841</v>
      </c>
      <c r="N273" s="7"/>
      <c r="O273" s="7"/>
    </row>
    <row r="274" spans="2:15" x14ac:dyDescent="0.3">
      <c r="B274" s="7">
        <v>2.0027397260273974</v>
      </c>
      <c r="C274" s="12">
        <v>33604</v>
      </c>
      <c r="D274" s="1">
        <v>366</v>
      </c>
      <c r="E274" s="20">
        <v>34.081993265993269</v>
      </c>
      <c r="F274" s="7">
        <v>0.34081993265993271</v>
      </c>
      <c r="G274" s="6">
        <v>5.1426416011971563</v>
      </c>
      <c r="H274" s="54">
        <v>6.7562724837793497E-3</v>
      </c>
      <c r="I274" s="54">
        <v>1.2792624071965745E-2</v>
      </c>
      <c r="J274" s="58">
        <v>1.9724468799394026</v>
      </c>
      <c r="K274" s="68">
        <v>1.126045413963225</v>
      </c>
      <c r="L274" s="56">
        <v>3.4745087944107328E-2</v>
      </c>
      <c r="M274" s="59">
        <v>6.2541158299393187</v>
      </c>
      <c r="N274" s="7"/>
      <c r="O274" s="7"/>
    </row>
    <row r="275" spans="2:15" x14ac:dyDescent="0.3">
      <c r="B275" s="7">
        <v>3.0027397260273974</v>
      </c>
      <c r="C275" s="12">
        <v>33970</v>
      </c>
      <c r="D275" s="1">
        <v>365</v>
      </c>
      <c r="E275" s="20">
        <v>41.843172727272716</v>
      </c>
      <c r="F275" s="7">
        <v>0.41843172727272715</v>
      </c>
      <c r="G275" s="6">
        <v>7.4672623082678626</v>
      </c>
      <c r="H275" s="54">
        <v>6.7562724837793497E-3</v>
      </c>
      <c r="I275" s="54">
        <v>1.5705770918405509E-2</v>
      </c>
      <c r="J275" s="58">
        <v>1.9567411090209972</v>
      </c>
      <c r="K275" s="68">
        <v>1.126045413963225</v>
      </c>
      <c r="L275" s="56">
        <v>5.045085886251284E-2</v>
      </c>
      <c r="M275" s="59">
        <v>9.0811545952523112</v>
      </c>
      <c r="N275" s="7"/>
      <c r="O275" s="7"/>
    </row>
    <row r="276" spans="2:15" x14ac:dyDescent="0.3">
      <c r="B276" s="7">
        <v>4.0027397260273974</v>
      </c>
      <c r="C276" s="12">
        <v>34335</v>
      </c>
      <c r="D276" s="1">
        <v>365</v>
      </c>
      <c r="E276" s="20">
        <v>38.299837662337659</v>
      </c>
      <c r="F276" s="7">
        <v>0.3829983766233766</v>
      </c>
      <c r="G276" s="6">
        <v>9.5950310672866213</v>
      </c>
      <c r="H276" s="54">
        <v>6.7562724837793497E-3</v>
      </c>
      <c r="I276" s="54">
        <v>1.4375785518403775E-2</v>
      </c>
      <c r="J276" s="58">
        <v>1.9423653235025935</v>
      </c>
      <c r="K276" s="68">
        <v>1.126045413963225</v>
      </c>
      <c r="L276" s="56">
        <v>6.482664438091662E-2</v>
      </c>
      <c r="M276" s="59">
        <v>11.668795988564991</v>
      </c>
      <c r="N276" s="7"/>
      <c r="O276" s="7"/>
    </row>
    <row r="277" spans="2:15" x14ac:dyDescent="0.3">
      <c r="B277" s="7">
        <v>5.0027397260273974</v>
      </c>
      <c r="C277" s="12">
        <v>34700</v>
      </c>
      <c r="D277" s="1">
        <v>365</v>
      </c>
      <c r="E277" s="20">
        <v>39.319277777777771</v>
      </c>
      <c r="F277" s="7">
        <v>0.39319277777777767</v>
      </c>
      <c r="G277" s="6">
        <v>11.779435388274274</v>
      </c>
      <c r="H277" s="54">
        <v>6.7562724837793497E-3</v>
      </c>
      <c r="I277" s="54">
        <v>1.4758430807337597E-2</v>
      </c>
      <c r="J277" s="58">
        <v>1.9276068926952559</v>
      </c>
      <c r="K277" s="68">
        <v>1.126045413963225</v>
      </c>
      <c r="L277" s="56">
        <v>7.9585075188254223E-2</v>
      </c>
      <c r="M277" s="59">
        <v>14.32531353388576</v>
      </c>
      <c r="N277" s="7"/>
      <c r="O277" s="7"/>
    </row>
    <row r="278" spans="2:15" x14ac:dyDescent="0.3">
      <c r="B278" s="7">
        <v>6.0054794520547947</v>
      </c>
      <c r="C278" s="12">
        <v>35065</v>
      </c>
      <c r="D278" s="1">
        <v>366</v>
      </c>
      <c r="E278" s="20">
        <v>39.293030303030307</v>
      </c>
      <c r="F278" s="7">
        <v>0.39293030303030307</v>
      </c>
      <c r="G278" s="6">
        <v>13.962381516220402</v>
      </c>
      <c r="H278" s="54">
        <v>6.7562724837793497E-3</v>
      </c>
      <c r="I278" s="54">
        <v>1.4748578857815102E-2</v>
      </c>
      <c r="J278" s="58">
        <v>1.9128583138374409</v>
      </c>
      <c r="K278" s="68">
        <v>1.126045413963225</v>
      </c>
      <c r="L278" s="56">
        <v>9.4333654046069332E-2</v>
      </c>
      <c r="M278" s="59">
        <v>16.980057728292479</v>
      </c>
      <c r="N278" s="7"/>
      <c r="O278" s="7"/>
    </row>
    <row r="279" spans="2:15" x14ac:dyDescent="0.3">
      <c r="B279" s="7">
        <v>7.0054794520547947</v>
      </c>
      <c r="C279" s="12">
        <v>35431</v>
      </c>
      <c r="D279" s="1">
        <v>365</v>
      </c>
      <c r="E279" s="20">
        <v>56.534924242424246</v>
      </c>
      <c r="F279" s="7">
        <v>0.56534924242424245</v>
      </c>
      <c r="G279" s="6">
        <v>17.103210640799528</v>
      </c>
      <c r="H279" s="54">
        <v>6.7562724837793497E-3</v>
      </c>
      <c r="I279" s="54">
        <v>2.1220297390646726E-2</v>
      </c>
      <c r="J279" s="58">
        <v>1.8916380164467941</v>
      </c>
      <c r="K279" s="68">
        <v>1.126045413963225</v>
      </c>
      <c r="L279" s="56">
        <v>0.11555395143671605</v>
      </c>
      <c r="M279" s="59">
        <v>20.799711258608891</v>
      </c>
      <c r="N279" s="7"/>
      <c r="O279" s="7"/>
    </row>
    <row r="280" spans="2:15" x14ac:dyDescent="0.3">
      <c r="B280" s="7">
        <v>8.0054794520547947</v>
      </c>
      <c r="C280" s="12">
        <v>35796</v>
      </c>
      <c r="D280" s="1">
        <v>365</v>
      </c>
      <c r="E280" s="20">
        <v>36.81159090909091</v>
      </c>
      <c r="F280" s="7">
        <v>0.36811590909090908</v>
      </c>
      <c r="G280" s="6">
        <v>19.148299024637911</v>
      </c>
      <c r="H280" s="54">
        <v>6.7562724837793497E-3</v>
      </c>
      <c r="I280" s="54">
        <v>1.3817174374624056E-2</v>
      </c>
      <c r="J280" s="58">
        <v>1.87782084207217</v>
      </c>
      <c r="K280" s="68">
        <v>1.126045413963225</v>
      </c>
      <c r="L280" s="56">
        <v>0.12937112581134011</v>
      </c>
      <c r="M280" s="59">
        <v>23.28680264604122</v>
      </c>
      <c r="N280" s="7"/>
      <c r="O280" s="7"/>
    </row>
    <row r="281" spans="2:15" x14ac:dyDescent="0.3">
      <c r="B281" s="7">
        <v>9.0054794520547947</v>
      </c>
      <c r="C281" s="12">
        <v>36161</v>
      </c>
      <c r="D281" s="1">
        <v>365</v>
      </c>
      <c r="E281" s="20">
        <v>35.012479166666658</v>
      </c>
      <c r="F281" s="7">
        <v>0.35012479166666655</v>
      </c>
      <c r="G281" s="6">
        <v>21.093436756119392</v>
      </c>
      <c r="H281" s="54">
        <v>6.7562724837793497E-3</v>
      </c>
      <c r="I281" s="54">
        <v>1.3141880532369315E-2</v>
      </c>
      <c r="J281" s="58">
        <v>1.8646789615398007</v>
      </c>
      <c r="K281" s="68">
        <v>1.126045413963225</v>
      </c>
      <c r="L281" s="56">
        <v>0.14251300634370942</v>
      </c>
      <c r="M281" s="59">
        <v>25.652341141867694</v>
      </c>
      <c r="N281" s="7"/>
      <c r="O281" s="7"/>
    </row>
    <row r="282" spans="2:15" x14ac:dyDescent="0.3">
      <c r="B282" s="7">
        <v>10.008219178082191</v>
      </c>
      <c r="C282" s="12">
        <v>36526</v>
      </c>
      <c r="D282" s="1">
        <v>366</v>
      </c>
      <c r="E282" s="20">
        <v>32.784861111111105</v>
      </c>
      <c r="F282" s="7">
        <v>0.32784861111111102</v>
      </c>
      <c r="G282" s="6">
        <v>22.914817928958897</v>
      </c>
      <c r="H282" s="54">
        <v>6.7562724837793497E-3</v>
      </c>
      <c r="I282" s="54">
        <v>1.2305747500529313E-2</v>
      </c>
      <c r="J282" s="58">
        <v>1.8523732140392715</v>
      </c>
      <c r="K282" s="68">
        <v>1.126045413963225</v>
      </c>
      <c r="L282" s="56">
        <v>0.15481875384423874</v>
      </c>
      <c r="M282" s="55">
        <v>27.867375691962973</v>
      </c>
      <c r="N282" s="20"/>
      <c r="O282" s="20"/>
    </row>
    <row r="283" spans="2:15" x14ac:dyDescent="0.3">
      <c r="B283" s="7">
        <v>11.008219178082191</v>
      </c>
      <c r="C283" s="12">
        <v>36892</v>
      </c>
      <c r="D283" s="1">
        <v>365</v>
      </c>
      <c r="E283" s="20">
        <v>33.904984848484844</v>
      </c>
      <c r="F283" s="7">
        <v>0.33904984848484843</v>
      </c>
      <c r="G283" s="6">
        <v>24.798428198319165</v>
      </c>
      <c r="H283" s="54">
        <v>6.7562724837793497E-3</v>
      </c>
      <c r="I283" s="54">
        <v>1.2726184233042996E-2</v>
      </c>
      <c r="J283" s="58">
        <v>1.8396470298062284</v>
      </c>
      <c r="K283" s="68">
        <v>1.126045413963225</v>
      </c>
      <c r="L283" s="56">
        <v>0.16754493807728174</v>
      </c>
      <c r="M283" s="55">
        <v>30.158088853910712</v>
      </c>
      <c r="N283" s="20"/>
      <c r="O283" s="20"/>
    </row>
    <row r="284" spans="2:15" x14ac:dyDescent="0.3">
      <c r="B284" s="7">
        <v>12.008219178082191</v>
      </c>
      <c r="C284" s="12">
        <v>37257</v>
      </c>
      <c r="D284" s="1">
        <v>365</v>
      </c>
      <c r="E284" s="20">
        <v>9.2631481481481472</v>
      </c>
      <c r="F284" s="7">
        <v>9.2631481481481467E-2</v>
      </c>
      <c r="G284" s="6">
        <v>25.313047539882952</v>
      </c>
      <c r="H284" s="54">
        <v>6.7562724837793497E-3</v>
      </c>
      <c r="I284" s="54">
        <v>3.4769084970280536E-3</v>
      </c>
      <c r="J284" s="58">
        <v>1.8361701213092003</v>
      </c>
      <c r="K284" s="68">
        <v>1.126045413963225</v>
      </c>
      <c r="L284" s="56">
        <v>0.1710218465743098</v>
      </c>
      <c r="M284" s="55">
        <v>30.783932383375763</v>
      </c>
      <c r="N284" s="20"/>
      <c r="O284" s="20"/>
    </row>
    <row r="285" spans="2:15" x14ac:dyDescent="0.3">
      <c r="B285" s="7">
        <v>13.008219178082191</v>
      </c>
      <c r="C285" s="12">
        <v>37622</v>
      </c>
      <c r="D285" s="1">
        <v>365</v>
      </c>
      <c r="E285" s="20">
        <v>35.412797619047616</v>
      </c>
      <c r="F285" s="7">
        <v>0.35412797619047615</v>
      </c>
      <c r="G285" s="6">
        <v>27.280425185385596</v>
      </c>
      <c r="H285" s="54">
        <v>6.7562724837793497E-3</v>
      </c>
      <c r="I285" s="54">
        <v>1.3292139451512126E-2</v>
      </c>
      <c r="J285" s="58">
        <v>1.8228779818576881</v>
      </c>
      <c r="K285" s="68">
        <v>1.126045413963225</v>
      </c>
      <c r="L285" s="56">
        <v>0.18431398602582191</v>
      </c>
      <c r="M285" s="55">
        <v>33.176517484647945</v>
      </c>
      <c r="N285" s="20"/>
      <c r="O285" s="20"/>
    </row>
    <row r="286" spans="2:15" x14ac:dyDescent="0.3">
      <c r="B286" s="7">
        <v>14.010958904109589</v>
      </c>
      <c r="C286" s="12">
        <v>37987</v>
      </c>
      <c r="D286" s="1">
        <v>366</v>
      </c>
      <c r="E286" s="20">
        <v>34.409151515151514</v>
      </c>
      <c r="F286" s="7">
        <v>0.34409151515151515</v>
      </c>
      <c r="G286" s="6">
        <v>29.192044714005124</v>
      </c>
      <c r="H286" s="54">
        <v>6.7562724837793497E-3</v>
      </c>
      <c r="I286" s="54">
        <v>1.2915422420667372E-2</v>
      </c>
      <c r="J286" s="58">
        <v>1.8099625594370208</v>
      </c>
      <c r="K286" s="68">
        <v>1.126045413963225</v>
      </c>
      <c r="L286" s="56">
        <v>0.19722940844648928</v>
      </c>
      <c r="M286" s="55">
        <v>35.501293520368073</v>
      </c>
      <c r="N286" s="20"/>
      <c r="O286" s="20"/>
    </row>
    <row r="287" spans="2:15" x14ac:dyDescent="0.3">
      <c r="B287" s="7">
        <v>15.010958904109589</v>
      </c>
      <c r="C287" s="12">
        <v>38353</v>
      </c>
      <c r="D287" s="1">
        <v>365</v>
      </c>
      <c r="E287" s="20">
        <v>30.835000000000001</v>
      </c>
      <c r="F287" s="7">
        <v>0.30835000000000001</v>
      </c>
      <c r="G287" s="6">
        <v>30.90510026956068</v>
      </c>
      <c r="H287" s="54">
        <v>6.7562724837793497E-3</v>
      </c>
      <c r="I287" s="54">
        <v>1.1573870113185348E-2</v>
      </c>
      <c r="J287" s="58">
        <v>1.7983886893238354</v>
      </c>
      <c r="K287" s="68">
        <v>1.126045413963225</v>
      </c>
      <c r="L287" s="56">
        <v>0.20880327855967462</v>
      </c>
      <c r="M287" s="55">
        <v>37.584590140741433</v>
      </c>
      <c r="N287" s="20"/>
      <c r="O287" s="20"/>
    </row>
    <row r="288" spans="2:15" x14ac:dyDescent="0.3">
      <c r="B288" s="7">
        <v>16.010958904109589</v>
      </c>
      <c r="C288" s="12">
        <v>38718</v>
      </c>
      <c r="D288" s="1">
        <v>365</v>
      </c>
      <c r="E288" s="20">
        <v>36.069321428571428</v>
      </c>
      <c r="F288" s="7">
        <v>0.36069321428571427</v>
      </c>
      <c r="G288" s="6">
        <v>32.908951460036874</v>
      </c>
      <c r="H288" s="54">
        <v>6.7562724837793497E-3</v>
      </c>
      <c r="I288" s="54">
        <v>1.3538564659802778E-2</v>
      </c>
      <c r="J288" s="58">
        <v>1.7848501246640327</v>
      </c>
      <c r="K288" s="68">
        <v>1.126045413963225</v>
      </c>
      <c r="L288" s="56">
        <v>0.22234184321947739</v>
      </c>
      <c r="M288" s="55">
        <v>40.021531779505928</v>
      </c>
      <c r="N288" s="20"/>
      <c r="O288" s="20"/>
    </row>
    <row r="289" spans="2:15" x14ac:dyDescent="0.3">
      <c r="B289" s="7">
        <v>17.010958904109589</v>
      </c>
      <c r="C289" s="12">
        <v>39083</v>
      </c>
      <c r="D289" s="1">
        <v>365</v>
      </c>
      <c r="E289" s="20">
        <v>29.101290043290042</v>
      </c>
      <c r="F289" s="7">
        <v>0.29101290043290046</v>
      </c>
      <c r="G289" s="6">
        <v>34.525689795775207</v>
      </c>
      <c r="H289" s="54">
        <v>6.7562724837793497E-3</v>
      </c>
      <c r="I289" s="54">
        <v>1.0923124731220138E-2</v>
      </c>
      <c r="J289" s="58">
        <v>1.7739269999328127</v>
      </c>
      <c r="K289" s="68">
        <v>1.126045413963225</v>
      </c>
      <c r="L289" s="56">
        <v>0.23326496795069754</v>
      </c>
      <c r="M289" s="55">
        <v>41.987694231125559</v>
      </c>
      <c r="N289" s="20"/>
      <c r="O289" s="20"/>
    </row>
    <row r="290" spans="2:15" x14ac:dyDescent="0.3">
      <c r="B290" s="7">
        <v>18.013698630136986</v>
      </c>
      <c r="C290" s="12">
        <v>39448</v>
      </c>
      <c r="D290" s="1">
        <v>366</v>
      </c>
      <c r="E290" s="20">
        <v>24.245986111111115</v>
      </c>
      <c r="F290" s="7">
        <v>0.24245986111111115</v>
      </c>
      <c r="G290" s="6">
        <v>35.87268902417027</v>
      </c>
      <c r="H290" s="54">
        <v>6.7562724837793497E-3</v>
      </c>
      <c r="I290" s="54">
        <v>9.1006938224775721E-3</v>
      </c>
      <c r="J290" s="58">
        <v>1.7648263061103351</v>
      </c>
      <c r="K290" s="68">
        <v>1.126045413963225</v>
      </c>
      <c r="L290" s="56">
        <v>0.24236566177317512</v>
      </c>
      <c r="M290" s="55">
        <v>43.625819119171524</v>
      </c>
      <c r="N290" s="20"/>
      <c r="O290" s="20"/>
    </row>
    <row r="291" spans="2:15" x14ac:dyDescent="0.3">
      <c r="B291" s="7">
        <v>19.013698630136986</v>
      </c>
      <c r="C291" s="12">
        <v>39814</v>
      </c>
      <c r="D291" s="1">
        <v>365</v>
      </c>
      <c r="E291" s="20">
        <v>37.444533333333339</v>
      </c>
      <c r="F291" s="7">
        <v>0.37444533333333341</v>
      </c>
      <c r="G291" s="6">
        <v>37.952940876022126</v>
      </c>
      <c r="H291" s="54">
        <v>6.7562724837793497E-3</v>
      </c>
      <c r="I291" s="54">
        <v>1.4054748345997705E-2</v>
      </c>
      <c r="J291" s="58">
        <v>1.7507715577643375</v>
      </c>
      <c r="K291" s="68">
        <v>1.126045413963225</v>
      </c>
      <c r="L291" s="56">
        <v>0.25642041011917283</v>
      </c>
      <c r="M291" s="55">
        <v>46.15567382145111</v>
      </c>
      <c r="N291" s="20"/>
      <c r="O291" s="20"/>
    </row>
    <row r="292" spans="2:15" x14ac:dyDescent="0.3">
      <c r="B292" s="7">
        <v>20.013698630136986</v>
      </c>
      <c r="C292" s="12">
        <v>40179</v>
      </c>
      <c r="D292" s="1">
        <v>365</v>
      </c>
      <c r="E292" s="20">
        <v>33.194666666666663</v>
      </c>
      <c r="F292" s="7">
        <v>0.33194666666666661</v>
      </c>
      <c r="G292" s="6">
        <v>39.797089024170276</v>
      </c>
      <c r="H292" s="54">
        <v>6.7562724837793497E-3</v>
      </c>
      <c r="I292" s="54">
        <v>1.2459567389345975E-2</v>
      </c>
      <c r="J292" s="58">
        <v>1.7383119903749915</v>
      </c>
      <c r="K292" s="68">
        <v>1.126045413963225</v>
      </c>
      <c r="L292" s="58">
        <v>0.26887997750851877</v>
      </c>
      <c r="M292" s="55">
        <v>48.398395951533381</v>
      </c>
      <c r="N292" s="20"/>
      <c r="O292" s="20"/>
    </row>
    <row r="293" spans="2:15" x14ac:dyDescent="0.3">
      <c r="B293" s="7">
        <v>21.013698630136986</v>
      </c>
      <c r="C293" s="12">
        <v>40544</v>
      </c>
      <c r="D293" s="1">
        <v>365</v>
      </c>
      <c r="E293" s="20">
        <v>27.210638888888891</v>
      </c>
      <c r="F293" s="7">
        <v>0.27210638888888888</v>
      </c>
      <c r="G293" s="6">
        <v>41.308791184664102</v>
      </c>
      <c r="H293" s="54">
        <v>6.7562724837793497E-3</v>
      </c>
      <c r="I293" s="54">
        <v>1.0213471710614239E-2</v>
      </c>
      <c r="J293" s="56">
        <v>1.7280985186643774</v>
      </c>
      <c r="K293" s="68">
        <v>1.126045413963225</v>
      </c>
      <c r="L293" s="58">
        <v>0.27909344921913304</v>
      </c>
      <c r="M293" s="55">
        <v>50.236820859443945</v>
      </c>
      <c r="N293" s="20"/>
      <c r="O293" s="20"/>
    </row>
    <row r="294" spans="2:15" x14ac:dyDescent="0.3">
      <c r="B294" s="7">
        <v>22.016438356164382</v>
      </c>
      <c r="C294" s="12">
        <v>40909</v>
      </c>
      <c r="D294" s="1">
        <v>366</v>
      </c>
      <c r="E294" s="20">
        <v>11.702698412698414</v>
      </c>
      <c r="F294" s="7">
        <v>0.11702698412698413</v>
      </c>
      <c r="G294" s="6">
        <v>41.958941096480679</v>
      </c>
      <c r="H294" s="54">
        <v>6.7562724837793497E-3</v>
      </c>
      <c r="I294" s="54">
        <v>4.3925899595379202E-3</v>
      </c>
      <c r="J294" s="56">
        <v>1.7237059287048395</v>
      </c>
      <c r="K294" s="68">
        <v>1.126045413963225</v>
      </c>
      <c r="L294" s="58">
        <v>0.28348603917867093</v>
      </c>
      <c r="M294" s="55">
        <v>51.027487052160765</v>
      </c>
      <c r="N294" s="20"/>
      <c r="O294" s="20"/>
    </row>
    <row r="295" spans="2:15" x14ac:dyDescent="0.3">
      <c r="B295" s="7">
        <v>23.016438356164382</v>
      </c>
      <c r="C295" s="12">
        <v>41275</v>
      </c>
      <c r="D295" s="1">
        <v>365</v>
      </c>
      <c r="E295" s="20">
        <v>28.968819444444442</v>
      </c>
      <c r="F295" s="7">
        <v>0.28968819444444444</v>
      </c>
      <c r="G295" s="6">
        <v>43.56831995450537</v>
      </c>
      <c r="H295" s="54">
        <v>6.7562724837793497E-3</v>
      </c>
      <c r="I295" s="54">
        <v>1.0873402094448455E-2</v>
      </c>
      <c r="J295" s="56">
        <v>1.712832526610391</v>
      </c>
      <c r="K295" s="68">
        <v>1.126045413963225</v>
      </c>
      <c r="L295" s="58">
        <v>0.29435944127311942</v>
      </c>
      <c r="M295" s="55">
        <v>52.984699429161495</v>
      </c>
      <c r="N295" s="20"/>
      <c r="O295" s="20"/>
    </row>
    <row r="296" spans="2:15" x14ac:dyDescent="0.3">
      <c r="B296" s="7">
        <v>24.016438356164382</v>
      </c>
      <c r="C296" s="12">
        <v>41640</v>
      </c>
      <c r="D296" s="1">
        <v>365</v>
      </c>
      <c r="E296" s="20">
        <v>26.496319444444438</v>
      </c>
      <c r="F296" s="7">
        <v>0.26496319444444444</v>
      </c>
      <c r="G296" s="6">
        <v>45.040337701418949</v>
      </c>
      <c r="H296" s="54">
        <v>6.7562724837793497E-3</v>
      </c>
      <c r="I296" s="54">
        <v>9.945352999107095E-3</v>
      </c>
      <c r="J296" s="56">
        <v>1.7028871736112838</v>
      </c>
      <c r="K296" s="68">
        <v>1.126045413963225</v>
      </c>
      <c r="L296" s="58">
        <v>0.30430479427222651</v>
      </c>
      <c r="M296" s="55">
        <v>54.774862969000772</v>
      </c>
      <c r="N296" s="20"/>
      <c r="O296" s="20"/>
    </row>
    <row r="297" spans="2:15" x14ac:dyDescent="0.3">
      <c r="B297" s="7">
        <v>25.016438356164382</v>
      </c>
      <c r="C297" s="12">
        <v>42005</v>
      </c>
      <c r="D297" s="1">
        <v>365</v>
      </c>
      <c r="E297" s="20">
        <v>36.091969696969699</v>
      </c>
      <c r="F297" s="7">
        <v>0.360919696969697</v>
      </c>
      <c r="G297" s="6">
        <v>47.045447129028375</v>
      </c>
      <c r="H297" s="54">
        <v>6.7562724837793497E-3</v>
      </c>
      <c r="I297" s="54">
        <v>1.3547065652724139E-2</v>
      </c>
      <c r="J297" s="56">
        <v>1.6893401079585597</v>
      </c>
      <c r="K297" s="68">
        <v>1.126045413963225</v>
      </c>
      <c r="L297" s="58">
        <v>0.31785185992495063</v>
      </c>
      <c r="M297" s="55">
        <v>57.21333478649111</v>
      </c>
      <c r="N297" s="20"/>
      <c r="O297" s="20"/>
    </row>
    <row r="298" spans="2:15" x14ac:dyDescent="0.3">
      <c r="B298" s="7">
        <v>26.019178082191782</v>
      </c>
      <c r="C298" s="12">
        <v>42370</v>
      </c>
      <c r="D298" s="1">
        <v>366</v>
      </c>
      <c r="E298" s="20">
        <v>33.440555555555548</v>
      </c>
      <c r="F298" s="7">
        <v>0.33440555555555546</v>
      </c>
      <c r="G298" s="6">
        <v>48.903255771003685</v>
      </c>
      <c r="H298" s="54">
        <v>6.7562724837793497E-3</v>
      </c>
      <c r="I298" s="54">
        <v>1.2551861407905256E-2</v>
      </c>
      <c r="J298" s="56">
        <v>1.6767882465506545</v>
      </c>
      <c r="K298" s="68">
        <v>1.126045413963225</v>
      </c>
      <c r="L298" s="58">
        <v>0.33040372133285589</v>
      </c>
      <c r="M298" s="55">
        <v>59.472669839914062</v>
      </c>
      <c r="N298" s="20"/>
      <c r="O298" s="20"/>
    </row>
    <row r="299" spans="2:15" x14ac:dyDescent="0.3">
      <c r="B299" s="7">
        <v>27.019178082191782</v>
      </c>
      <c r="C299" s="12">
        <v>42736</v>
      </c>
      <c r="D299" s="1">
        <v>365</v>
      </c>
      <c r="E299" s="20">
        <v>36.278958333333328</v>
      </c>
      <c r="F299" s="7">
        <v>0.36278958333333328</v>
      </c>
      <c r="G299" s="6">
        <v>50.918753456188867</v>
      </c>
      <c r="H299" s="54">
        <v>6.7562724837793497E-3</v>
      </c>
      <c r="I299" s="54">
        <v>1.3617251551537639E-2</v>
      </c>
      <c r="J299" s="56">
        <v>1.6631709949991169</v>
      </c>
      <c r="K299" s="68">
        <v>1.126045413963225</v>
      </c>
      <c r="L299" s="58">
        <v>0.34402097288439354</v>
      </c>
      <c r="M299" s="55">
        <v>61.923775119190836</v>
      </c>
      <c r="N299" s="20"/>
      <c r="O299" s="20"/>
    </row>
    <row r="300" spans="2:15" x14ac:dyDescent="0.3">
      <c r="B300" s="7">
        <v>28.019178082191782</v>
      </c>
      <c r="C300" s="12">
        <v>43101</v>
      </c>
      <c r="D300" s="1">
        <v>365</v>
      </c>
      <c r="E300" s="20">
        <v>18.305530303030302</v>
      </c>
      <c r="F300" s="7">
        <v>0.18305530303030304</v>
      </c>
      <c r="G300" s="6">
        <v>51.935727361912775</v>
      </c>
      <c r="H300" s="54">
        <v>6.7562724837793497E-3</v>
      </c>
      <c r="I300" s="54">
        <v>6.870952815964039E-3</v>
      </c>
      <c r="J300" s="56">
        <v>1.6563000421831529</v>
      </c>
      <c r="K300" s="68">
        <v>1.126045413963225</v>
      </c>
      <c r="L300" s="58">
        <v>0.3508919257003576</v>
      </c>
      <c r="M300" s="55">
        <v>63.160546626064367</v>
      </c>
      <c r="N300" s="20"/>
      <c r="O300" s="20"/>
    </row>
    <row r="301" spans="2:15" x14ac:dyDescent="0.3">
      <c r="B301" s="7">
        <v>29.019178082191782</v>
      </c>
      <c r="C301" s="12">
        <v>43466</v>
      </c>
      <c r="D301" s="1">
        <v>365</v>
      </c>
      <c r="E301" s="20">
        <v>28.501249999999995</v>
      </c>
      <c r="F301" s="7">
        <v>0.28501249999999995</v>
      </c>
      <c r="G301" s="6">
        <v>53.519130139690553</v>
      </c>
      <c r="H301" s="54">
        <v>6.7562724837793497E-3</v>
      </c>
      <c r="I301" s="54">
        <v>1.0697900618239787E-2</v>
      </c>
      <c r="J301" s="56">
        <v>1.6456021415649131</v>
      </c>
      <c r="K301" s="68">
        <v>1.126045413963225</v>
      </c>
      <c r="L301" s="58">
        <v>0.36158982631859737</v>
      </c>
      <c r="M301" s="55">
        <v>65.086168737347521</v>
      </c>
      <c r="N301" s="20"/>
      <c r="O301" s="20"/>
    </row>
    <row r="302" spans="2:15" x14ac:dyDescent="0.3">
      <c r="B302" s="7">
        <v>30</v>
      </c>
      <c r="C302" s="12">
        <v>43831</v>
      </c>
      <c r="D302" s="1">
        <v>366</v>
      </c>
      <c r="E302" s="20">
        <v>14.165833333333332</v>
      </c>
      <c r="F302" s="7">
        <v>0.1416583333333333</v>
      </c>
      <c r="G302" s="6">
        <v>54.306120880431294</v>
      </c>
      <c r="H302" s="54">
        <v>6.7562724837793497E-3</v>
      </c>
      <c r="I302" s="54">
        <v>5.3171238866557939E-3</v>
      </c>
      <c r="J302" s="56">
        <v>1.6402850176782573</v>
      </c>
      <c r="K302" s="68">
        <v>1.126045413963225</v>
      </c>
      <c r="L302" s="58">
        <v>0.36690695020525316</v>
      </c>
      <c r="M302" s="55">
        <v>66.043251036945563</v>
      </c>
      <c r="N302" s="20"/>
      <c r="O302" s="20"/>
    </row>
    <row r="304" spans="2:15" x14ac:dyDescent="0.3">
      <c r="C304" s="13" t="s">
        <v>103</v>
      </c>
      <c r="F304" s="7">
        <v>0.32583672528258778</v>
      </c>
      <c r="H304" s="54">
        <v>6.7562724837793514E-3</v>
      </c>
      <c r="I304" s="54">
        <v>1.2230231673508439E-2</v>
      </c>
      <c r="J304" s="52"/>
      <c r="K304" s="68">
        <v>1.126045413963225</v>
      </c>
      <c r="L304" s="52"/>
      <c r="M304" s="52"/>
    </row>
    <row r="307" spans="1:15" ht="14.4" x14ac:dyDescent="0.3">
      <c r="A307" s="3" t="s">
        <v>108</v>
      </c>
      <c r="C307" s="4" t="s">
        <v>76</v>
      </c>
    </row>
    <row r="308" spans="1:15" x14ac:dyDescent="0.3">
      <c r="C308" s="4" t="s">
        <v>53</v>
      </c>
      <c r="G308" s="6">
        <v>1</v>
      </c>
      <c r="H308" s="9" t="s">
        <v>77</v>
      </c>
    </row>
    <row r="309" spans="1:15" x14ac:dyDescent="0.3">
      <c r="C309" s="4" t="s">
        <v>78</v>
      </c>
      <c r="G309" s="18">
        <v>2510</v>
      </c>
      <c r="H309" s="9" t="s">
        <v>79</v>
      </c>
    </row>
    <row r="310" spans="1:15" x14ac:dyDescent="0.3">
      <c r="C310" s="4" t="s">
        <v>80</v>
      </c>
      <c r="G310" s="19">
        <v>0.05</v>
      </c>
      <c r="H310" s="9" t="s">
        <v>79</v>
      </c>
      <c r="J310" s="19">
        <v>1.3055555555555556E-2</v>
      </c>
      <c r="K310" s="9" t="s">
        <v>81</v>
      </c>
    </row>
    <row r="311" spans="1:15" x14ac:dyDescent="0.3">
      <c r="C311" s="4" t="s">
        <v>120</v>
      </c>
      <c r="G311" s="22">
        <v>9.4255958939534912E-3</v>
      </c>
      <c r="H311" s="9" t="s">
        <v>79</v>
      </c>
    </row>
    <row r="312" spans="1:15" x14ac:dyDescent="0.3">
      <c r="C312" s="60" t="s">
        <v>131</v>
      </c>
      <c r="D312" s="52"/>
      <c r="E312" s="52"/>
      <c r="F312" s="52"/>
      <c r="G312" s="56">
        <v>0.31721571245888902</v>
      </c>
      <c r="H312" s="61" t="s">
        <v>79</v>
      </c>
    </row>
    <row r="313" spans="1:15" x14ac:dyDescent="0.3">
      <c r="C313" s="4" t="s">
        <v>84</v>
      </c>
      <c r="G313" s="18">
        <v>10500</v>
      </c>
      <c r="H313" s="9" t="s">
        <v>81</v>
      </c>
      <c r="J313" s="18">
        <v>1890000</v>
      </c>
      <c r="K313" s="9" t="s">
        <v>85</v>
      </c>
    </row>
    <row r="314" spans="1:15" x14ac:dyDescent="0.3">
      <c r="C314" s="60" t="s">
        <v>86</v>
      </c>
      <c r="D314" s="52"/>
      <c r="E314" s="52"/>
      <c r="F314" s="52"/>
      <c r="G314" s="58">
        <v>99.835935668324126</v>
      </c>
      <c r="H314" s="61" t="s">
        <v>87</v>
      </c>
    </row>
    <row r="316" spans="1:15" ht="55.2" x14ac:dyDescent="0.3">
      <c r="B316" s="11" t="s">
        <v>27</v>
      </c>
      <c r="C316" s="11" t="s">
        <v>28</v>
      </c>
      <c r="D316" s="11" t="s">
        <v>88</v>
      </c>
      <c r="E316" s="11" t="s">
        <v>89</v>
      </c>
      <c r="F316" s="11" t="s">
        <v>90</v>
      </c>
      <c r="G316" s="11" t="s">
        <v>91</v>
      </c>
      <c r="H316" s="11" t="s">
        <v>92</v>
      </c>
      <c r="I316" s="11" t="s">
        <v>93</v>
      </c>
      <c r="J316" s="11" t="s">
        <v>94</v>
      </c>
      <c r="K316" s="11" t="s">
        <v>95</v>
      </c>
      <c r="L316" s="11" t="s">
        <v>96</v>
      </c>
      <c r="M316" s="11" t="s">
        <v>97</v>
      </c>
      <c r="N316" s="11"/>
      <c r="O316" s="11"/>
    </row>
    <row r="317" spans="1:15" x14ac:dyDescent="0.3">
      <c r="B317" s="10" t="s">
        <v>36</v>
      </c>
      <c r="C317" s="10" t="s">
        <v>40</v>
      </c>
      <c r="D317" s="10" t="s">
        <v>40</v>
      </c>
      <c r="E317" s="10" t="s">
        <v>39</v>
      </c>
      <c r="F317" s="10" t="s">
        <v>98</v>
      </c>
      <c r="G317" s="10" t="s">
        <v>99</v>
      </c>
      <c r="H317" s="10" t="s">
        <v>100</v>
      </c>
      <c r="I317" s="10" t="s">
        <v>101</v>
      </c>
      <c r="J317" s="10" t="s">
        <v>101</v>
      </c>
      <c r="K317" s="10" t="s">
        <v>40</v>
      </c>
      <c r="L317" s="10" t="s">
        <v>101</v>
      </c>
      <c r="M317" s="10" t="s">
        <v>102</v>
      </c>
      <c r="N317" s="10"/>
      <c r="O317" s="10"/>
    </row>
    <row r="318" spans="1:15" x14ac:dyDescent="0.3">
      <c r="B318" s="7">
        <v>1</v>
      </c>
      <c r="C318" s="12">
        <v>33239</v>
      </c>
      <c r="D318" s="1">
        <v>365</v>
      </c>
      <c r="E318" s="20">
        <v>58.48555555555555</v>
      </c>
      <c r="F318" s="7">
        <v>0.58485555555555546</v>
      </c>
      <c r="G318" s="6">
        <v>3.2491975308641972</v>
      </c>
      <c r="H318" s="56">
        <v>0.31721571245888902</v>
      </c>
      <c r="I318" s="58">
        <v>1.0306965096727494</v>
      </c>
      <c r="J318" s="64">
        <v>10498.969303490327</v>
      </c>
      <c r="K318" s="70">
        <v>6.3443142491777804</v>
      </c>
      <c r="L318" s="58">
        <v>1.0306965096727494</v>
      </c>
      <c r="M318" s="55">
        <v>185.52537174109489</v>
      </c>
      <c r="N318" s="18"/>
      <c r="O318" s="18"/>
    </row>
    <row r="319" spans="1:15" x14ac:dyDescent="0.3">
      <c r="B319" s="7">
        <v>2.0027397260273974</v>
      </c>
      <c r="C319" s="12">
        <v>33604</v>
      </c>
      <c r="D319" s="1">
        <v>366</v>
      </c>
      <c r="E319" s="20">
        <v>34.081993265993269</v>
      </c>
      <c r="F319" s="7">
        <v>0.34081993265993271</v>
      </c>
      <c r="G319" s="6">
        <v>5.1426416011971563</v>
      </c>
      <c r="H319" s="56">
        <v>0.31721571245888902</v>
      </c>
      <c r="I319" s="56">
        <v>0.60063020977172843</v>
      </c>
      <c r="J319" s="64">
        <v>10498.368673280555</v>
      </c>
      <c r="K319" s="70">
        <v>6.3443142491777804</v>
      </c>
      <c r="L319" s="58">
        <v>1.6313267194444778</v>
      </c>
      <c r="M319" s="55">
        <v>293.638809500006</v>
      </c>
      <c r="N319" s="18"/>
      <c r="O319" s="18"/>
    </row>
    <row r="320" spans="1:15" x14ac:dyDescent="0.3">
      <c r="B320" s="7">
        <v>3.0027397260273974</v>
      </c>
      <c r="C320" s="12">
        <v>33970</v>
      </c>
      <c r="D320" s="1">
        <v>365</v>
      </c>
      <c r="E320" s="20">
        <v>41.843172727272716</v>
      </c>
      <c r="F320" s="7">
        <v>0.41843172727272715</v>
      </c>
      <c r="G320" s="6">
        <v>7.4672623082678626</v>
      </c>
      <c r="H320" s="56">
        <v>0.31721571245888902</v>
      </c>
      <c r="I320" s="56">
        <v>0.7374062137901205</v>
      </c>
      <c r="J320" s="64">
        <v>10497.631267066765</v>
      </c>
      <c r="K320" s="70">
        <v>6.3443142491777804</v>
      </c>
      <c r="L320" s="58">
        <v>2.3687329332345985</v>
      </c>
      <c r="M320" s="55">
        <v>426.37192798222776</v>
      </c>
      <c r="N320" s="18"/>
      <c r="O320" s="18"/>
    </row>
    <row r="321" spans="2:15" x14ac:dyDescent="0.3">
      <c r="B321" s="7">
        <v>4.0027397260273974</v>
      </c>
      <c r="C321" s="12">
        <v>34335</v>
      </c>
      <c r="D321" s="1">
        <v>365</v>
      </c>
      <c r="E321" s="20">
        <v>38.299837662337659</v>
      </c>
      <c r="F321" s="7">
        <v>0.3829983766233766</v>
      </c>
      <c r="G321" s="6">
        <v>9.5950310672866213</v>
      </c>
      <c r="H321" s="56">
        <v>0.31721571245888902</v>
      </c>
      <c r="I321" s="56">
        <v>0.67496168283990177</v>
      </c>
      <c r="J321" s="64">
        <v>10496.956305383925</v>
      </c>
      <c r="K321" s="70">
        <v>6.3443142491777804</v>
      </c>
      <c r="L321" s="58">
        <v>3.0436946160745002</v>
      </c>
      <c r="M321" s="55">
        <v>547.86503089340999</v>
      </c>
      <c r="N321" s="18"/>
      <c r="O321" s="18"/>
    </row>
    <row r="322" spans="2:15" x14ac:dyDescent="0.3">
      <c r="B322" s="7">
        <v>5.0027397260273974</v>
      </c>
      <c r="C322" s="12">
        <v>34700</v>
      </c>
      <c r="D322" s="1">
        <v>365</v>
      </c>
      <c r="E322" s="20">
        <v>39.319277777777771</v>
      </c>
      <c r="F322" s="7">
        <v>0.39319277777777767</v>
      </c>
      <c r="G322" s="6">
        <v>11.779435388274274</v>
      </c>
      <c r="H322" s="56">
        <v>0.31721571245888902</v>
      </c>
      <c r="I322" s="56">
        <v>0.69292737298037421</v>
      </c>
      <c r="J322" s="64">
        <v>10496.263378010945</v>
      </c>
      <c r="K322" s="70">
        <v>6.3443142491777804</v>
      </c>
      <c r="L322" s="58">
        <v>3.7366219890548744</v>
      </c>
      <c r="M322" s="55">
        <v>672.59195802987745</v>
      </c>
      <c r="N322" s="18"/>
      <c r="O322" s="18"/>
    </row>
    <row r="323" spans="2:15" x14ac:dyDescent="0.3">
      <c r="B323" s="7">
        <v>6.0054794520547947</v>
      </c>
      <c r="C323" s="12">
        <v>35065</v>
      </c>
      <c r="D323" s="1">
        <v>366</v>
      </c>
      <c r="E323" s="20">
        <v>39.293030303030307</v>
      </c>
      <c r="F323" s="7">
        <v>0.39293030303030307</v>
      </c>
      <c r="G323" s="6">
        <v>13.962381516220402</v>
      </c>
      <c r="H323" s="56">
        <v>0.31721571245888902</v>
      </c>
      <c r="I323" s="56">
        <v>0.69246481123580417</v>
      </c>
      <c r="J323" s="64">
        <v>10495.570913199708</v>
      </c>
      <c r="K323" s="70">
        <v>6.3443142491777804</v>
      </c>
      <c r="L323" s="58">
        <v>4.4290868002906789</v>
      </c>
      <c r="M323" s="55">
        <v>797.23562405232224</v>
      </c>
      <c r="N323" s="18"/>
      <c r="O323" s="18"/>
    </row>
    <row r="324" spans="2:15" x14ac:dyDescent="0.3">
      <c r="B324" s="7">
        <v>7.0054794520547947</v>
      </c>
      <c r="C324" s="12">
        <v>35431</v>
      </c>
      <c r="D324" s="1">
        <v>365</v>
      </c>
      <c r="E324" s="20">
        <v>56.534924242424246</v>
      </c>
      <c r="F324" s="7">
        <v>0.56534924242424245</v>
      </c>
      <c r="G324" s="6">
        <v>17.103210640799528</v>
      </c>
      <c r="H324" s="56">
        <v>0.31721571245888902</v>
      </c>
      <c r="I324" s="56">
        <v>0.99632034846499584</v>
      </c>
      <c r="J324" s="64">
        <v>10494.574592851242</v>
      </c>
      <c r="K324" s="70">
        <v>6.3443142491777804</v>
      </c>
      <c r="L324" s="58">
        <v>5.4254071487556743</v>
      </c>
      <c r="M324" s="55">
        <v>976.5732867760214</v>
      </c>
      <c r="N324" s="18"/>
      <c r="O324" s="18"/>
    </row>
    <row r="325" spans="2:15" x14ac:dyDescent="0.3">
      <c r="B325" s="7">
        <v>8.0054794520547947</v>
      </c>
      <c r="C325" s="12">
        <v>35796</v>
      </c>
      <c r="D325" s="1">
        <v>365</v>
      </c>
      <c r="E325" s="20">
        <v>36.81159090909091</v>
      </c>
      <c r="F325" s="7">
        <v>0.36811590909090908</v>
      </c>
      <c r="G325" s="6">
        <v>19.148299024637911</v>
      </c>
      <c r="H325" s="56">
        <v>0.31721571245888902</v>
      </c>
      <c r="I325" s="56">
        <v>0.6487341687206909</v>
      </c>
      <c r="J325" s="64">
        <v>10493.925858682522</v>
      </c>
      <c r="K325" s="70">
        <v>6.3443142491777804</v>
      </c>
      <c r="L325" s="58">
        <v>6.0741413174763652</v>
      </c>
      <c r="M325" s="64">
        <v>1093.3454371457458</v>
      </c>
      <c r="N325" s="18"/>
      <c r="O325" s="18"/>
    </row>
    <row r="326" spans="2:15" x14ac:dyDescent="0.3">
      <c r="B326" s="7">
        <v>9.0054794520547947</v>
      </c>
      <c r="C326" s="12">
        <v>36161</v>
      </c>
      <c r="D326" s="1">
        <v>365</v>
      </c>
      <c r="E326" s="20">
        <v>35.012479166666658</v>
      </c>
      <c r="F326" s="7">
        <v>0.35012479166666655</v>
      </c>
      <c r="G326" s="6">
        <v>21.093436756119392</v>
      </c>
      <c r="H326" s="56">
        <v>0.31721571245888902</v>
      </c>
      <c r="I326" s="56">
        <v>0.61702825132256511</v>
      </c>
      <c r="J326" s="64">
        <v>10493.308830431199</v>
      </c>
      <c r="K326" s="70">
        <v>6.3443142491777804</v>
      </c>
      <c r="L326" s="58">
        <v>6.6911695687989301</v>
      </c>
      <c r="M326" s="64">
        <v>1204.4105223838073</v>
      </c>
      <c r="N326" s="18"/>
      <c r="O326" s="18"/>
    </row>
    <row r="327" spans="2:15" x14ac:dyDescent="0.3">
      <c r="B327" s="7">
        <v>10.008219178082191</v>
      </c>
      <c r="C327" s="12">
        <v>36526</v>
      </c>
      <c r="D327" s="1">
        <v>366</v>
      </c>
      <c r="E327" s="20">
        <v>32.784861111111105</v>
      </c>
      <c r="F327" s="7">
        <v>0.32784861111111102</v>
      </c>
      <c r="G327" s="6">
        <v>22.914817928958897</v>
      </c>
      <c r="H327" s="56">
        <v>0.31721571245888902</v>
      </c>
      <c r="I327" s="56">
        <v>0.57777072640149074</v>
      </c>
      <c r="J327" s="64">
        <v>10492.731059704796</v>
      </c>
      <c r="K327" s="70">
        <v>6.3443142491777804</v>
      </c>
      <c r="L327" s="58">
        <v>7.2689402952004212</v>
      </c>
      <c r="M327" s="64">
        <v>1308.4092531360759</v>
      </c>
      <c r="N327" s="18"/>
      <c r="O327" s="18"/>
    </row>
    <row r="328" spans="2:15" x14ac:dyDescent="0.3">
      <c r="B328" s="7">
        <v>11.008219178082191</v>
      </c>
      <c r="C328" s="12">
        <v>36892</v>
      </c>
      <c r="D328" s="1">
        <v>365</v>
      </c>
      <c r="E328" s="20">
        <v>33.904984848484844</v>
      </c>
      <c r="F328" s="7">
        <v>0.33904984848484843</v>
      </c>
      <c r="G328" s="6">
        <v>24.798428198319165</v>
      </c>
      <c r="H328" s="56">
        <v>0.31721571245888902</v>
      </c>
      <c r="I328" s="56">
        <v>0.5975107735899976</v>
      </c>
      <c r="J328" s="64">
        <v>10492.133548931206</v>
      </c>
      <c r="K328" s="70">
        <v>6.3443142491777804</v>
      </c>
      <c r="L328" s="58">
        <v>7.8664510687904183</v>
      </c>
      <c r="M328" s="64">
        <v>1415.9611923822754</v>
      </c>
      <c r="N328" s="18"/>
      <c r="O328" s="18"/>
    </row>
    <row r="329" spans="2:15" x14ac:dyDescent="0.3">
      <c r="B329" s="7">
        <v>12.008219178082191</v>
      </c>
      <c r="C329" s="12">
        <v>37257</v>
      </c>
      <c r="D329" s="1">
        <v>365</v>
      </c>
      <c r="E329" s="20">
        <v>9.2631481481481472</v>
      </c>
      <c r="F329" s="7">
        <v>9.2631481481481467E-2</v>
      </c>
      <c r="G329" s="6">
        <v>25.313047539882952</v>
      </c>
      <c r="H329" s="56">
        <v>0.31721571245888902</v>
      </c>
      <c r="I329" s="56">
        <v>0.16324534107928074</v>
      </c>
      <c r="J329" s="64">
        <v>10491.970303590128</v>
      </c>
      <c r="K329" s="70">
        <v>6.3443142491777804</v>
      </c>
      <c r="L329" s="58">
        <v>8.0296964098696986</v>
      </c>
      <c r="M329" s="64">
        <v>1445.3453537765458</v>
      </c>
      <c r="N329" s="18"/>
      <c r="O329" s="18"/>
    </row>
    <row r="330" spans="2:15" x14ac:dyDescent="0.3">
      <c r="B330" s="7">
        <v>13.008219178082191</v>
      </c>
      <c r="C330" s="12">
        <v>37622</v>
      </c>
      <c r="D330" s="1">
        <v>365</v>
      </c>
      <c r="E330" s="20">
        <v>35.412797619047616</v>
      </c>
      <c r="F330" s="7">
        <v>0.35412797619047615</v>
      </c>
      <c r="G330" s="6">
        <v>27.280425185385596</v>
      </c>
      <c r="H330" s="56">
        <v>0.31721571245888902</v>
      </c>
      <c r="I330" s="56">
        <v>0.62408310149381319</v>
      </c>
      <c r="J330" s="64">
        <v>10491.346220488635</v>
      </c>
      <c r="K330" s="70">
        <v>6.3443142491777804</v>
      </c>
      <c r="L330" s="58">
        <v>8.6537795113635116</v>
      </c>
      <c r="M330" s="64">
        <v>1557.6803120454322</v>
      </c>
      <c r="N330" s="18"/>
      <c r="O330" s="18"/>
    </row>
    <row r="331" spans="2:15" x14ac:dyDescent="0.3">
      <c r="B331" s="7">
        <v>14.010958904109589</v>
      </c>
      <c r="C331" s="12">
        <v>37987</v>
      </c>
      <c r="D331" s="1">
        <v>366</v>
      </c>
      <c r="E331" s="20">
        <v>34.409151515151514</v>
      </c>
      <c r="F331" s="7">
        <v>0.34409151515151515</v>
      </c>
      <c r="G331" s="6">
        <v>29.192044714005124</v>
      </c>
      <c r="H331" s="56">
        <v>0.31721571245888902</v>
      </c>
      <c r="I331" s="56">
        <v>0.60639575072136931</v>
      </c>
      <c r="J331" s="64">
        <v>10490.739824737913</v>
      </c>
      <c r="K331" s="70">
        <v>6.3443142491777804</v>
      </c>
      <c r="L331" s="58">
        <v>9.2601752620848803</v>
      </c>
      <c r="M331" s="64">
        <v>1666.8315471752785</v>
      </c>
      <c r="N331" s="18"/>
      <c r="O331" s="18"/>
    </row>
    <row r="332" spans="2:15" x14ac:dyDescent="0.3">
      <c r="B332" s="7">
        <v>15.010958904109589</v>
      </c>
      <c r="C332" s="12">
        <v>38353</v>
      </c>
      <c r="D332" s="1">
        <v>365</v>
      </c>
      <c r="E332" s="20">
        <v>30.835000000000001</v>
      </c>
      <c r="F332" s="7">
        <v>0.30835000000000001</v>
      </c>
      <c r="G332" s="6">
        <v>30.90510026956068</v>
      </c>
      <c r="H332" s="56">
        <v>0.31721571245888902</v>
      </c>
      <c r="I332" s="56">
        <v>0.54340813853721359</v>
      </c>
      <c r="J332" s="64">
        <v>10490.196416599376</v>
      </c>
      <c r="K332" s="70">
        <v>6.3443142491777804</v>
      </c>
      <c r="L332" s="58">
        <v>9.8035834006220934</v>
      </c>
      <c r="M332" s="64">
        <v>1764.6450121119767</v>
      </c>
      <c r="N332" s="18"/>
      <c r="O332" s="18"/>
    </row>
    <row r="333" spans="2:15" x14ac:dyDescent="0.3">
      <c r="B333" s="7">
        <v>16.010958904109589</v>
      </c>
      <c r="C333" s="12">
        <v>38718</v>
      </c>
      <c r="D333" s="1">
        <v>365</v>
      </c>
      <c r="E333" s="20">
        <v>36.069321428571428</v>
      </c>
      <c r="F333" s="7">
        <v>0.36069321428571427</v>
      </c>
      <c r="G333" s="6">
        <v>32.908951460036874</v>
      </c>
      <c r="H333" s="56">
        <v>0.31721571245888902</v>
      </c>
      <c r="I333" s="56">
        <v>0.63565308304849766</v>
      </c>
      <c r="J333" s="64">
        <v>10489.560763516327</v>
      </c>
      <c r="K333" s="70">
        <v>6.3443142491777804</v>
      </c>
      <c r="L333" s="59">
        <v>10.439236483670591</v>
      </c>
      <c r="M333" s="64">
        <v>1879.0625670607064</v>
      </c>
      <c r="N333" s="18"/>
      <c r="O333" s="18"/>
    </row>
    <row r="334" spans="2:15" x14ac:dyDescent="0.3">
      <c r="B334" s="7">
        <v>17.010958904109589</v>
      </c>
      <c r="C334" s="12">
        <v>39083</v>
      </c>
      <c r="D334" s="1">
        <v>365</v>
      </c>
      <c r="E334" s="20">
        <v>29.101290043290042</v>
      </c>
      <c r="F334" s="7">
        <v>0.29101290043290046</v>
      </c>
      <c r="G334" s="6">
        <v>34.525689795775207</v>
      </c>
      <c r="H334" s="56">
        <v>0.31721571245888902</v>
      </c>
      <c r="I334" s="56">
        <v>0.51285480303083475</v>
      </c>
      <c r="J334" s="64">
        <v>10489.047908713295</v>
      </c>
      <c r="K334" s="70">
        <v>6.3443142491777804</v>
      </c>
      <c r="L334" s="59">
        <v>10.952091286701426</v>
      </c>
      <c r="M334" s="64">
        <v>1971.3764316062568</v>
      </c>
      <c r="N334" s="18"/>
      <c r="O334" s="18"/>
    </row>
    <row r="335" spans="2:15" x14ac:dyDescent="0.3">
      <c r="B335" s="7">
        <v>18.013698630136986</v>
      </c>
      <c r="C335" s="12">
        <v>39448</v>
      </c>
      <c r="D335" s="1">
        <v>366</v>
      </c>
      <c r="E335" s="20">
        <v>24.245986111111115</v>
      </c>
      <c r="F335" s="7">
        <v>0.24245986111111115</v>
      </c>
      <c r="G335" s="6">
        <v>35.87268902417027</v>
      </c>
      <c r="H335" s="56">
        <v>0.31721571245888902</v>
      </c>
      <c r="I335" s="56">
        <v>0.42728931991691332</v>
      </c>
      <c r="J335" s="64">
        <v>10488.620619393378</v>
      </c>
      <c r="K335" s="70">
        <v>6.3443142491777804</v>
      </c>
      <c r="L335" s="59">
        <v>11.379380606618339</v>
      </c>
      <c r="M335" s="64">
        <v>2048.2885091913008</v>
      </c>
      <c r="N335" s="18"/>
      <c r="O335" s="18"/>
    </row>
    <row r="336" spans="2:15" x14ac:dyDescent="0.3">
      <c r="B336" s="7">
        <v>19.013698630136986</v>
      </c>
      <c r="C336" s="12">
        <v>39814</v>
      </c>
      <c r="D336" s="1">
        <v>365</v>
      </c>
      <c r="E336" s="20">
        <v>37.444533333333339</v>
      </c>
      <c r="F336" s="7">
        <v>0.37444533333333341</v>
      </c>
      <c r="G336" s="6">
        <v>37.952940876022126</v>
      </c>
      <c r="H336" s="56">
        <v>0.31721571245888902</v>
      </c>
      <c r="I336" s="56">
        <v>0.65988857327910855</v>
      </c>
      <c r="J336" s="64">
        <v>10487.960730820099</v>
      </c>
      <c r="K336" s="70">
        <v>6.3443142491777804</v>
      </c>
      <c r="L336" s="59">
        <v>12.039269179897447</v>
      </c>
      <c r="M336" s="64">
        <v>2167.0684523815403</v>
      </c>
      <c r="N336" s="18"/>
      <c r="O336" s="18"/>
    </row>
    <row r="337" spans="1:15" x14ac:dyDescent="0.3">
      <c r="B337" s="7">
        <v>20.013698630136986</v>
      </c>
      <c r="C337" s="12">
        <v>40179</v>
      </c>
      <c r="D337" s="1">
        <v>365</v>
      </c>
      <c r="E337" s="20">
        <v>33.194666666666663</v>
      </c>
      <c r="F337" s="7">
        <v>0.33194666666666661</v>
      </c>
      <c r="G337" s="6">
        <v>39.797089024170276</v>
      </c>
      <c r="H337" s="56">
        <v>0.31721571245888902</v>
      </c>
      <c r="I337" s="56">
        <v>0.58499276869455552</v>
      </c>
      <c r="J337" s="64">
        <v>10487.375738051405</v>
      </c>
      <c r="K337" s="70">
        <v>6.3443142491777804</v>
      </c>
      <c r="L337" s="59">
        <v>12.624261948592002</v>
      </c>
      <c r="M337" s="64">
        <v>2272.3671507465606</v>
      </c>
      <c r="N337" s="18"/>
      <c r="O337" s="18"/>
    </row>
    <row r="338" spans="1:15" x14ac:dyDescent="0.3">
      <c r="B338" s="7">
        <v>21.013698630136986</v>
      </c>
      <c r="C338" s="12">
        <v>40544</v>
      </c>
      <c r="D338" s="1">
        <v>365</v>
      </c>
      <c r="E338" s="20">
        <v>27.210638888888891</v>
      </c>
      <c r="F338" s="7">
        <v>0.27210638888888888</v>
      </c>
      <c r="G338" s="6">
        <v>41.308791184664102</v>
      </c>
      <c r="H338" s="56">
        <v>0.31721571245888902</v>
      </c>
      <c r="I338" s="56">
        <v>0.47953567786669121</v>
      </c>
      <c r="J338" s="64">
        <v>10486.896202373538</v>
      </c>
      <c r="K338" s="70">
        <v>6.3443142491777804</v>
      </c>
      <c r="L338" s="59">
        <v>13.103797626458693</v>
      </c>
      <c r="M338" s="64">
        <v>2358.6835727625648</v>
      </c>
      <c r="N338" s="18"/>
      <c r="O338" s="18"/>
    </row>
    <row r="339" spans="1:15" x14ac:dyDescent="0.3">
      <c r="B339" s="7">
        <v>22.016438356164382</v>
      </c>
      <c r="C339" s="12">
        <v>40909</v>
      </c>
      <c r="D339" s="1">
        <v>366</v>
      </c>
      <c r="E339" s="20">
        <v>11.702698412698414</v>
      </c>
      <c r="F339" s="7">
        <v>0.11702698412698413</v>
      </c>
      <c r="G339" s="6">
        <v>41.958941096480679</v>
      </c>
      <c r="H339" s="56">
        <v>0.31721571245888902</v>
      </c>
      <c r="I339" s="56">
        <v>0.20623776748197983</v>
      </c>
      <c r="J339" s="64">
        <v>10486.689964606057</v>
      </c>
      <c r="K339" s="70">
        <v>6.3443142491777804</v>
      </c>
      <c r="L339" s="59">
        <v>13.310035393940673</v>
      </c>
      <c r="M339" s="64">
        <v>2395.8063709093212</v>
      </c>
      <c r="N339" s="18"/>
      <c r="O339" s="18"/>
    </row>
    <row r="340" spans="1:15" x14ac:dyDescent="0.3">
      <c r="B340" s="7">
        <v>23.016438356164382</v>
      </c>
      <c r="C340" s="12">
        <v>41275</v>
      </c>
      <c r="D340" s="1">
        <v>365</v>
      </c>
      <c r="E340" s="20">
        <v>28.968819444444442</v>
      </c>
      <c r="F340" s="7">
        <v>0.28968819444444444</v>
      </c>
      <c r="G340" s="6">
        <v>43.56831995450537</v>
      </c>
      <c r="H340" s="56">
        <v>0.31721571245888902</v>
      </c>
      <c r="I340" s="56">
        <v>0.5105202610645756</v>
      </c>
      <c r="J340" s="64">
        <v>10486.179444344993</v>
      </c>
      <c r="K340" s="70">
        <v>6.3443142491777804</v>
      </c>
      <c r="L340" s="59">
        <v>13.820555655005249</v>
      </c>
      <c r="M340" s="64">
        <v>2487.7000179009447</v>
      </c>
      <c r="N340" s="18"/>
      <c r="O340" s="18"/>
    </row>
    <row r="341" spans="1:15" x14ac:dyDescent="0.3">
      <c r="B341" s="7">
        <v>24.016438356164382</v>
      </c>
      <c r="C341" s="12">
        <v>41640</v>
      </c>
      <c r="D341" s="1">
        <v>365</v>
      </c>
      <c r="E341" s="20">
        <v>26.496319444444438</v>
      </c>
      <c r="F341" s="7">
        <v>0.26496319444444444</v>
      </c>
      <c r="G341" s="6">
        <v>45.040337701418949</v>
      </c>
      <c r="H341" s="56">
        <v>0.31721571245888902</v>
      </c>
      <c r="I341" s="56">
        <v>0.46694715833931988</v>
      </c>
      <c r="J341" s="64">
        <v>10485.712497186652</v>
      </c>
      <c r="K341" s="70">
        <v>6.3443142491777804</v>
      </c>
      <c r="L341" s="59">
        <v>14.287502813344569</v>
      </c>
      <c r="M341" s="64">
        <v>2571.7505064020224</v>
      </c>
      <c r="N341" s="18"/>
      <c r="O341" s="18"/>
    </row>
    <row r="342" spans="1:15" x14ac:dyDescent="0.3">
      <c r="B342" s="7">
        <v>25.016438356164382</v>
      </c>
      <c r="C342" s="12">
        <v>42005</v>
      </c>
      <c r="D342" s="1">
        <v>365</v>
      </c>
      <c r="E342" s="20">
        <v>36.091969696969699</v>
      </c>
      <c r="F342" s="7">
        <v>0.360919696969697</v>
      </c>
      <c r="G342" s="6">
        <v>47.045447129028375</v>
      </c>
      <c r="H342" s="56">
        <v>0.31721571245888902</v>
      </c>
      <c r="I342" s="56">
        <v>0.63605221563715986</v>
      </c>
      <c r="J342" s="64">
        <v>10485.076444971015</v>
      </c>
      <c r="K342" s="70">
        <v>6.3443142491777804</v>
      </c>
      <c r="L342" s="59">
        <v>14.923555028981728</v>
      </c>
      <c r="M342" s="64">
        <v>2686.2399052167111</v>
      </c>
      <c r="N342" s="18"/>
      <c r="O342" s="18"/>
    </row>
    <row r="343" spans="1:15" x14ac:dyDescent="0.3">
      <c r="B343" s="7">
        <v>26.019178082191782</v>
      </c>
      <c r="C343" s="12">
        <v>42370</v>
      </c>
      <c r="D343" s="1">
        <v>366</v>
      </c>
      <c r="E343" s="20">
        <v>33.440555555555548</v>
      </c>
      <c r="F343" s="7">
        <v>0.33440555555555546</v>
      </c>
      <c r="G343" s="6">
        <v>48.903255771003685</v>
      </c>
      <c r="H343" s="56">
        <v>0.31721571245888902</v>
      </c>
      <c r="I343" s="56">
        <v>0.58932609197647845</v>
      </c>
      <c r="J343" s="64">
        <v>10484.487118879038</v>
      </c>
      <c r="K343" s="70">
        <v>6.3443142491777804</v>
      </c>
      <c r="L343" s="59">
        <v>15.512881120958205</v>
      </c>
      <c r="M343" s="64">
        <v>2792.318601772477</v>
      </c>
      <c r="N343" s="18"/>
      <c r="O343" s="18"/>
    </row>
    <row r="344" spans="1:15" x14ac:dyDescent="0.3">
      <c r="B344" s="7">
        <v>27.019178082191782</v>
      </c>
      <c r="C344" s="12">
        <v>42736</v>
      </c>
      <c r="D344" s="1">
        <v>365</v>
      </c>
      <c r="E344" s="20">
        <v>36.278958333333328</v>
      </c>
      <c r="F344" s="7">
        <v>0.36278958333333328</v>
      </c>
      <c r="G344" s="6">
        <v>50.918753456188867</v>
      </c>
      <c r="H344" s="56">
        <v>0.31721571245888902</v>
      </c>
      <c r="I344" s="56">
        <v>0.63934753416526002</v>
      </c>
      <c r="J344" s="64">
        <v>10483.847771344874</v>
      </c>
      <c r="K344" s="70">
        <v>6.3443142491777804</v>
      </c>
      <c r="L344" s="59">
        <v>16.152228655123466</v>
      </c>
      <c r="M344" s="64">
        <v>2907.4011579222238</v>
      </c>
      <c r="N344" s="18"/>
      <c r="O344" s="18"/>
    </row>
    <row r="345" spans="1:15" x14ac:dyDescent="0.3">
      <c r="B345" s="7">
        <v>28.019178082191782</v>
      </c>
      <c r="C345" s="12">
        <v>43101</v>
      </c>
      <c r="D345" s="1">
        <v>365</v>
      </c>
      <c r="E345" s="20">
        <v>18.305530303030302</v>
      </c>
      <c r="F345" s="7">
        <v>0.18305530303030304</v>
      </c>
      <c r="G345" s="6">
        <v>51.935727361912775</v>
      </c>
      <c r="H345" s="56">
        <v>0.31721571245888902</v>
      </c>
      <c r="I345" s="56">
        <v>0.32260010205630779</v>
      </c>
      <c r="J345" s="64">
        <v>10483.525171242818</v>
      </c>
      <c r="K345" s="70">
        <v>6.3443142491777804</v>
      </c>
      <c r="L345" s="59">
        <v>16.474828757179772</v>
      </c>
      <c r="M345" s="64">
        <v>2965.469176292359</v>
      </c>
      <c r="N345" s="18"/>
      <c r="O345" s="18"/>
    </row>
    <row r="346" spans="1:15" x14ac:dyDescent="0.3">
      <c r="B346" s="7">
        <v>29.019178082191782</v>
      </c>
      <c r="C346" s="12">
        <v>43466</v>
      </c>
      <c r="D346" s="1">
        <v>365</v>
      </c>
      <c r="E346" s="20">
        <v>28.501249999999995</v>
      </c>
      <c r="F346" s="7">
        <v>0.28501249999999995</v>
      </c>
      <c r="G346" s="6">
        <v>53.519130139690553</v>
      </c>
      <c r="H346" s="56">
        <v>0.31721571245888902</v>
      </c>
      <c r="I346" s="56">
        <v>0.50228024026216167</v>
      </c>
      <c r="J346" s="64">
        <v>10483.022891002556</v>
      </c>
      <c r="K346" s="70">
        <v>6.3443142491777804</v>
      </c>
      <c r="L346" s="59">
        <v>16.977108997441935</v>
      </c>
      <c r="M346" s="64">
        <v>3055.8796195395485</v>
      </c>
      <c r="N346" s="18"/>
      <c r="O346" s="18"/>
    </row>
    <row r="347" spans="1:15" x14ac:dyDescent="0.3">
      <c r="B347" s="7">
        <v>30</v>
      </c>
      <c r="C347" s="12">
        <v>43831</v>
      </c>
      <c r="D347" s="1">
        <v>366</v>
      </c>
      <c r="E347" s="20">
        <v>14.165833333333332</v>
      </c>
      <c r="F347" s="7">
        <v>0.1416583333333333</v>
      </c>
      <c r="G347" s="6">
        <v>54.306120880431294</v>
      </c>
      <c r="H347" s="56">
        <v>0.31721571245888902</v>
      </c>
      <c r="I347" s="56">
        <v>0.24964582852262285</v>
      </c>
      <c r="J347" s="64">
        <v>10482.773245174034</v>
      </c>
      <c r="K347" s="70">
        <v>6.3443142491777804</v>
      </c>
      <c r="L347" s="59">
        <v>17.226754825964559</v>
      </c>
      <c r="M347" s="64">
        <v>3100.8158686736206</v>
      </c>
      <c r="N347" s="18"/>
      <c r="O347" s="18"/>
    </row>
    <row r="349" spans="1:15" x14ac:dyDescent="0.3">
      <c r="C349" s="13" t="s">
        <v>103</v>
      </c>
      <c r="F349" s="7">
        <v>0.32583672528258778</v>
      </c>
      <c r="H349" s="56">
        <v>0.31721571245888919</v>
      </c>
      <c r="I349" s="56">
        <v>0.57422516086548525</v>
      </c>
      <c r="J349" s="52"/>
      <c r="K349" s="70">
        <v>6.3443142491777804</v>
      </c>
      <c r="L349" s="52"/>
      <c r="M349" s="52"/>
    </row>
    <row r="352" spans="1:15" ht="14.4" x14ac:dyDescent="0.3">
      <c r="A352" s="3" t="s">
        <v>109</v>
      </c>
      <c r="C352" s="4" t="s">
        <v>76</v>
      </c>
    </row>
    <row r="353" spans="2:15" x14ac:dyDescent="0.3">
      <c r="C353" s="4" t="s">
        <v>53</v>
      </c>
      <c r="G353" s="6">
        <v>1</v>
      </c>
      <c r="H353" s="9" t="s">
        <v>77</v>
      </c>
    </row>
    <row r="354" spans="2:15" x14ac:dyDescent="0.3">
      <c r="C354" s="4" t="s">
        <v>78</v>
      </c>
      <c r="G354" s="20">
        <v>189.07865943034599</v>
      </c>
      <c r="H354" s="9" t="s">
        <v>79</v>
      </c>
    </row>
    <row r="355" spans="2:15" x14ac:dyDescent="0.3">
      <c r="C355" s="4" t="s">
        <v>80</v>
      </c>
      <c r="G355" s="8">
        <v>0.1</v>
      </c>
      <c r="H355" s="9" t="s">
        <v>79</v>
      </c>
      <c r="J355" s="19">
        <v>2.6111111111111113E-2</v>
      </c>
      <c r="K355" s="9" t="s">
        <v>81</v>
      </c>
    </row>
    <row r="356" spans="2:15" x14ac:dyDescent="0.3">
      <c r="C356" s="4" t="s">
        <v>120</v>
      </c>
      <c r="G356" s="22">
        <v>6.6875854785885397E-3</v>
      </c>
      <c r="H356" s="9" t="s">
        <v>79</v>
      </c>
    </row>
    <row r="357" spans="2:15" x14ac:dyDescent="0.3">
      <c r="C357" s="4" t="s">
        <v>83</v>
      </c>
      <c r="G357" s="8">
        <v>0.18907865943034599</v>
      </c>
      <c r="H357" s="9" t="s">
        <v>79</v>
      </c>
    </row>
    <row r="358" spans="2:15" x14ac:dyDescent="0.3">
      <c r="C358" s="4" t="s">
        <v>84</v>
      </c>
      <c r="G358" s="6">
        <v>4.8106884901991602</v>
      </c>
      <c r="H358" s="9" t="s">
        <v>81</v>
      </c>
      <c r="J358" s="20">
        <v>865.92392823584885</v>
      </c>
      <c r="K358" s="9" t="s">
        <v>85</v>
      </c>
    </row>
    <row r="359" spans="2:15" x14ac:dyDescent="0.3">
      <c r="C359" s="4" t="s">
        <v>86</v>
      </c>
      <c r="G359" s="6">
        <v>0</v>
      </c>
      <c r="H359" s="9" t="s">
        <v>87</v>
      </c>
    </row>
    <row r="361" spans="2:15" ht="55.2" x14ac:dyDescent="0.3">
      <c r="B361" s="11" t="s">
        <v>27</v>
      </c>
      <c r="C361" s="11" t="s">
        <v>28</v>
      </c>
      <c r="D361" s="11" t="s">
        <v>88</v>
      </c>
      <c r="E361" s="11" t="s">
        <v>89</v>
      </c>
      <c r="F361" s="11" t="s">
        <v>90</v>
      </c>
      <c r="G361" s="11" t="s">
        <v>91</v>
      </c>
      <c r="H361" s="11" t="s">
        <v>92</v>
      </c>
      <c r="I361" s="11" t="s">
        <v>93</v>
      </c>
      <c r="J361" s="11" t="s">
        <v>94</v>
      </c>
      <c r="K361" s="11" t="s">
        <v>95</v>
      </c>
      <c r="L361" s="11" t="s">
        <v>96</v>
      </c>
      <c r="M361" s="11" t="s">
        <v>97</v>
      </c>
      <c r="N361" s="11"/>
      <c r="O361" s="11"/>
    </row>
    <row r="362" spans="2:15" x14ac:dyDescent="0.3">
      <c r="B362" s="10" t="s">
        <v>36</v>
      </c>
      <c r="C362" s="10" t="s">
        <v>40</v>
      </c>
      <c r="D362" s="10" t="s">
        <v>40</v>
      </c>
      <c r="E362" s="10" t="s">
        <v>39</v>
      </c>
      <c r="F362" s="10" t="s">
        <v>98</v>
      </c>
      <c r="G362" s="10" t="s">
        <v>99</v>
      </c>
      <c r="H362" s="10" t="s">
        <v>100</v>
      </c>
      <c r="I362" s="10" t="s">
        <v>101</v>
      </c>
      <c r="J362" s="10" t="s">
        <v>101</v>
      </c>
      <c r="K362" s="10" t="s">
        <v>40</v>
      </c>
      <c r="L362" s="10" t="s">
        <v>101</v>
      </c>
      <c r="M362" s="10" t="s">
        <v>102</v>
      </c>
      <c r="N362" s="10"/>
      <c r="O362" s="10"/>
    </row>
    <row r="363" spans="2:15" x14ac:dyDescent="0.3">
      <c r="B363" s="7">
        <v>1</v>
      </c>
      <c r="C363" s="12">
        <v>33239</v>
      </c>
      <c r="D363" s="1">
        <v>365</v>
      </c>
      <c r="E363" s="20">
        <v>58.48555555555555</v>
      </c>
      <c r="F363" s="7">
        <v>0.58485555555555546</v>
      </c>
      <c r="G363" s="6">
        <v>3.2491975308641972</v>
      </c>
      <c r="H363" s="8">
        <v>0.18907865943034599</v>
      </c>
      <c r="I363" s="8">
        <v>0.61435391336019263</v>
      </c>
      <c r="J363" s="6">
        <v>4.1963345768389679</v>
      </c>
      <c r="K363" s="41">
        <v>1.8907865943034599</v>
      </c>
      <c r="L363" s="8">
        <v>0.61435391336019263</v>
      </c>
      <c r="M363" s="20">
        <v>110.58370440483468</v>
      </c>
      <c r="N363" s="20"/>
      <c r="O363" s="20"/>
    </row>
    <row r="364" spans="2:15" x14ac:dyDescent="0.3">
      <c r="B364" s="7">
        <v>2.0027397260273974</v>
      </c>
      <c r="C364" s="12">
        <v>33604</v>
      </c>
      <c r="D364" s="1">
        <v>366</v>
      </c>
      <c r="E364" s="20">
        <v>34.081993265993269</v>
      </c>
      <c r="F364" s="7">
        <v>0.34081993265993271</v>
      </c>
      <c r="G364" s="6">
        <v>5.1426416011971563</v>
      </c>
      <c r="H364" s="8">
        <v>0.18907865943034599</v>
      </c>
      <c r="I364" s="8">
        <v>0.35800986652489369</v>
      </c>
      <c r="J364" s="6">
        <v>3.8383247103140743</v>
      </c>
      <c r="K364" s="41">
        <v>1.8907865943034599</v>
      </c>
      <c r="L364" s="8">
        <v>0.97236377988508638</v>
      </c>
      <c r="M364" s="20">
        <v>175.02548037931555</v>
      </c>
      <c r="N364" s="20"/>
      <c r="O364" s="20"/>
    </row>
    <row r="365" spans="2:15" x14ac:dyDescent="0.3">
      <c r="B365" s="7">
        <v>3.0027397260273974</v>
      </c>
      <c r="C365" s="12">
        <v>33970</v>
      </c>
      <c r="D365" s="1">
        <v>365</v>
      </c>
      <c r="E365" s="20">
        <v>41.843172727272716</v>
      </c>
      <c r="F365" s="7">
        <v>0.41843172727272715</v>
      </c>
      <c r="G365" s="6">
        <v>7.4672623082678626</v>
      </c>
      <c r="H365" s="8">
        <v>0.18907865943034599</v>
      </c>
      <c r="I365" s="8">
        <v>0.43953616697695219</v>
      </c>
      <c r="J365" s="6">
        <v>3.3987885433371221</v>
      </c>
      <c r="K365" s="41">
        <v>1.8907865943034599</v>
      </c>
      <c r="L365" s="6">
        <v>1.4118999468620386</v>
      </c>
      <c r="M365" s="20">
        <v>254.14199043516695</v>
      </c>
      <c r="N365" s="20"/>
      <c r="O365" s="20"/>
    </row>
    <row r="366" spans="2:15" x14ac:dyDescent="0.3">
      <c r="B366" s="7">
        <v>4.0027397260273974</v>
      </c>
      <c r="C366" s="12">
        <v>34335</v>
      </c>
      <c r="D366" s="1">
        <v>365</v>
      </c>
      <c r="E366" s="20">
        <v>38.299837662337659</v>
      </c>
      <c r="F366" s="7">
        <v>0.3829983766233766</v>
      </c>
      <c r="G366" s="6">
        <v>9.5950310672866213</v>
      </c>
      <c r="H366" s="8">
        <v>0.18907865943034599</v>
      </c>
      <c r="I366" s="8">
        <v>0.40231566453303785</v>
      </c>
      <c r="J366" s="6">
        <v>2.9964728788040844</v>
      </c>
      <c r="K366" s="41">
        <v>1.8907865943034599</v>
      </c>
      <c r="L366" s="6">
        <v>1.8142156113950765</v>
      </c>
      <c r="M366" s="20">
        <v>326.55881005111377</v>
      </c>
      <c r="N366" s="20"/>
      <c r="O366" s="20"/>
    </row>
    <row r="367" spans="2:15" x14ac:dyDescent="0.3">
      <c r="B367" s="7">
        <v>5.0027397260273974</v>
      </c>
      <c r="C367" s="12">
        <v>34700</v>
      </c>
      <c r="D367" s="1">
        <v>365</v>
      </c>
      <c r="E367" s="20">
        <v>39.319277777777771</v>
      </c>
      <c r="F367" s="7">
        <v>0.39319277777777767</v>
      </c>
      <c r="G367" s="6">
        <v>11.779435388274274</v>
      </c>
      <c r="H367" s="8">
        <v>0.18907865943034599</v>
      </c>
      <c r="I367" s="8">
        <v>0.41302424066620075</v>
      </c>
      <c r="J367" s="6">
        <v>2.5834486381378836</v>
      </c>
      <c r="K367" s="41">
        <v>1.8907865943034599</v>
      </c>
      <c r="L367" s="6">
        <v>2.2272398520612771</v>
      </c>
      <c r="M367" s="20">
        <v>400.90317337102988</v>
      </c>
      <c r="N367" s="20"/>
      <c r="O367" s="20"/>
    </row>
    <row r="368" spans="2:15" x14ac:dyDescent="0.3">
      <c r="B368" s="7">
        <v>6.0054794520547947</v>
      </c>
      <c r="C368" s="12">
        <v>35065</v>
      </c>
      <c r="D368" s="1">
        <v>366</v>
      </c>
      <c r="E368" s="20">
        <v>39.293030303030307</v>
      </c>
      <c r="F368" s="7">
        <v>0.39293030303030307</v>
      </c>
      <c r="G368" s="6">
        <v>13.962381516220402</v>
      </c>
      <c r="H368" s="8">
        <v>0.18907865943034599</v>
      </c>
      <c r="I368" s="8">
        <v>0.41274852748071844</v>
      </c>
      <c r="J368" s="6">
        <v>2.1707001106571653</v>
      </c>
      <c r="K368" s="41">
        <v>1.8907865943034599</v>
      </c>
      <c r="L368" s="6">
        <v>2.6399883795419954</v>
      </c>
      <c r="M368" s="20">
        <v>475.19790831755915</v>
      </c>
      <c r="N368" s="20"/>
      <c r="O368" s="20"/>
    </row>
    <row r="369" spans="2:15" x14ac:dyDescent="0.3">
      <c r="B369" s="7">
        <v>7.0054794520547947</v>
      </c>
      <c r="C369" s="12">
        <v>35431</v>
      </c>
      <c r="D369" s="1">
        <v>365</v>
      </c>
      <c r="E369" s="20">
        <v>56.534924242424246</v>
      </c>
      <c r="F369" s="7">
        <v>0.56534924242424245</v>
      </c>
      <c r="G369" s="6">
        <v>17.103210640799528</v>
      </c>
      <c r="H369" s="8">
        <v>0.18907865943034599</v>
      </c>
      <c r="I369" s="8">
        <v>0.59386376037520805</v>
      </c>
      <c r="J369" s="6">
        <v>1.5768363502819573</v>
      </c>
      <c r="K369" s="41">
        <v>1.8907865943034599</v>
      </c>
      <c r="L369" s="6">
        <v>3.2338521399172033</v>
      </c>
      <c r="M369" s="20">
        <v>582.09338518509662</v>
      </c>
      <c r="N369" s="20"/>
      <c r="O369" s="20"/>
    </row>
    <row r="370" spans="2:15" x14ac:dyDescent="0.3">
      <c r="B370" s="7">
        <v>8.0054794520547947</v>
      </c>
      <c r="C370" s="12">
        <v>35796</v>
      </c>
      <c r="D370" s="1">
        <v>365</v>
      </c>
      <c r="E370" s="20">
        <v>36.81159090909091</v>
      </c>
      <c r="F370" s="7">
        <v>0.36811590909090908</v>
      </c>
      <c r="G370" s="6">
        <v>19.148299024637911</v>
      </c>
      <c r="H370" s="8">
        <v>0.18907865943034599</v>
      </c>
      <c r="I370" s="8">
        <v>0.38668257003273449</v>
      </c>
      <c r="J370" s="6">
        <v>1.1901537802492228</v>
      </c>
      <c r="K370" s="41">
        <v>1.8907865943034599</v>
      </c>
      <c r="L370" s="6">
        <v>3.6205347099499376</v>
      </c>
      <c r="M370" s="20">
        <v>651.69624779098876</v>
      </c>
      <c r="N370" s="20"/>
      <c r="O370" s="20"/>
    </row>
    <row r="371" spans="2:15" x14ac:dyDescent="0.3">
      <c r="B371" s="7">
        <v>9.0054794520547947</v>
      </c>
      <c r="C371" s="12">
        <v>36161</v>
      </c>
      <c r="D371" s="1">
        <v>365</v>
      </c>
      <c r="E371" s="20">
        <v>35.012479166666658</v>
      </c>
      <c r="F371" s="7">
        <v>0.35012479166666655</v>
      </c>
      <c r="G371" s="6">
        <v>21.093436756119392</v>
      </c>
      <c r="H371" s="8">
        <v>0.18907865943034599</v>
      </c>
      <c r="I371" s="8">
        <v>0.3677840346759027</v>
      </c>
      <c r="J371" s="8">
        <v>0.8223697455733201</v>
      </c>
      <c r="K371" s="41">
        <v>1.8907865943034599</v>
      </c>
      <c r="L371" s="6">
        <v>3.9883187446258406</v>
      </c>
      <c r="M371" s="20">
        <v>717.89737403265133</v>
      </c>
      <c r="N371" s="20"/>
      <c r="O371" s="20"/>
    </row>
    <row r="372" spans="2:15" x14ac:dyDescent="0.3">
      <c r="B372" s="7">
        <v>10.008219178082191</v>
      </c>
      <c r="C372" s="12">
        <v>36526</v>
      </c>
      <c r="D372" s="1">
        <v>366</v>
      </c>
      <c r="E372" s="20">
        <v>32.784861111111105</v>
      </c>
      <c r="F372" s="7">
        <v>0.32784861111111102</v>
      </c>
      <c r="G372" s="6">
        <v>22.914817928958897</v>
      </c>
      <c r="H372" s="8">
        <v>0.18907865943034599</v>
      </c>
      <c r="I372" s="8">
        <v>0.34438431047216506</v>
      </c>
      <c r="J372" s="8">
        <v>0.47798543510115504</v>
      </c>
      <c r="K372" s="41">
        <v>1.8907865943034599</v>
      </c>
      <c r="L372" s="6">
        <v>4.3327030550980057</v>
      </c>
      <c r="M372" s="20">
        <v>779.88654991764099</v>
      </c>
      <c r="N372" s="20"/>
      <c r="O372" s="20"/>
    </row>
    <row r="373" spans="2:15" x14ac:dyDescent="0.3">
      <c r="B373" s="7">
        <v>11.008219178082191</v>
      </c>
      <c r="C373" s="12">
        <v>36892</v>
      </c>
      <c r="D373" s="1">
        <v>365</v>
      </c>
      <c r="E373" s="20">
        <v>33.904984848484844</v>
      </c>
      <c r="F373" s="7">
        <v>0.33904984848484843</v>
      </c>
      <c r="G373" s="6">
        <v>24.798428198319165</v>
      </c>
      <c r="H373" s="8">
        <v>0.18907865943034599</v>
      </c>
      <c r="I373" s="8">
        <v>0.35615050461987263</v>
      </c>
      <c r="J373" s="8">
        <v>0.12183493048128241</v>
      </c>
      <c r="K373" s="41">
        <v>1.8907865943034599</v>
      </c>
      <c r="L373" s="6">
        <v>4.6888535597178782</v>
      </c>
      <c r="M373" s="20">
        <v>843.99364074921812</v>
      </c>
      <c r="N373" s="20"/>
      <c r="O373" s="20"/>
    </row>
    <row r="374" spans="2:15" x14ac:dyDescent="0.3">
      <c r="B374" s="7">
        <v>12.008219178082191</v>
      </c>
      <c r="C374" s="12">
        <v>37257</v>
      </c>
      <c r="D374" s="1">
        <v>365</v>
      </c>
      <c r="E374" s="20">
        <v>9.2631481481481472</v>
      </c>
      <c r="F374" s="7">
        <v>9.2631481481481467E-2</v>
      </c>
      <c r="G374" s="6">
        <v>25.313047539882952</v>
      </c>
      <c r="H374" s="8">
        <v>0.18907865943034599</v>
      </c>
      <c r="I374" s="19">
        <v>9.7303535219807988E-2</v>
      </c>
      <c r="J374" s="19">
        <v>2.4531395261474423E-2</v>
      </c>
      <c r="K374" s="41">
        <v>1.8907865943034599</v>
      </c>
      <c r="L374" s="6">
        <v>4.7861570949376864</v>
      </c>
      <c r="M374" s="20">
        <v>861.50827708878353</v>
      </c>
      <c r="N374" s="20"/>
      <c r="O374" s="20"/>
    </row>
    <row r="375" spans="2:15" x14ac:dyDescent="0.3">
      <c r="B375" s="7">
        <v>13.008219178082191</v>
      </c>
      <c r="C375" s="12">
        <v>37622</v>
      </c>
      <c r="D375" s="1">
        <v>365</v>
      </c>
      <c r="E375" s="20">
        <v>35.412797619047616</v>
      </c>
      <c r="F375" s="7">
        <v>0.35412797619047615</v>
      </c>
      <c r="G375" s="6">
        <v>27.280425185385596</v>
      </c>
      <c r="H375" s="8">
        <v>0.18907865943034599</v>
      </c>
      <c r="I375" s="19">
        <v>2.4531395261474423E-2</v>
      </c>
      <c r="J375" s="20">
        <v>1.0000000000000001E-9</v>
      </c>
      <c r="K375" s="41">
        <v>1.8907865943034599</v>
      </c>
      <c r="L375" s="6">
        <v>4.8106884901991611</v>
      </c>
      <c r="M375" s="20">
        <v>865.92392823584896</v>
      </c>
      <c r="N375" s="20"/>
      <c r="O375" s="20"/>
    </row>
    <row r="376" spans="2:15" x14ac:dyDescent="0.3">
      <c r="B376" s="7">
        <v>14.010958904109589</v>
      </c>
      <c r="C376" s="12">
        <v>37987</v>
      </c>
      <c r="D376" s="1">
        <v>366</v>
      </c>
      <c r="E376" s="20">
        <v>34.409151515151514</v>
      </c>
      <c r="F376" s="7">
        <v>0.34409151515151515</v>
      </c>
      <c r="G376" s="6">
        <v>29.192044714005124</v>
      </c>
      <c r="H376" s="20">
        <v>1.0000000000000001E-9</v>
      </c>
      <c r="I376" s="20">
        <v>1.0000000000000001E-9</v>
      </c>
      <c r="J376" s="20">
        <v>1.0000000000000001E-9</v>
      </c>
      <c r="K376" s="42">
        <v>0</v>
      </c>
      <c r="L376" s="6">
        <v>4.8106884901991611</v>
      </c>
      <c r="M376" s="20">
        <v>865.92392823584896</v>
      </c>
      <c r="N376" s="20"/>
      <c r="O376" s="20"/>
    </row>
    <row r="377" spans="2:15" x14ac:dyDescent="0.3">
      <c r="B377" s="7">
        <v>15.010958904109589</v>
      </c>
      <c r="C377" s="12">
        <v>38353</v>
      </c>
      <c r="D377" s="1">
        <v>365</v>
      </c>
      <c r="E377" s="20">
        <v>30.835000000000001</v>
      </c>
      <c r="F377" s="7">
        <v>0.30835000000000001</v>
      </c>
      <c r="G377" s="6">
        <v>30.90510026956068</v>
      </c>
      <c r="H377" s="20">
        <v>1.0000000000000001E-9</v>
      </c>
      <c r="I377" s="20">
        <v>1.0000000000000001E-9</v>
      </c>
      <c r="J377" s="20">
        <v>1.0000000000000001E-9</v>
      </c>
      <c r="K377" s="42">
        <v>0</v>
      </c>
      <c r="L377" s="6">
        <v>4.8106884901991611</v>
      </c>
      <c r="M377" s="20">
        <v>865.92392823584896</v>
      </c>
      <c r="N377" s="20"/>
      <c r="O377" s="20"/>
    </row>
    <row r="378" spans="2:15" x14ac:dyDescent="0.3">
      <c r="B378" s="7">
        <v>16.010958904109589</v>
      </c>
      <c r="C378" s="12">
        <v>38718</v>
      </c>
      <c r="D378" s="1">
        <v>365</v>
      </c>
      <c r="E378" s="20">
        <v>36.069321428571428</v>
      </c>
      <c r="F378" s="7">
        <v>0.36069321428571427</v>
      </c>
      <c r="G378" s="6">
        <v>32.908951460036874</v>
      </c>
      <c r="H378" s="20">
        <v>1.0000000000000001E-9</v>
      </c>
      <c r="I378" s="20">
        <v>1.0000000000000001E-9</v>
      </c>
      <c r="J378" s="20">
        <v>1.0000000000000001E-9</v>
      </c>
      <c r="K378" s="42">
        <v>0</v>
      </c>
      <c r="L378" s="6">
        <v>4.8106884901991611</v>
      </c>
      <c r="M378" s="20">
        <v>865.92392823584896</v>
      </c>
      <c r="N378" s="20"/>
      <c r="O378" s="20"/>
    </row>
    <row r="379" spans="2:15" x14ac:dyDescent="0.3">
      <c r="B379" s="7">
        <v>17.010958904109589</v>
      </c>
      <c r="C379" s="12">
        <v>39083</v>
      </c>
      <c r="D379" s="1">
        <v>365</v>
      </c>
      <c r="E379" s="20">
        <v>29.101290043290042</v>
      </c>
      <c r="F379" s="7">
        <v>0.29101290043290046</v>
      </c>
      <c r="G379" s="6">
        <v>34.525689795775207</v>
      </c>
      <c r="H379" s="20">
        <v>1.0000000000000001E-9</v>
      </c>
      <c r="I379" s="20">
        <v>1.0000000000000001E-9</v>
      </c>
      <c r="J379" s="20">
        <v>1.0000000000000001E-9</v>
      </c>
      <c r="K379" s="42">
        <v>0</v>
      </c>
      <c r="L379" s="6">
        <v>4.8106884901991611</v>
      </c>
      <c r="M379" s="20">
        <v>865.92392823584896</v>
      </c>
      <c r="N379" s="20"/>
      <c r="O379" s="20"/>
    </row>
    <row r="380" spans="2:15" x14ac:dyDescent="0.3">
      <c r="B380" s="7">
        <v>18.013698630136986</v>
      </c>
      <c r="C380" s="12">
        <v>39448</v>
      </c>
      <c r="D380" s="1">
        <v>366</v>
      </c>
      <c r="E380" s="20">
        <v>24.245986111111115</v>
      </c>
      <c r="F380" s="7">
        <v>0.24245986111111115</v>
      </c>
      <c r="G380" s="6">
        <v>35.87268902417027</v>
      </c>
      <c r="H380" s="20">
        <v>1.0000000000000001E-9</v>
      </c>
      <c r="I380" s="20">
        <v>1.0000000000000001E-9</v>
      </c>
      <c r="J380" s="20">
        <v>1.0000000000000001E-9</v>
      </c>
      <c r="K380" s="42">
        <v>0</v>
      </c>
      <c r="L380" s="6">
        <v>4.8106884901991611</v>
      </c>
      <c r="M380" s="20">
        <v>865.92392823584896</v>
      </c>
      <c r="N380" s="20"/>
      <c r="O380" s="20"/>
    </row>
    <row r="381" spans="2:15" x14ac:dyDescent="0.3">
      <c r="B381" s="7">
        <v>19.013698630136986</v>
      </c>
      <c r="C381" s="12">
        <v>39814</v>
      </c>
      <c r="D381" s="1">
        <v>365</v>
      </c>
      <c r="E381" s="20">
        <v>37.444533333333339</v>
      </c>
      <c r="F381" s="7">
        <v>0.37444533333333341</v>
      </c>
      <c r="G381" s="6">
        <v>37.952940876022126</v>
      </c>
      <c r="H381" s="20">
        <v>1.0000000000000001E-9</v>
      </c>
      <c r="I381" s="20">
        <v>1.0000000000000001E-9</v>
      </c>
      <c r="J381" s="20">
        <v>1.0000000000000001E-9</v>
      </c>
      <c r="K381" s="42">
        <v>0</v>
      </c>
      <c r="L381" s="6">
        <v>4.8106884901991611</v>
      </c>
      <c r="M381" s="20">
        <v>865.92392823584896</v>
      </c>
      <c r="N381" s="20"/>
      <c r="O381" s="20"/>
    </row>
    <row r="382" spans="2:15" x14ac:dyDescent="0.3">
      <c r="B382" s="7">
        <v>20.013698630136986</v>
      </c>
      <c r="C382" s="12">
        <v>40179</v>
      </c>
      <c r="D382" s="1">
        <v>365</v>
      </c>
      <c r="E382" s="20">
        <v>33.194666666666663</v>
      </c>
      <c r="F382" s="7">
        <v>0.33194666666666661</v>
      </c>
      <c r="G382" s="6">
        <v>39.797089024170276</v>
      </c>
      <c r="H382" s="20">
        <v>1.0000000000000001E-9</v>
      </c>
      <c r="I382" s="20">
        <v>1.0000000000000001E-9</v>
      </c>
      <c r="J382" s="20">
        <v>1.0000000000000001E-9</v>
      </c>
      <c r="K382" s="42">
        <v>0</v>
      </c>
      <c r="L382" s="6">
        <v>4.8106884901991611</v>
      </c>
      <c r="M382" s="20">
        <v>865.92392823584896</v>
      </c>
      <c r="N382" s="20"/>
      <c r="O382" s="20"/>
    </row>
    <row r="383" spans="2:15" x14ac:dyDescent="0.3">
      <c r="B383" s="7">
        <v>21.013698630136986</v>
      </c>
      <c r="C383" s="12">
        <v>40544</v>
      </c>
      <c r="D383" s="1">
        <v>365</v>
      </c>
      <c r="E383" s="20">
        <v>27.210638888888891</v>
      </c>
      <c r="F383" s="7">
        <v>0.27210638888888888</v>
      </c>
      <c r="G383" s="6">
        <v>41.308791184664102</v>
      </c>
      <c r="H383" s="20">
        <v>1.0000000000000001E-9</v>
      </c>
      <c r="I383" s="20">
        <v>1.0000000000000001E-9</v>
      </c>
      <c r="J383" s="20">
        <v>1.0000000000000001E-9</v>
      </c>
      <c r="K383" s="42">
        <v>0</v>
      </c>
      <c r="L383" s="6">
        <v>4.8106884901991611</v>
      </c>
      <c r="M383" s="20">
        <v>865.92392823584896</v>
      </c>
      <c r="N383" s="20"/>
      <c r="O383" s="20"/>
    </row>
    <row r="384" spans="2:15" x14ac:dyDescent="0.3">
      <c r="B384" s="7">
        <v>22.016438356164382</v>
      </c>
      <c r="C384" s="12">
        <v>40909</v>
      </c>
      <c r="D384" s="1">
        <v>366</v>
      </c>
      <c r="E384" s="20">
        <v>11.702698412698414</v>
      </c>
      <c r="F384" s="7">
        <v>0.11702698412698413</v>
      </c>
      <c r="G384" s="6">
        <v>41.958941096480679</v>
      </c>
      <c r="H384" s="20">
        <v>1.0000000000000001E-9</v>
      </c>
      <c r="I384" s="20">
        <v>1.0000000000000001E-9</v>
      </c>
      <c r="J384" s="20">
        <v>1.0000000000000001E-9</v>
      </c>
      <c r="K384" s="42">
        <v>0</v>
      </c>
      <c r="L384" s="6">
        <v>4.8106884901991611</v>
      </c>
      <c r="M384" s="20">
        <v>865.92392823584896</v>
      </c>
      <c r="N384" s="20"/>
      <c r="O384" s="20"/>
    </row>
    <row r="385" spans="1:15" x14ac:dyDescent="0.3">
      <c r="B385" s="7">
        <v>23.016438356164382</v>
      </c>
      <c r="C385" s="12">
        <v>41275</v>
      </c>
      <c r="D385" s="1">
        <v>365</v>
      </c>
      <c r="E385" s="20">
        <v>28.968819444444442</v>
      </c>
      <c r="F385" s="7">
        <v>0.28968819444444444</v>
      </c>
      <c r="G385" s="6">
        <v>43.56831995450537</v>
      </c>
      <c r="H385" s="20">
        <v>1.0000000000000001E-9</v>
      </c>
      <c r="I385" s="20">
        <v>1.0000000000000001E-9</v>
      </c>
      <c r="J385" s="20">
        <v>1.0000000000000001E-9</v>
      </c>
      <c r="K385" s="42">
        <v>0</v>
      </c>
      <c r="L385" s="6">
        <v>4.8106884901991611</v>
      </c>
      <c r="M385" s="20">
        <v>865.92392823584896</v>
      </c>
      <c r="N385" s="20"/>
      <c r="O385" s="20"/>
    </row>
    <row r="386" spans="1:15" x14ac:dyDescent="0.3">
      <c r="B386" s="7">
        <v>24.016438356164382</v>
      </c>
      <c r="C386" s="12">
        <v>41640</v>
      </c>
      <c r="D386" s="1">
        <v>365</v>
      </c>
      <c r="E386" s="20">
        <v>26.496319444444438</v>
      </c>
      <c r="F386" s="7">
        <v>0.26496319444444444</v>
      </c>
      <c r="G386" s="6">
        <v>45.040337701418949</v>
      </c>
      <c r="H386" s="20">
        <v>1.0000000000000001E-9</v>
      </c>
      <c r="I386" s="20">
        <v>1.0000000000000001E-9</v>
      </c>
      <c r="J386" s="20">
        <v>1.0000000000000001E-9</v>
      </c>
      <c r="K386" s="42">
        <v>0</v>
      </c>
      <c r="L386" s="6">
        <v>4.8106884901991611</v>
      </c>
      <c r="M386" s="20">
        <v>865.92392823584896</v>
      </c>
      <c r="N386" s="20"/>
      <c r="O386" s="20"/>
    </row>
    <row r="387" spans="1:15" x14ac:dyDescent="0.3">
      <c r="B387" s="7">
        <v>25.016438356164382</v>
      </c>
      <c r="C387" s="12">
        <v>42005</v>
      </c>
      <c r="D387" s="1">
        <v>365</v>
      </c>
      <c r="E387" s="20">
        <v>36.091969696969699</v>
      </c>
      <c r="F387" s="7">
        <v>0.360919696969697</v>
      </c>
      <c r="G387" s="6">
        <v>47.045447129028375</v>
      </c>
      <c r="H387" s="20">
        <v>1.0000000000000001E-9</v>
      </c>
      <c r="I387" s="20">
        <v>1.0000000000000001E-9</v>
      </c>
      <c r="J387" s="20">
        <v>1.0000000000000001E-9</v>
      </c>
      <c r="K387" s="42">
        <v>0</v>
      </c>
      <c r="L387" s="6">
        <v>4.8106884901991611</v>
      </c>
      <c r="M387" s="20">
        <v>865.92392823584896</v>
      </c>
      <c r="N387" s="20"/>
      <c r="O387" s="20"/>
    </row>
    <row r="388" spans="1:15" x14ac:dyDescent="0.3">
      <c r="B388" s="7">
        <v>26.019178082191782</v>
      </c>
      <c r="C388" s="12">
        <v>42370</v>
      </c>
      <c r="D388" s="1">
        <v>366</v>
      </c>
      <c r="E388" s="20">
        <v>33.440555555555548</v>
      </c>
      <c r="F388" s="7">
        <v>0.33440555555555546</v>
      </c>
      <c r="G388" s="6">
        <v>48.903255771003685</v>
      </c>
      <c r="H388" s="20">
        <v>1.0000000000000001E-9</v>
      </c>
      <c r="I388" s="20">
        <v>1.0000000000000001E-9</v>
      </c>
      <c r="J388" s="20">
        <v>1.0000000000000001E-9</v>
      </c>
      <c r="K388" s="42">
        <v>0</v>
      </c>
      <c r="L388" s="6">
        <v>4.8106884901991611</v>
      </c>
      <c r="M388" s="20">
        <v>865.92392823584896</v>
      </c>
      <c r="N388" s="20"/>
      <c r="O388" s="20"/>
    </row>
    <row r="389" spans="1:15" x14ac:dyDescent="0.3">
      <c r="B389" s="7">
        <v>27.019178082191782</v>
      </c>
      <c r="C389" s="12">
        <v>42736</v>
      </c>
      <c r="D389" s="1">
        <v>365</v>
      </c>
      <c r="E389" s="20">
        <v>36.278958333333328</v>
      </c>
      <c r="F389" s="7">
        <v>0.36278958333333328</v>
      </c>
      <c r="G389" s="6">
        <v>50.918753456188867</v>
      </c>
      <c r="H389" s="20">
        <v>1.0000000000000001E-9</v>
      </c>
      <c r="I389" s="20">
        <v>1.0000000000000001E-9</v>
      </c>
      <c r="J389" s="20">
        <v>1.0000000000000001E-9</v>
      </c>
      <c r="K389" s="42">
        <v>0</v>
      </c>
      <c r="L389" s="6">
        <v>4.8106884901991611</v>
      </c>
      <c r="M389" s="20">
        <v>865.92392823584896</v>
      </c>
      <c r="N389" s="20"/>
      <c r="O389" s="20"/>
    </row>
    <row r="390" spans="1:15" x14ac:dyDescent="0.3">
      <c r="B390" s="7">
        <v>28.019178082191782</v>
      </c>
      <c r="C390" s="12">
        <v>43101</v>
      </c>
      <c r="D390" s="1">
        <v>365</v>
      </c>
      <c r="E390" s="20">
        <v>18.305530303030302</v>
      </c>
      <c r="F390" s="7">
        <v>0.18305530303030304</v>
      </c>
      <c r="G390" s="6">
        <v>51.935727361912775</v>
      </c>
      <c r="H390" s="20">
        <v>1.0000000000000001E-9</v>
      </c>
      <c r="I390" s="20">
        <v>1.0000000000000001E-9</v>
      </c>
      <c r="J390" s="20">
        <v>1.0000000000000001E-9</v>
      </c>
      <c r="K390" s="42">
        <v>0</v>
      </c>
      <c r="L390" s="6">
        <v>4.8106884901991611</v>
      </c>
      <c r="M390" s="20">
        <v>865.92392823584896</v>
      </c>
      <c r="N390" s="20"/>
      <c r="O390" s="20"/>
    </row>
    <row r="391" spans="1:15" x14ac:dyDescent="0.3">
      <c r="B391" s="7">
        <v>29.019178082191782</v>
      </c>
      <c r="C391" s="12">
        <v>43466</v>
      </c>
      <c r="D391" s="1">
        <v>365</v>
      </c>
      <c r="E391" s="20">
        <v>28.501249999999995</v>
      </c>
      <c r="F391" s="7">
        <v>0.28501249999999995</v>
      </c>
      <c r="G391" s="6">
        <v>53.519130139690553</v>
      </c>
      <c r="H391" s="20">
        <v>1.0000000000000001E-9</v>
      </c>
      <c r="I391" s="20">
        <v>1.0000000000000001E-9</v>
      </c>
      <c r="J391" s="20">
        <v>1.0000000000000001E-9</v>
      </c>
      <c r="K391" s="42">
        <v>0</v>
      </c>
      <c r="L391" s="6">
        <v>4.8106884901991611</v>
      </c>
      <c r="M391" s="20">
        <v>865.92392823584896</v>
      </c>
      <c r="N391" s="20"/>
      <c r="O391" s="20"/>
    </row>
    <row r="392" spans="1:15" x14ac:dyDescent="0.3">
      <c r="B392" s="7">
        <v>30</v>
      </c>
      <c r="C392" s="12">
        <v>43831</v>
      </c>
      <c r="D392" s="1">
        <v>366</v>
      </c>
      <c r="E392" s="20">
        <v>14.165833333333332</v>
      </c>
      <c r="F392" s="7">
        <v>0.1416583333333333</v>
      </c>
      <c r="G392" s="6">
        <v>54.306120880431294</v>
      </c>
      <c r="H392" s="20">
        <v>1.0000000000000001E-9</v>
      </c>
      <c r="I392" s="20">
        <v>1.0000000000000001E-9</v>
      </c>
      <c r="J392" s="20">
        <v>1.0000000000000001E-9</v>
      </c>
      <c r="K392" s="42">
        <v>0</v>
      </c>
      <c r="L392" s="6">
        <v>4.8106884901991611</v>
      </c>
      <c r="M392" s="20">
        <v>865.92392823584896</v>
      </c>
      <c r="N392" s="20"/>
      <c r="O392" s="20"/>
    </row>
    <row r="394" spans="1:15" x14ac:dyDescent="0.3">
      <c r="C394" s="13" t="s">
        <v>103</v>
      </c>
      <c r="F394" s="7">
        <v>0.32583672528258778</v>
      </c>
      <c r="H394" s="19">
        <v>8.1934085753149935E-2</v>
      </c>
      <c r="I394" s="19">
        <f>AVERAGE(I363:I375)</f>
        <v>0.37005296078455086</v>
      </c>
      <c r="K394" s="41">
        <v>1.8907865943034599</v>
      </c>
    </row>
    <row r="397" spans="1:15" ht="14.4" x14ac:dyDescent="0.3">
      <c r="A397" s="3" t="s">
        <v>110</v>
      </c>
      <c r="C397" s="4" t="s">
        <v>76</v>
      </c>
    </row>
    <row r="398" spans="1:15" x14ac:dyDescent="0.3">
      <c r="C398" s="4" t="s">
        <v>53</v>
      </c>
      <c r="G398" s="6">
        <v>1</v>
      </c>
      <c r="H398" s="9" t="s">
        <v>77</v>
      </c>
    </row>
    <row r="399" spans="1:15" x14ac:dyDescent="0.3">
      <c r="C399" s="4" t="s">
        <v>78</v>
      </c>
      <c r="G399" s="6">
        <v>5.1899082013189997</v>
      </c>
      <c r="H399" s="9" t="s">
        <v>79</v>
      </c>
    </row>
    <row r="400" spans="1:15" x14ac:dyDescent="0.3">
      <c r="C400" s="4" t="s">
        <v>80</v>
      </c>
      <c r="G400" s="19">
        <v>0.05</v>
      </c>
      <c r="H400" s="9" t="s">
        <v>79</v>
      </c>
      <c r="J400" s="19">
        <v>1.3055555555555556E-2</v>
      </c>
      <c r="K400" s="9" t="s">
        <v>81</v>
      </c>
    </row>
    <row r="401" spans="2:15" x14ac:dyDescent="0.3">
      <c r="C401" s="4" t="s">
        <v>120</v>
      </c>
      <c r="G401" s="22">
        <v>1.34563556085681E-3</v>
      </c>
      <c r="H401" s="9" t="s">
        <v>79</v>
      </c>
    </row>
    <row r="402" spans="2:15" x14ac:dyDescent="0.3">
      <c r="C402" s="60" t="s">
        <v>131</v>
      </c>
      <c r="D402" s="52"/>
      <c r="E402" s="52"/>
      <c r="F402" s="52"/>
      <c r="G402" s="53">
        <v>4.1039188769640004E-3</v>
      </c>
      <c r="H402" s="61" t="s">
        <v>79</v>
      </c>
    </row>
    <row r="403" spans="2:15" x14ac:dyDescent="0.3">
      <c r="C403" s="4" t="s">
        <v>84</v>
      </c>
      <c r="G403" s="6">
        <v>4.5232609916116999</v>
      </c>
      <c r="H403" s="9" t="s">
        <v>81</v>
      </c>
      <c r="J403" s="20">
        <v>814.18697849010596</v>
      </c>
      <c r="K403" s="9" t="s">
        <v>85</v>
      </c>
    </row>
    <row r="404" spans="2:15" x14ac:dyDescent="0.3">
      <c r="C404" s="60" t="s">
        <v>86</v>
      </c>
      <c r="D404" s="52"/>
      <c r="E404" s="52"/>
      <c r="F404" s="52"/>
      <c r="G404" s="58">
        <v>95.072848658761956</v>
      </c>
      <c r="H404" s="61" t="s">
        <v>87</v>
      </c>
    </row>
    <row r="406" spans="2:15" ht="55.2" x14ac:dyDescent="0.3">
      <c r="B406" s="11" t="s">
        <v>27</v>
      </c>
      <c r="C406" s="11" t="s">
        <v>28</v>
      </c>
      <c r="D406" s="11" t="s">
        <v>88</v>
      </c>
      <c r="E406" s="11" t="s">
        <v>89</v>
      </c>
      <c r="F406" s="11" t="s">
        <v>90</v>
      </c>
      <c r="G406" s="11" t="s">
        <v>91</v>
      </c>
      <c r="H406" s="11" t="s">
        <v>92</v>
      </c>
      <c r="I406" s="11" t="s">
        <v>93</v>
      </c>
      <c r="J406" s="11" t="s">
        <v>94</v>
      </c>
      <c r="K406" s="11" t="s">
        <v>95</v>
      </c>
      <c r="L406" s="11" t="s">
        <v>96</v>
      </c>
      <c r="M406" s="11" t="s">
        <v>97</v>
      </c>
      <c r="N406" s="11"/>
      <c r="O406" s="11"/>
    </row>
    <row r="407" spans="2:15" x14ac:dyDescent="0.3">
      <c r="B407" s="10" t="s">
        <v>36</v>
      </c>
      <c r="C407" s="10" t="s">
        <v>40</v>
      </c>
      <c r="D407" s="10" t="s">
        <v>40</v>
      </c>
      <c r="E407" s="10" t="s">
        <v>39</v>
      </c>
      <c r="F407" s="10" t="s">
        <v>98</v>
      </c>
      <c r="G407" s="10" t="s">
        <v>99</v>
      </c>
      <c r="H407" s="10" t="s">
        <v>100</v>
      </c>
      <c r="I407" s="10" t="s">
        <v>101</v>
      </c>
      <c r="J407" s="10" t="s">
        <v>101</v>
      </c>
      <c r="K407" s="10" t="s">
        <v>40</v>
      </c>
      <c r="L407" s="10" t="s">
        <v>101</v>
      </c>
      <c r="M407" s="10" t="s">
        <v>102</v>
      </c>
      <c r="N407" s="10"/>
      <c r="O407" s="10"/>
    </row>
    <row r="408" spans="2:15" x14ac:dyDescent="0.3">
      <c r="B408" s="7">
        <v>1</v>
      </c>
      <c r="C408" s="12">
        <v>33239</v>
      </c>
      <c r="D408" s="1">
        <v>365</v>
      </c>
      <c r="E408" s="20">
        <v>58.48555555555555</v>
      </c>
      <c r="F408" s="7">
        <v>0.58485555555555546</v>
      </c>
      <c r="G408" s="6">
        <v>3.2491975308641972</v>
      </c>
      <c r="H408" s="53">
        <v>4.1039188769640004E-3</v>
      </c>
      <c r="I408" s="54">
        <v>1.3334443081898399E-2</v>
      </c>
      <c r="J408" s="58">
        <v>4.5099265485298012</v>
      </c>
      <c r="K408" s="71">
        <v>8.2078377539280004E-2</v>
      </c>
      <c r="L408" s="54">
        <v>1.3334443081898399E-2</v>
      </c>
      <c r="M408" s="58">
        <v>2.400199754741712</v>
      </c>
      <c r="N408" s="6"/>
      <c r="O408" s="6"/>
    </row>
    <row r="409" spans="2:15" x14ac:dyDescent="0.3">
      <c r="B409" s="7">
        <v>2.0027397260273974</v>
      </c>
      <c r="C409" s="12">
        <v>33604</v>
      </c>
      <c r="D409" s="1">
        <v>366</v>
      </c>
      <c r="E409" s="20">
        <v>34.081993265993269</v>
      </c>
      <c r="F409" s="7">
        <v>0.34081993265993271</v>
      </c>
      <c r="G409" s="6">
        <v>5.1426416011971563</v>
      </c>
      <c r="H409" s="53">
        <v>4.1039188769640004E-3</v>
      </c>
      <c r="I409" s="53">
        <v>7.7705408627149839E-3</v>
      </c>
      <c r="J409" s="58">
        <v>4.5021560076670859</v>
      </c>
      <c r="K409" s="71">
        <v>8.2078377539280004E-2</v>
      </c>
      <c r="L409" s="54">
        <v>2.1104983944613381E-2</v>
      </c>
      <c r="M409" s="58">
        <v>3.7988971100304085</v>
      </c>
      <c r="N409" s="6"/>
      <c r="O409" s="6"/>
    </row>
    <row r="410" spans="2:15" x14ac:dyDescent="0.3">
      <c r="B410" s="7">
        <v>3.0027397260273974</v>
      </c>
      <c r="C410" s="12">
        <v>33970</v>
      </c>
      <c r="D410" s="1">
        <v>365</v>
      </c>
      <c r="E410" s="20">
        <v>41.843172727272716</v>
      </c>
      <c r="F410" s="7">
        <v>0.41843172727272715</v>
      </c>
      <c r="G410" s="6">
        <v>7.4672623082678626</v>
      </c>
      <c r="H410" s="53">
        <v>4.1039188769640004E-3</v>
      </c>
      <c r="I410" s="54">
        <v>9.5400548015288737E-3</v>
      </c>
      <c r="J410" s="58">
        <v>4.4926159528655569</v>
      </c>
      <c r="K410" s="71">
        <v>8.2078377539280004E-2</v>
      </c>
      <c r="L410" s="54">
        <v>3.0645038746142255E-2</v>
      </c>
      <c r="M410" s="58">
        <v>5.5161069743056057</v>
      </c>
      <c r="N410" s="6"/>
      <c r="O410" s="6"/>
    </row>
    <row r="411" spans="2:15" x14ac:dyDescent="0.3">
      <c r="B411" s="7">
        <v>4.0027397260273974</v>
      </c>
      <c r="C411" s="12">
        <v>34335</v>
      </c>
      <c r="D411" s="1">
        <v>365</v>
      </c>
      <c r="E411" s="20">
        <v>38.299837662337659</v>
      </c>
      <c r="F411" s="7">
        <v>0.3829983766233766</v>
      </c>
      <c r="G411" s="6">
        <v>9.5950310672866213</v>
      </c>
      <c r="H411" s="53">
        <v>4.1039188769640004E-3</v>
      </c>
      <c r="I411" s="54">
        <v>8.7321903759513507E-3</v>
      </c>
      <c r="J411" s="58">
        <v>4.4838837624896053</v>
      </c>
      <c r="K411" s="71">
        <v>8.2078377539280004E-2</v>
      </c>
      <c r="L411" s="54">
        <v>3.9377229122093606E-2</v>
      </c>
      <c r="M411" s="58">
        <v>7.0879012419768488</v>
      </c>
      <c r="N411" s="6"/>
      <c r="O411" s="6"/>
    </row>
    <row r="412" spans="2:15" x14ac:dyDescent="0.3">
      <c r="B412" s="7">
        <v>5.0027397260273974</v>
      </c>
      <c r="C412" s="12">
        <v>34700</v>
      </c>
      <c r="D412" s="1">
        <v>365</v>
      </c>
      <c r="E412" s="20">
        <v>39.319277777777771</v>
      </c>
      <c r="F412" s="7">
        <v>0.39319277777777767</v>
      </c>
      <c r="G412" s="6">
        <v>11.779435388274274</v>
      </c>
      <c r="H412" s="53">
        <v>4.1039188769640004E-3</v>
      </c>
      <c r="I412" s="54">
        <v>8.9646181278229611E-3</v>
      </c>
      <c r="J412" s="58">
        <v>4.474919144361782</v>
      </c>
      <c r="K412" s="71">
        <v>8.2078377539280004E-2</v>
      </c>
      <c r="L412" s="54">
        <v>4.8341847249916567E-2</v>
      </c>
      <c r="M412" s="59">
        <v>8.7015325049849821</v>
      </c>
      <c r="N412" s="7"/>
      <c r="O412" s="7"/>
    </row>
    <row r="413" spans="2:15" x14ac:dyDescent="0.3">
      <c r="B413" s="7">
        <v>6.0054794520547947</v>
      </c>
      <c r="C413" s="12">
        <v>35065</v>
      </c>
      <c r="D413" s="1">
        <v>366</v>
      </c>
      <c r="E413" s="20">
        <v>39.293030303030307</v>
      </c>
      <c r="F413" s="7">
        <v>0.39293030303030307</v>
      </c>
      <c r="G413" s="6">
        <v>13.962381516220402</v>
      </c>
      <c r="H413" s="53">
        <v>4.1039188769640004E-3</v>
      </c>
      <c r="I413" s="54">
        <v>8.9586338218735871E-3</v>
      </c>
      <c r="J413" s="58">
        <v>4.4659605105399081</v>
      </c>
      <c r="K413" s="71">
        <v>8.2078377539280004E-2</v>
      </c>
      <c r="L413" s="54">
        <v>5.7300481071790157E-2</v>
      </c>
      <c r="M413" s="59">
        <v>10.314086592922228</v>
      </c>
      <c r="N413" s="7"/>
      <c r="O413" s="7"/>
    </row>
    <row r="414" spans="2:15" x14ac:dyDescent="0.3">
      <c r="B414" s="7">
        <v>7.0054794520547947</v>
      </c>
      <c r="C414" s="12">
        <v>35431</v>
      </c>
      <c r="D414" s="1">
        <v>365</v>
      </c>
      <c r="E414" s="20">
        <v>56.534924242424246</v>
      </c>
      <c r="F414" s="7">
        <v>0.56534924242424245</v>
      </c>
      <c r="G414" s="6">
        <v>17.103210640799528</v>
      </c>
      <c r="H414" s="53">
        <v>4.1039188769640004E-3</v>
      </c>
      <c r="I414" s="54">
        <v>1.2889707933678586E-2</v>
      </c>
      <c r="J414" s="58">
        <v>4.4530708026062298</v>
      </c>
      <c r="K414" s="71">
        <v>8.2078377539280004E-2</v>
      </c>
      <c r="L414" s="54">
        <v>7.0190189005468751E-2</v>
      </c>
      <c r="M414" s="59">
        <v>12.634234020984374</v>
      </c>
      <c r="N414" s="7"/>
      <c r="O414" s="7"/>
    </row>
    <row r="415" spans="2:15" x14ac:dyDescent="0.3">
      <c r="B415" s="7">
        <v>8.0054794520547947</v>
      </c>
      <c r="C415" s="12">
        <v>35796</v>
      </c>
      <c r="D415" s="1">
        <v>365</v>
      </c>
      <c r="E415" s="20">
        <v>36.81159090909091</v>
      </c>
      <c r="F415" s="7">
        <v>0.36811590909090908</v>
      </c>
      <c r="G415" s="6">
        <v>19.148299024637911</v>
      </c>
      <c r="H415" s="53">
        <v>4.1039188769640004E-3</v>
      </c>
      <c r="I415" s="54">
        <v>8.3928768234941432E-3</v>
      </c>
      <c r="J415" s="58">
        <v>4.4446779257827354</v>
      </c>
      <c r="K415" s="71">
        <v>8.2078377539280004E-2</v>
      </c>
      <c r="L415" s="54">
        <v>7.8583065828962892E-2</v>
      </c>
      <c r="M415" s="59">
        <v>14.144951849213321</v>
      </c>
      <c r="N415" s="7"/>
      <c r="O415" s="7"/>
    </row>
    <row r="416" spans="2:15" x14ac:dyDescent="0.3">
      <c r="B416" s="7">
        <v>9.0054794520547947</v>
      </c>
      <c r="C416" s="12">
        <v>36161</v>
      </c>
      <c r="D416" s="1">
        <v>365</v>
      </c>
      <c r="E416" s="20">
        <v>35.012479166666658</v>
      </c>
      <c r="F416" s="7">
        <v>0.35012479166666655</v>
      </c>
      <c r="G416" s="6">
        <v>21.093436756119392</v>
      </c>
      <c r="H416" s="53">
        <v>4.1039188769640004E-3</v>
      </c>
      <c r="I416" s="54">
        <v>7.9826874545217818E-3</v>
      </c>
      <c r="J416" s="58">
        <v>4.4366952383282134</v>
      </c>
      <c r="K416" s="71">
        <v>8.2078377539280004E-2</v>
      </c>
      <c r="L416" s="56">
        <v>8.6565753283484675E-2</v>
      </c>
      <c r="M416" s="59">
        <v>15.581835591027241</v>
      </c>
      <c r="N416" s="7"/>
      <c r="O416" s="7"/>
    </row>
    <row r="417" spans="2:15" x14ac:dyDescent="0.3">
      <c r="B417" s="7">
        <v>10.008219178082191</v>
      </c>
      <c r="C417" s="12">
        <v>36526</v>
      </c>
      <c r="D417" s="1">
        <v>366</v>
      </c>
      <c r="E417" s="20">
        <v>32.784861111111105</v>
      </c>
      <c r="F417" s="7">
        <v>0.32784861111111102</v>
      </c>
      <c r="G417" s="6">
        <v>22.914817928958897</v>
      </c>
      <c r="H417" s="53">
        <v>4.1039188769640004E-3</v>
      </c>
      <c r="I417" s="53">
        <v>7.4748005773628782E-3</v>
      </c>
      <c r="J417" s="58">
        <v>4.4292204377508506</v>
      </c>
      <c r="K417" s="71">
        <v>8.2078377539280004E-2</v>
      </c>
      <c r="L417" s="56">
        <v>9.4040553860847559E-2</v>
      </c>
      <c r="M417" s="59">
        <v>16.927299694952559</v>
      </c>
      <c r="N417" s="7"/>
      <c r="O417" s="7"/>
    </row>
    <row r="418" spans="2:15" x14ac:dyDescent="0.3">
      <c r="B418" s="7">
        <v>11.008219178082191</v>
      </c>
      <c r="C418" s="12">
        <v>36892</v>
      </c>
      <c r="D418" s="1">
        <v>365</v>
      </c>
      <c r="E418" s="20">
        <v>33.904984848484844</v>
      </c>
      <c r="F418" s="7">
        <v>0.33904984848484843</v>
      </c>
      <c r="G418" s="6">
        <v>24.798428198319165</v>
      </c>
      <c r="H418" s="53">
        <v>4.1039188769640004E-3</v>
      </c>
      <c r="I418" s="53">
        <v>7.7301837412708544E-3</v>
      </c>
      <c r="J418" s="58">
        <v>4.42149025400958</v>
      </c>
      <c r="K418" s="71">
        <v>8.2078377539280004E-2</v>
      </c>
      <c r="L418" s="56">
        <v>0.10177073760211841</v>
      </c>
      <c r="M418" s="59">
        <v>18.318732768381313</v>
      </c>
      <c r="N418" s="7"/>
      <c r="O418" s="7"/>
    </row>
    <row r="419" spans="2:15" x14ac:dyDescent="0.3">
      <c r="B419" s="7">
        <v>12.008219178082191</v>
      </c>
      <c r="C419" s="12">
        <v>37257</v>
      </c>
      <c r="D419" s="1">
        <v>365</v>
      </c>
      <c r="E419" s="20">
        <v>9.2631481481481472</v>
      </c>
      <c r="F419" s="7">
        <v>9.2631481481481467E-2</v>
      </c>
      <c r="G419" s="6">
        <v>25.313047539882952</v>
      </c>
      <c r="H419" s="53">
        <v>4.1039188769640004E-3</v>
      </c>
      <c r="I419" s="53">
        <v>2.1119560302944058E-3</v>
      </c>
      <c r="J419" s="58">
        <v>4.4193782979792857</v>
      </c>
      <c r="K419" s="71">
        <v>8.2078377539280004E-2</v>
      </c>
      <c r="L419" s="56">
        <v>0.10388269363241281</v>
      </c>
      <c r="M419" s="59">
        <v>18.698884853834308</v>
      </c>
      <c r="N419" s="7"/>
      <c r="O419" s="7"/>
    </row>
    <row r="420" spans="2:15" x14ac:dyDescent="0.3">
      <c r="B420" s="7">
        <v>13.008219178082191</v>
      </c>
      <c r="C420" s="12">
        <v>37622</v>
      </c>
      <c r="D420" s="1">
        <v>365</v>
      </c>
      <c r="E420" s="20">
        <v>35.412797619047616</v>
      </c>
      <c r="F420" s="7">
        <v>0.35412797619047615</v>
      </c>
      <c r="G420" s="6">
        <v>27.280425185385596</v>
      </c>
      <c r="H420" s="53">
        <v>4.1039188769640004E-3</v>
      </c>
      <c r="I420" s="54">
        <v>8.0739582574952951E-3</v>
      </c>
      <c r="J420" s="58">
        <v>4.4113043397217906</v>
      </c>
      <c r="K420" s="71">
        <v>8.2078377539280004E-2</v>
      </c>
      <c r="L420" s="56">
        <v>0.11195665188990811</v>
      </c>
      <c r="M420" s="59">
        <v>20.152197340183459</v>
      </c>
      <c r="N420" s="7"/>
      <c r="O420" s="7"/>
    </row>
    <row r="421" spans="2:15" x14ac:dyDescent="0.3">
      <c r="B421" s="7">
        <v>14.010958904109589</v>
      </c>
      <c r="C421" s="12">
        <v>37987</v>
      </c>
      <c r="D421" s="1">
        <v>366</v>
      </c>
      <c r="E421" s="20">
        <v>34.409151515151514</v>
      </c>
      <c r="F421" s="7">
        <v>0.34409151515151515</v>
      </c>
      <c r="G421" s="6">
        <v>29.192044714005124</v>
      </c>
      <c r="H421" s="53">
        <v>4.1039188769640004E-3</v>
      </c>
      <c r="I421" s="53">
        <v>7.8451314690747079E-3</v>
      </c>
      <c r="J421" s="58">
        <v>4.4034592082527162</v>
      </c>
      <c r="K421" s="71">
        <v>8.2078377539280004E-2</v>
      </c>
      <c r="L421" s="56">
        <v>0.11980178335898281</v>
      </c>
      <c r="M421" s="59">
        <v>21.564321004616907</v>
      </c>
      <c r="N421" s="7"/>
      <c r="O421" s="7"/>
    </row>
    <row r="422" spans="2:15" x14ac:dyDescent="0.3">
      <c r="B422" s="7">
        <v>15.010958904109589</v>
      </c>
      <c r="C422" s="12">
        <v>38353</v>
      </c>
      <c r="D422" s="1">
        <v>365</v>
      </c>
      <c r="E422" s="20">
        <v>30.835000000000001</v>
      </c>
      <c r="F422" s="7">
        <v>0.30835000000000001</v>
      </c>
      <c r="G422" s="6">
        <v>30.90510026956068</v>
      </c>
      <c r="H422" s="53">
        <v>4.1039188769640004E-3</v>
      </c>
      <c r="I422" s="53">
        <v>7.0302410317324981E-3</v>
      </c>
      <c r="J422" s="58">
        <v>4.3964289672209835</v>
      </c>
      <c r="K422" s="71">
        <v>8.2078377539280004E-2</v>
      </c>
      <c r="L422" s="56">
        <v>0.12683202439071531</v>
      </c>
      <c r="M422" s="59">
        <v>22.829764390328755</v>
      </c>
      <c r="N422" s="7"/>
      <c r="O422" s="7"/>
    </row>
    <row r="423" spans="2:15" x14ac:dyDescent="0.3">
      <c r="B423" s="7">
        <v>16.010958904109589</v>
      </c>
      <c r="C423" s="12">
        <v>38718</v>
      </c>
      <c r="D423" s="1">
        <v>365</v>
      </c>
      <c r="E423" s="20">
        <v>36.069321428571428</v>
      </c>
      <c r="F423" s="7">
        <v>0.36069321428571427</v>
      </c>
      <c r="G423" s="6">
        <v>32.908951460036874</v>
      </c>
      <c r="H423" s="53">
        <v>4.1039188769640004E-3</v>
      </c>
      <c r="I423" s="54">
        <v>8.2236427272220219E-3</v>
      </c>
      <c r="J423" s="58">
        <v>4.3882053244937618</v>
      </c>
      <c r="K423" s="71">
        <v>8.2078377539280004E-2</v>
      </c>
      <c r="L423" s="56">
        <v>0.13505566711793732</v>
      </c>
      <c r="M423" s="59">
        <v>24.310020081228718</v>
      </c>
      <c r="N423" s="7"/>
      <c r="O423" s="7"/>
    </row>
    <row r="424" spans="2:15" x14ac:dyDescent="0.3">
      <c r="B424" s="7">
        <v>17.010958904109589</v>
      </c>
      <c r="C424" s="12">
        <v>39083</v>
      </c>
      <c r="D424" s="1">
        <v>365</v>
      </c>
      <c r="E424" s="20">
        <v>29.101290043290042</v>
      </c>
      <c r="F424" s="7">
        <v>0.29101290043290046</v>
      </c>
      <c r="G424" s="6">
        <v>34.525689795775207</v>
      </c>
      <c r="H424" s="53">
        <v>4.1039188769640004E-3</v>
      </c>
      <c r="I424" s="53">
        <v>6.6349629751479185E-3</v>
      </c>
      <c r="J424" s="58">
        <v>4.3815703615186141</v>
      </c>
      <c r="K424" s="71">
        <v>8.2078377539280004E-2</v>
      </c>
      <c r="L424" s="56">
        <v>0.14169063009308525</v>
      </c>
      <c r="M424" s="59">
        <v>25.504313416755345</v>
      </c>
      <c r="N424" s="7"/>
      <c r="O424" s="7"/>
    </row>
    <row r="425" spans="2:15" x14ac:dyDescent="0.3">
      <c r="B425" s="7">
        <v>18.013698630136986</v>
      </c>
      <c r="C425" s="12">
        <v>39448</v>
      </c>
      <c r="D425" s="1">
        <v>366</v>
      </c>
      <c r="E425" s="20">
        <v>24.245986111111115</v>
      </c>
      <c r="F425" s="7">
        <v>0.24245986111111115</v>
      </c>
      <c r="G425" s="6">
        <v>35.87268902417027</v>
      </c>
      <c r="H425" s="53">
        <v>4.1039188769640004E-3</v>
      </c>
      <c r="I425" s="53">
        <v>5.527975560666437E-3</v>
      </c>
      <c r="J425" s="58">
        <v>4.3760423859579474</v>
      </c>
      <c r="K425" s="71">
        <v>8.2078377539280004E-2</v>
      </c>
      <c r="L425" s="56">
        <v>0.14721860565375169</v>
      </c>
      <c r="M425" s="59">
        <v>26.499349017675303</v>
      </c>
      <c r="N425" s="7"/>
      <c r="O425" s="7"/>
    </row>
    <row r="426" spans="2:15" x14ac:dyDescent="0.3">
      <c r="B426" s="7">
        <v>19.013698630136986</v>
      </c>
      <c r="C426" s="12">
        <v>39814</v>
      </c>
      <c r="D426" s="1">
        <v>365</v>
      </c>
      <c r="E426" s="20">
        <v>37.444533333333339</v>
      </c>
      <c r="F426" s="7">
        <v>0.37444533333333341</v>
      </c>
      <c r="G426" s="6">
        <v>37.952940876022126</v>
      </c>
      <c r="H426" s="53">
        <v>4.1039188769640004E-3</v>
      </c>
      <c r="I426" s="54">
        <v>8.5371848436541359E-3</v>
      </c>
      <c r="J426" s="58">
        <v>4.3675052011142936</v>
      </c>
      <c r="K426" s="71">
        <v>8.2078377539280004E-2</v>
      </c>
      <c r="L426" s="56">
        <v>0.15575579049740584</v>
      </c>
      <c r="M426" s="59">
        <v>28.03604228953305</v>
      </c>
      <c r="N426" s="7"/>
      <c r="O426" s="7"/>
    </row>
    <row r="427" spans="2:15" x14ac:dyDescent="0.3">
      <c r="B427" s="7">
        <v>20.013698630136986</v>
      </c>
      <c r="C427" s="12">
        <v>40179</v>
      </c>
      <c r="D427" s="1">
        <v>365</v>
      </c>
      <c r="E427" s="20">
        <v>33.194666666666663</v>
      </c>
      <c r="F427" s="7">
        <v>0.33194666666666661</v>
      </c>
      <c r="G427" s="6">
        <v>39.797089024170276</v>
      </c>
      <c r="H427" s="53">
        <v>4.1039188769640004E-3</v>
      </c>
      <c r="I427" s="53">
        <v>7.5682343971033876E-3</v>
      </c>
      <c r="J427" s="58">
        <v>4.3599369667171901</v>
      </c>
      <c r="K427" s="71">
        <v>8.2078377539280004E-2</v>
      </c>
      <c r="L427" s="56">
        <v>0.16332402489450923</v>
      </c>
      <c r="M427" s="59">
        <v>29.39832448101166</v>
      </c>
      <c r="N427" s="7"/>
      <c r="O427" s="7"/>
    </row>
    <row r="428" spans="2:15" x14ac:dyDescent="0.3">
      <c r="B428" s="7">
        <v>21.013698630136986</v>
      </c>
      <c r="C428" s="12">
        <v>40544</v>
      </c>
      <c r="D428" s="1">
        <v>365</v>
      </c>
      <c r="E428" s="20">
        <v>27.210638888888891</v>
      </c>
      <c r="F428" s="7">
        <v>0.27210638888888888</v>
      </c>
      <c r="G428" s="6">
        <v>41.308791184664102</v>
      </c>
      <c r="H428" s="53">
        <v>4.1039188769640004E-3</v>
      </c>
      <c r="I428" s="53">
        <v>6.2039030327978801E-3</v>
      </c>
      <c r="J428" s="58">
        <v>4.3537330636843921</v>
      </c>
      <c r="K428" s="71">
        <v>8.2078377539280004E-2</v>
      </c>
      <c r="L428" s="56">
        <v>0.16952792792730711</v>
      </c>
      <c r="M428" s="59">
        <v>30.515027026915281</v>
      </c>
      <c r="N428" s="7"/>
      <c r="O428" s="7"/>
    </row>
    <row r="429" spans="2:15" x14ac:dyDescent="0.3">
      <c r="B429" s="7">
        <v>22.016438356164382</v>
      </c>
      <c r="C429" s="12">
        <v>40909</v>
      </c>
      <c r="D429" s="1">
        <v>366</v>
      </c>
      <c r="E429" s="20">
        <v>11.702698412698414</v>
      </c>
      <c r="F429" s="7">
        <v>0.11702698412698413</v>
      </c>
      <c r="G429" s="6">
        <v>41.958941096480679</v>
      </c>
      <c r="H429" s="53">
        <v>4.1039188769640004E-3</v>
      </c>
      <c r="I429" s="53">
        <v>2.6681624959605369E-3</v>
      </c>
      <c r="J429" s="58">
        <v>4.3510649011884315</v>
      </c>
      <c r="K429" s="71">
        <v>8.2078377539280004E-2</v>
      </c>
      <c r="L429" s="56">
        <v>0.17219609042326764</v>
      </c>
      <c r="M429" s="59">
        <v>30.995296276188174</v>
      </c>
      <c r="N429" s="7"/>
      <c r="O429" s="7"/>
    </row>
    <row r="430" spans="2:15" x14ac:dyDescent="0.3">
      <c r="B430" s="7">
        <v>23.016438356164382</v>
      </c>
      <c r="C430" s="12">
        <v>41275</v>
      </c>
      <c r="D430" s="1">
        <v>365</v>
      </c>
      <c r="E430" s="20">
        <v>28.968819444444442</v>
      </c>
      <c r="F430" s="7">
        <v>0.28968819444444444</v>
      </c>
      <c r="G430" s="6">
        <v>43.56831995450537</v>
      </c>
      <c r="H430" s="53">
        <v>4.1039188769640004E-3</v>
      </c>
      <c r="I430" s="53">
        <v>6.6047602756342961E-3</v>
      </c>
      <c r="J430" s="58">
        <v>4.3444601409127968</v>
      </c>
      <c r="K430" s="71">
        <v>8.2078377539280004E-2</v>
      </c>
      <c r="L430" s="56">
        <v>0.17880085069890195</v>
      </c>
      <c r="M430" s="59">
        <v>32.184153125802354</v>
      </c>
      <c r="N430" s="7"/>
      <c r="O430" s="7"/>
    </row>
    <row r="431" spans="2:15" x14ac:dyDescent="0.3">
      <c r="B431" s="7">
        <v>24.016438356164382</v>
      </c>
      <c r="C431" s="12">
        <v>41640</v>
      </c>
      <c r="D431" s="1">
        <v>365</v>
      </c>
      <c r="E431" s="20">
        <v>26.496319444444438</v>
      </c>
      <c r="F431" s="7">
        <v>0.26496319444444444</v>
      </c>
      <c r="G431" s="6">
        <v>45.040337701418949</v>
      </c>
      <c r="H431" s="53">
        <v>4.1039188769640004E-3</v>
      </c>
      <c r="I431" s="53">
        <v>6.0410414187846576E-3</v>
      </c>
      <c r="J431" s="58">
        <v>4.3384190994940122</v>
      </c>
      <c r="K431" s="71">
        <v>8.2078377539280004E-2</v>
      </c>
      <c r="L431" s="56">
        <v>0.18484189211768662</v>
      </c>
      <c r="M431" s="59">
        <v>33.271540581183594</v>
      </c>
      <c r="N431" s="7"/>
      <c r="O431" s="7"/>
    </row>
    <row r="432" spans="2:15" x14ac:dyDescent="0.3">
      <c r="B432" s="7">
        <v>25.016438356164382</v>
      </c>
      <c r="C432" s="12">
        <v>42005</v>
      </c>
      <c r="D432" s="1">
        <v>365</v>
      </c>
      <c r="E432" s="20">
        <v>36.091969696969699</v>
      </c>
      <c r="F432" s="7">
        <v>0.360919696969697</v>
      </c>
      <c r="G432" s="6">
        <v>47.045447129028375</v>
      </c>
      <c r="H432" s="53">
        <v>4.1039188769640004E-3</v>
      </c>
      <c r="I432" s="54">
        <v>8.2288064303448136E-3</v>
      </c>
      <c r="J432" s="58">
        <v>4.3301902930636675</v>
      </c>
      <c r="K432" s="71">
        <v>8.2078377539280004E-2</v>
      </c>
      <c r="L432" s="56">
        <v>0.19307069854803144</v>
      </c>
      <c r="M432" s="59">
        <v>34.752725738645658</v>
      </c>
      <c r="N432" s="7"/>
      <c r="O432" s="7"/>
    </row>
    <row r="433" spans="1:15" x14ac:dyDescent="0.3">
      <c r="B433" s="7">
        <v>26.019178082191782</v>
      </c>
      <c r="C433" s="12">
        <v>42370</v>
      </c>
      <c r="D433" s="1">
        <v>366</v>
      </c>
      <c r="E433" s="20">
        <v>33.440555555555548</v>
      </c>
      <c r="F433" s="7">
        <v>0.33440555555555546</v>
      </c>
      <c r="G433" s="6">
        <v>48.903255771003685</v>
      </c>
      <c r="H433" s="53">
        <v>4.1039188769640004E-3</v>
      </c>
      <c r="I433" s="53">
        <v>7.6242959555893209E-3</v>
      </c>
      <c r="J433" s="58">
        <v>4.3225659971080779</v>
      </c>
      <c r="K433" s="71">
        <v>8.2078377539280004E-2</v>
      </c>
      <c r="L433" s="56">
        <v>0.20069499450362077</v>
      </c>
      <c r="M433" s="59">
        <v>36.125099010651738</v>
      </c>
      <c r="N433" s="7"/>
      <c r="O433" s="7"/>
    </row>
    <row r="434" spans="1:15" x14ac:dyDescent="0.3">
      <c r="B434" s="7">
        <v>27.019178082191782</v>
      </c>
      <c r="C434" s="12">
        <v>42736</v>
      </c>
      <c r="D434" s="1">
        <v>365</v>
      </c>
      <c r="E434" s="20">
        <v>36.278958333333328</v>
      </c>
      <c r="F434" s="7">
        <v>0.36278958333333328</v>
      </c>
      <c r="G434" s="6">
        <v>50.918753456188867</v>
      </c>
      <c r="H434" s="53">
        <v>4.1039188769640004E-3</v>
      </c>
      <c r="I434" s="54">
        <v>8.2714389967087267E-3</v>
      </c>
      <c r="J434" s="58">
        <v>4.314294558111369</v>
      </c>
      <c r="K434" s="71">
        <v>8.2078377539280004E-2</v>
      </c>
      <c r="L434" s="56">
        <v>0.20896643350032951</v>
      </c>
      <c r="M434" s="59">
        <v>37.613958030059308</v>
      </c>
      <c r="N434" s="7"/>
      <c r="O434" s="7"/>
    </row>
    <row r="435" spans="1:15" x14ac:dyDescent="0.3">
      <c r="B435" s="7">
        <v>28.019178082191782</v>
      </c>
      <c r="C435" s="12">
        <v>43101</v>
      </c>
      <c r="D435" s="1">
        <v>365</v>
      </c>
      <c r="E435" s="20">
        <v>18.305530303030302</v>
      </c>
      <c r="F435" s="7">
        <v>0.18305530303030304</v>
      </c>
      <c r="G435" s="6">
        <v>51.935727361912775</v>
      </c>
      <c r="H435" s="53">
        <v>4.1039188769640004E-3</v>
      </c>
      <c r="I435" s="53">
        <v>4.1735784090801446E-3</v>
      </c>
      <c r="J435" s="58">
        <v>4.3101209797022886</v>
      </c>
      <c r="K435" s="71">
        <v>8.2078377539280004E-2</v>
      </c>
      <c r="L435" s="56">
        <v>0.21314001190940965</v>
      </c>
      <c r="M435" s="59">
        <v>38.365202143693736</v>
      </c>
      <c r="N435" s="7"/>
      <c r="O435" s="7"/>
    </row>
    <row r="436" spans="1:15" x14ac:dyDescent="0.3">
      <c r="B436" s="7">
        <v>29.019178082191782</v>
      </c>
      <c r="C436" s="12">
        <v>43466</v>
      </c>
      <c r="D436" s="1">
        <v>365</v>
      </c>
      <c r="E436" s="20">
        <v>28.501249999999995</v>
      </c>
      <c r="F436" s="7">
        <v>0.28501249999999995</v>
      </c>
      <c r="G436" s="6">
        <v>53.519130139690553</v>
      </c>
      <c r="H436" s="53">
        <v>4.1039188769640004E-3</v>
      </c>
      <c r="I436" s="53">
        <v>6.498156549559455E-3</v>
      </c>
      <c r="J436" s="58">
        <v>4.3036228231527289</v>
      </c>
      <c r="K436" s="71">
        <v>8.2078377539280004E-2</v>
      </c>
      <c r="L436" s="56">
        <v>0.21963816845896911</v>
      </c>
      <c r="M436" s="59">
        <v>39.534870322614438</v>
      </c>
      <c r="N436" s="7"/>
      <c r="O436" s="7"/>
    </row>
    <row r="437" spans="1:15" x14ac:dyDescent="0.3">
      <c r="B437" s="7">
        <v>30</v>
      </c>
      <c r="C437" s="12">
        <v>43831</v>
      </c>
      <c r="D437" s="1">
        <v>366</v>
      </c>
      <c r="E437" s="20">
        <v>14.165833333333332</v>
      </c>
      <c r="F437" s="7">
        <v>0.1416583333333333</v>
      </c>
      <c r="G437" s="6">
        <v>54.306120880431294</v>
      </c>
      <c r="H437" s="53">
        <v>4.1039188769640004E-3</v>
      </c>
      <c r="I437" s="53">
        <v>3.2297461569218071E-3</v>
      </c>
      <c r="J437" s="58">
        <v>4.3003930769958068</v>
      </c>
      <c r="K437" s="71">
        <v>8.2078377539280004E-2</v>
      </c>
      <c r="L437" s="56">
        <v>0.22286791461589092</v>
      </c>
      <c r="M437" s="59">
        <v>40.116224630860366</v>
      </c>
      <c r="N437" s="7"/>
      <c r="O437" s="7"/>
    </row>
    <row r="439" spans="1:15" x14ac:dyDescent="0.3">
      <c r="C439" s="13" t="s">
        <v>103</v>
      </c>
      <c r="F439" s="7">
        <v>0.32583672528258778</v>
      </c>
      <c r="H439" s="53">
        <v>4.1039188769640004E-3</v>
      </c>
      <c r="I439" s="53">
        <v>7.4289304871963642E-3</v>
      </c>
      <c r="J439" s="52"/>
      <c r="K439" s="71">
        <v>8.2078377539280004E-2</v>
      </c>
      <c r="L439" s="52"/>
      <c r="M439" s="52"/>
    </row>
    <row r="442" spans="1:15" ht="14.4" x14ac:dyDescent="0.3">
      <c r="A442" s="3" t="s">
        <v>111</v>
      </c>
      <c r="C442" s="4" t="s">
        <v>76</v>
      </c>
    </row>
    <row r="443" spans="1:15" x14ac:dyDescent="0.3">
      <c r="C443" s="4" t="s">
        <v>53</v>
      </c>
      <c r="G443" s="6">
        <v>1</v>
      </c>
      <c r="H443" s="9" t="s">
        <v>77</v>
      </c>
    </row>
    <row r="444" spans="1:15" x14ac:dyDescent="0.3">
      <c r="C444" s="4" t="s">
        <v>78</v>
      </c>
      <c r="G444" s="18">
        <v>10800</v>
      </c>
      <c r="H444" s="9" t="s">
        <v>79</v>
      </c>
    </row>
    <row r="445" spans="1:15" x14ac:dyDescent="0.3">
      <c r="C445" s="4" t="s">
        <v>80</v>
      </c>
      <c r="G445" s="7">
        <v>12</v>
      </c>
      <c r="H445" s="9" t="s">
        <v>79</v>
      </c>
      <c r="J445" s="6">
        <v>3.1333333333333337</v>
      </c>
      <c r="K445" s="9" t="s">
        <v>81</v>
      </c>
    </row>
    <row r="446" spans="1:15" x14ac:dyDescent="0.3">
      <c r="C446" s="4" t="s">
        <v>120</v>
      </c>
      <c r="G446" s="6">
        <v>2.73</v>
      </c>
      <c r="H446" s="9" t="s">
        <v>79</v>
      </c>
    </row>
    <row r="447" spans="1:15" x14ac:dyDescent="0.3">
      <c r="C447" s="60" t="s">
        <v>131</v>
      </c>
      <c r="D447" s="52"/>
      <c r="E447" s="52"/>
      <c r="F447" s="52"/>
      <c r="G447" s="59">
        <v>5.35</v>
      </c>
      <c r="H447" s="61" t="s">
        <v>79</v>
      </c>
    </row>
    <row r="448" spans="1:15" x14ac:dyDescent="0.3">
      <c r="C448" s="4" t="s">
        <v>84</v>
      </c>
      <c r="G448" s="20">
        <v>190</v>
      </c>
      <c r="H448" s="9" t="s">
        <v>81</v>
      </c>
      <c r="J448" s="18">
        <v>34200</v>
      </c>
      <c r="K448" s="9" t="s">
        <v>85</v>
      </c>
    </row>
    <row r="449" spans="2:15" x14ac:dyDescent="0.3">
      <c r="C449" s="60" t="s">
        <v>86</v>
      </c>
      <c r="D449" s="52"/>
      <c r="E449" s="52"/>
      <c r="F449" s="52"/>
      <c r="G449" s="58">
        <v>0</v>
      </c>
      <c r="H449" s="61" t="s">
        <v>87</v>
      </c>
    </row>
    <row r="451" spans="2:15" ht="55.2" x14ac:dyDescent="0.3">
      <c r="B451" s="11" t="s">
        <v>27</v>
      </c>
      <c r="C451" s="11" t="s">
        <v>28</v>
      </c>
      <c r="D451" s="11" t="s">
        <v>88</v>
      </c>
      <c r="E451" s="11" t="s">
        <v>89</v>
      </c>
      <c r="F451" s="11" t="s">
        <v>90</v>
      </c>
      <c r="G451" s="11" t="s">
        <v>91</v>
      </c>
      <c r="H451" s="11" t="s">
        <v>92</v>
      </c>
      <c r="I451" s="11" t="s">
        <v>93</v>
      </c>
      <c r="J451" s="11" t="s">
        <v>94</v>
      </c>
      <c r="K451" s="11" t="s">
        <v>95</v>
      </c>
      <c r="L451" s="11" t="s">
        <v>96</v>
      </c>
      <c r="M451" s="11" t="s">
        <v>97</v>
      </c>
      <c r="N451" s="11"/>
      <c r="O451" s="11"/>
    </row>
    <row r="452" spans="2:15" x14ac:dyDescent="0.3">
      <c r="B452" s="10" t="s">
        <v>36</v>
      </c>
      <c r="C452" s="10" t="s">
        <v>40</v>
      </c>
      <c r="D452" s="10" t="s">
        <v>40</v>
      </c>
      <c r="E452" s="10" t="s">
        <v>39</v>
      </c>
      <c r="F452" s="10" t="s">
        <v>98</v>
      </c>
      <c r="G452" s="10" t="s">
        <v>99</v>
      </c>
      <c r="H452" s="10" t="s">
        <v>100</v>
      </c>
      <c r="I452" s="10" t="s">
        <v>101</v>
      </c>
      <c r="J452" s="10" t="s">
        <v>101</v>
      </c>
      <c r="K452" s="10" t="s">
        <v>40</v>
      </c>
      <c r="L452" s="10" t="s">
        <v>101</v>
      </c>
      <c r="M452" s="10" t="s">
        <v>102</v>
      </c>
      <c r="N452" s="10"/>
      <c r="O452" s="10"/>
    </row>
    <row r="453" spans="2:15" x14ac:dyDescent="0.3">
      <c r="B453" s="7">
        <v>1</v>
      </c>
      <c r="C453" s="12">
        <v>33239</v>
      </c>
      <c r="D453" s="1">
        <v>365</v>
      </c>
      <c r="E453" s="20">
        <v>58.48555555555555</v>
      </c>
      <c r="F453" s="7">
        <v>0.58485555555555546</v>
      </c>
      <c r="G453" s="6">
        <v>3.2491975308641972</v>
      </c>
      <c r="H453" s="59">
        <v>5.35</v>
      </c>
      <c r="I453" s="59">
        <v>17.383206790123452</v>
      </c>
      <c r="J453" s="55">
        <v>172.61679320987656</v>
      </c>
      <c r="K453" s="71">
        <v>0.4458333333333333</v>
      </c>
      <c r="L453" s="59">
        <v>17.383206790123452</v>
      </c>
      <c r="M453" s="64">
        <v>3128.9772222222214</v>
      </c>
      <c r="N453" s="18"/>
      <c r="O453" s="18"/>
    </row>
    <row r="454" spans="2:15" x14ac:dyDescent="0.3">
      <c r="B454" s="7">
        <v>2.0027397260273974</v>
      </c>
      <c r="C454" s="12">
        <v>33604</v>
      </c>
      <c r="D454" s="1">
        <v>366</v>
      </c>
      <c r="E454" s="20">
        <v>34.081993265993269</v>
      </c>
      <c r="F454" s="7">
        <v>0.34081993265993271</v>
      </c>
      <c r="G454" s="6">
        <v>5.1426416011971563</v>
      </c>
      <c r="H454" s="59">
        <v>5.35</v>
      </c>
      <c r="I454" s="59">
        <v>10.129925776281333</v>
      </c>
      <c r="J454" s="55">
        <v>162.48686743359522</v>
      </c>
      <c r="K454" s="71">
        <v>0.4458333333333333</v>
      </c>
      <c r="L454" s="59">
        <v>27.513132566404785</v>
      </c>
      <c r="M454" s="64">
        <v>4952.363861952861</v>
      </c>
      <c r="N454" s="18"/>
      <c r="O454" s="18"/>
    </row>
    <row r="455" spans="2:15" x14ac:dyDescent="0.3">
      <c r="B455" s="7">
        <v>3.0027397260273974</v>
      </c>
      <c r="C455" s="12">
        <v>33970</v>
      </c>
      <c r="D455" s="1">
        <v>365</v>
      </c>
      <c r="E455" s="20">
        <v>41.843172727272716</v>
      </c>
      <c r="F455" s="7">
        <v>0.41843172727272715</v>
      </c>
      <c r="G455" s="6">
        <v>7.4672623082678626</v>
      </c>
      <c r="H455" s="59">
        <v>5.35</v>
      </c>
      <c r="I455" s="59">
        <v>12.436720782828278</v>
      </c>
      <c r="J455" s="55">
        <v>150.05014665076695</v>
      </c>
      <c r="K455" s="71">
        <v>0.4458333333333333</v>
      </c>
      <c r="L455" s="59">
        <v>39.949853349233067</v>
      </c>
      <c r="M455" s="64">
        <v>7190.9736028619518</v>
      </c>
      <c r="N455" s="18"/>
      <c r="O455" s="18"/>
    </row>
    <row r="456" spans="2:15" x14ac:dyDescent="0.3">
      <c r="B456" s="7">
        <v>4.0027397260273974</v>
      </c>
      <c r="C456" s="12">
        <v>34335</v>
      </c>
      <c r="D456" s="1">
        <v>365</v>
      </c>
      <c r="E456" s="20">
        <v>38.299837662337659</v>
      </c>
      <c r="F456" s="7">
        <v>0.3829983766233766</v>
      </c>
      <c r="G456" s="6">
        <v>9.5950310672866213</v>
      </c>
      <c r="H456" s="59">
        <v>5.35</v>
      </c>
      <c r="I456" s="59">
        <v>11.383562860750359</v>
      </c>
      <c r="J456" s="59">
        <v>138.6665837900166</v>
      </c>
      <c r="K456" s="71">
        <v>0.4458333333333333</v>
      </c>
      <c r="L456" s="55">
        <v>51.333416209983426</v>
      </c>
      <c r="M456" s="64">
        <v>9240.0149177970161</v>
      </c>
      <c r="N456" s="18"/>
      <c r="O456" s="18"/>
    </row>
    <row r="457" spans="2:15" x14ac:dyDescent="0.3">
      <c r="B457" s="7">
        <v>5.0027397260273974</v>
      </c>
      <c r="C457" s="12">
        <v>34700</v>
      </c>
      <c r="D457" s="1">
        <v>365</v>
      </c>
      <c r="E457" s="20">
        <v>39.319277777777771</v>
      </c>
      <c r="F457" s="7">
        <v>0.39319277777777767</v>
      </c>
      <c r="G457" s="6">
        <v>11.779435388274274</v>
      </c>
      <c r="H457" s="59">
        <v>5.35</v>
      </c>
      <c r="I457" s="59">
        <v>11.686563117283946</v>
      </c>
      <c r="J457" s="59">
        <v>126.98002067273265</v>
      </c>
      <c r="K457" s="71">
        <v>0.4458333333333333</v>
      </c>
      <c r="L457" s="55">
        <v>63.019979327267372</v>
      </c>
      <c r="M457" s="64">
        <v>11343.596278908128</v>
      </c>
      <c r="N457" s="18"/>
      <c r="O457" s="18"/>
    </row>
    <row r="458" spans="2:15" x14ac:dyDescent="0.3">
      <c r="B458" s="7">
        <v>6.0054794520547947</v>
      </c>
      <c r="C458" s="12">
        <v>35065</v>
      </c>
      <c r="D458" s="1">
        <v>366</v>
      </c>
      <c r="E458" s="20">
        <v>39.293030303030307</v>
      </c>
      <c r="F458" s="7">
        <v>0.39293030303030307</v>
      </c>
      <c r="G458" s="6">
        <v>13.962381516220402</v>
      </c>
      <c r="H458" s="59">
        <v>5.35</v>
      </c>
      <c r="I458" s="59">
        <v>11.678761784511785</v>
      </c>
      <c r="J458" s="59">
        <v>115.30125888822087</v>
      </c>
      <c r="K458" s="71">
        <v>0.4458333333333333</v>
      </c>
      <c r="L458" s="55">
        <v>74.698741111779157</v>
      </c>
      <c r="M458" s="64">
        <v>13445.773400120248</v>
      </c>
      <c r="N458" s="18"/>
      <c r="O458" s="18"/>
    </row>
    <row r="459" spans="2:15" x14ac:dyDescent="0.3">
      <c r="B459" s="7">
        <v>7.0054794520547947</v>
      </c>
      <c r="C459" s="12">
        <v>35431</v>
      </c>
      <c r="D459" s="1">
        <v>365</v>
      </c>
      <c r="E459" s="20">
        <v>56.534924242424246</v>
      </c>
      <c r="F459" s="7">
        <v>0.56534924242424245</v>
      </c>
      <c r="G459" s="6">
        <v>17.103210640799528</v>
      </c>
      <c r="H459" s="59">
        <v>5.35</v>
      </c>
      <c r="I459" s="59">
        <v>16.803435816498318</v>
      </c>
      <c r="J459" s="58">
        <v>98.49782307172255</v>
      </c>
      <c r="K459" s="71">
        <v>0.4458333333333333</v>
      </c>
      <c r="L459" s="55">
        <v>91.502176928277478</v>
      </c>
      <c r="M459" s="64">
        <v>16470.391847089944</v>
      </c>
      <c r="N459" s="18"/>
      <c r="O459" s="18"/>
    </row>
    <row r="460" spans="2:15" x14ac:dyDescent="0.3">
      <c r="B460" s="7">
        <v>8.0054794520547947</v>
      </c>
      <c r="C460" s="12">
        <v>35796</v>
      </c>
      <c r="D460" s="1">
        <v>365</v>
      </c>
      <c r="E460" s="20">
        <v>36.81159090909091</v>
      </c>
      <c r="F460" s="7">
        <v>0.36811590909090908</v>
      </c>
      <c r="G460" s="6">
        <v>19.148299024637911</v>
      </c>
      <c r="H460" s="59">
        <v>5.35</v>
      </c>
      <c r="I460" s="58">
        <v>10.941222853535354</v>
      </c>
      <c r="J460" s="55">
        <v>87.556600218187199</v>
      </c>
      <c r="K460" s="71">
        <v>0.4458333333333333</v>
      </c>
      <c r="L460" s="55">
        <v>102.44339978181283</v>
      </c>
      <c r="M460" s="64">
        <v>18439.811960726311</v>
      </c>
      <c r="N460" s="18"/>
      <c r="O460" s="18"/>
    </row>
    <row r="461" spans="2:15" x14ac:dyDescent="0.3">
      <c r="B461" s="7">
        <v>9.0054794520547947</v>
      </c>
      <c r="C461" s="12">
        <v>36161</v>
      </c>
      <c r="D461" s="1">
        <v>365</v>
      </c>
      <c r="E461" s="20">
        <v>35.012479166666658</v>
      </c>
      <c r="F461" s="7">
        <v>0.35012479166666655</v>
      </c>
      <c r="G461" s="6">
        <v>21.093436756119392</v>
      </c>
      <c r="H461" s="55">
        <v>5.35</v>
      </c>
      <c r="I461" s="55">
        <v>10.406486863425922</v>
      </c>
      <c r="J461" s="55">
        <v>77.150113354761274</v>
      </c>
      <c r="K461" s="69">
        <v>0.4458333333333333</v>
      </c>
      <c r="L461" s="55">
        <v>112.84988664523875</v>
      </c>
      <c r="M461" s="64">
        <v>20312.979596142977</v>
      </c>
      <c r="N461" s="18"/>
      <c r="O461" s="18"/>
    </row>
    <row r="462" spans="2:15" x14ac:dyDescent="0.3">
      <c r="B462" s="7">
        <v>10.008219178082191</v>
      </c>
      <c r="C462" s="12">
        <v>36526</v>
      </c>
      <c r="D462" s="1">
        <v>366</v>
      </c>
      <c r="E462" s="20">
        <v>32.784861111111105</v>
      </c>
      <c r="F462" s="7">
        <v>0.32784861111111102</v>
      </c>
      <c r="G462" s="6">
        <v>22.914817928958897</v>
      </c>
      <c r="H462" s="55">
        <v>5.35</v>
      </c>
      <c r="I462" s="55">
        <v>9.7443892746913559</v>
      </c>
      <c r="J462" s="55">
        <v>67.405724080069916</v>
      </c>
      <c r="K462" s="69">
        <v>0.4458333333333333</v>
      </c>
      <c r="L462" s="55">
        <v>122.59427591993011</v>
      </c>
      <c r="M462" s="64">
        <v>22066.969665587421</v>
      </c>
      <c r="N462" s="18"/>
      <c r="O462" s="18"/>
    </row>
    <row r="463" spans="2:15" x14ac:dyDescent="0.3">
      <c r="B463" s="7">
        <v>11.008219178082191</v>
      </c>
      <c r="C463" s="12">
        <v>36892</v>
      </c>
      <c r="D463" s="1">
        <v>365</v>
      </c>
      <c r="E463" s="20">
        <v>33.904984848484844</v>
      </c>
      <c r="F463" s="7">
        <v>0.33904984848484843</v>
      </c>
      <c r="G463" s="6">
        <v>24.798428198319165</v>
      </c>
      <c r="H463" s="55">
        <v>5.35</v>
      </c>
      <c r="I463" s="55">
        <v>10.077314941077439</v>
      </c>
      <c r="J463" s="55">
        <v>57.328409138992477</v>
      </c>
      <c r="K463" s="69">
        <v>0.4458333333333333</v>
      </c>
      <c r="L463" s="55">
        <v>132.67159086100756</v>
      </c>
      <c r="M463" s="64">
        <v>23880.886354981361</v>
      </c>
      <c r="N463" s="18"/>
      <c r="O463" s="18"/>
    </row>
    <row r="464" spans="2:15" x14ac:dyDescent="0.3">
      <c r="B464" s="7">
        <v>12.008219178082191</v>
      </c>
      <c r="C464" s="12">
        <v>37257</v>
      </c>
      <c r="D464" s="1">
        <v>365</v>
      </c>
      <c r="E464" s="20">
        <v>9.2631481481481472</v>
      </c>
      <c r="F464" s="7">
        <v>9.2631481481481467E-2</v>
      </c>
      <c r="G464" s="6">
        <v>25.313047539882952</v>
      </c>
      <c r="H464" s="55">
        <v>5.35</v>
      </c>
      <c r="I464" s="55">
        <v>2.7532134773662547</v>
      </c>
      <c r="J464" s="55">
        <v>54.575195661626225</v>
      </c>
      <c r="K464" s="69">
        <v>0.4458333333333333</v>
      </c>
      <c r="L464" s="55">
        <v>135.4248043383738</v>
      </c>
      <c r="M464" s="64">
        <v>24376.464780907285</v>
      </c>
      <c r="N464" s="18"/>
      <c r="O464" s="18"/>
    </row>
    <row r="465" spans="2:15" x14ac:dyDescent="0.3">
      <c r="B465" s="7">
        <v>13.008219178082191</v>
      </c>
      <c r="C465" s="12">
        <v>37622</v>
      </c>
      <c r="D465" s="1">
        <v>365</v>
      </c>
      <c r="E465" s="20">
        <v>35.412797619047616</v>
      </c>
      <c r="F465" s="7">
        <v>0.35412797619047615</v>
      </c>
      <c r="G465" s="6">
        <v>27.280425185385596</v>
      </c>
      <c r="H465" s="55">
        <v>5.35</v>
      </c>
      <c r="I465" s="55">
        <v>10.525470403439151</v>
      </c>
      <c r="J465" s="55">
        <v>44.049725258187074</v>
      </c>
      <c r="K465" s="69">
        <v>0.4458333333333333</v>
      </c>
      <c r="L465" s="55">
        <v>145.95027474181296</v>
      </c>
      <c r="M465" s="64">
        <v>26271.049453526331</v>
      </c>
      <c r="N465" s="18"/>
      <c r="O465" s="18"/>
    </row>
    <row r="466" spans="2:15" x14ac:dyDescent="0.3">
      <c r="B466" s="7">
        <v>14.010958904109589</v>
      </c>
      <c r="C466" s="12">
        <v>37987</v>
      </c>
      <c r="D466" s="1">
        <v>366</v>
      </c>
      <c r="E466" s="20">
        <v>34.409151515151514</v>
      </c>
      <c r="F466" s="7">
        <v>0.34409151515151515</v>
      </c>
      <c r="G466" s="6">
        <v>29.192044714005124</v>
      </c>
      <c r="H466" s="55">
        <v>5.35</v>
      </c>
      <c r="I466" s="55">
        <v>10.227164478114478</v>
      </c>
      <c r="J466" s="55">
        <v>33.822560780072592</v>
      </c>
      <c r="K466" s="69">
        <v>0.4458333333333333</v>
      </c>
      <c r="L466" s="55">
        <v>156.17743921992744</v>
      </c>
      <c r="M466" s="64">
        <v>28111.939059586937</v>
      </c>
      <c r="N466" s="18"/>
      <c r="O466" s="18"/>
    </row>
    <row r="467" spans="2:15" x14ac:dyDescent="0.3">
      <c r="B467" s="7">
        <v>15.010958904109589</v>
      </c>
      <c r="C467" s="12">
        <v>38353</v>
      </c>
      <c r="D467" s="1">
        <v>365</v>
      </c>
      <c r="E467" s="20">
        <v>30.835000000000001</v>
      </c>
      <c r="F467" s="7">
        <v>0.30835000000000001</v>
      </c>
      <c r="G467" s="6">
        <v>30.90510026956068</v>
      </c>
      <c r="H467" s="55">
        <v>5.35</v>
      </c>
      <c r="I467" s="55">
        <v>9.1648472222222228</v>
      </c>
      <c r="J467" s="55">
        <v>24.657713557850371</v>
      </c>
      <c r="K467" s="69">
        <v>0.4458333333333333</v>
      </c>
      <c r="L467" s="55">
        <v>165.34228644214966</v>
      </c>
      <c r="M467" s="64">
        <v>29761.611559586938</v>
      </c>
      <c r="N467" s="18"/>
      <c r="O467" s="18"/>
    </row>
    <row r="468" spans="2:15" x14ac:dyDescent="0.3">
      <c r="B468" s="7">
        <v>16.010958904109589</v>
      </c>
      <c r="C468" s="12">
        <v>38718</v>
      </c>
      <c r="D468" s="1">
        <v>365</v>
      </c>
      <c r="E468" s="20">
        <v>36.069321428571428</v>
      </c>
      <c r="F468" s="7">
        <v>0.36069321428571427</v>
      </c>
      <c r="G468" s="6">
        <v>32.908951460036874</v>
      </c>
      <c r="H468" s="55">
        <v>5.35</v>
      </c>
      <c r="I468" s="55">
        <v>10.720603869047618</v>
      </c>
      <c r="J468" s="55">
        <v>13.937109688802753</v>
      </c>
      <c r="K468" s="69">
        <v>0.4458333333333333</v>
      </c>
      <c r="L468" s="55">
        <v>176.06289031119726</v>
      </c>
      <c r="M468" s="64">
        <v>31691.320256015508</v>
      </c>
      <c r="N468" s="18"/>
      <c r="O468" s="18"/>
    </row>
    <row r="469" spans="2:15" x14ac:dyDescent="0.3">
      <c r="B469" s="7">
        <v>17.010958904109589</v>
      </c>
      <c r="C469" s="12">
        <v>39083</v>
      </c>
      <c r="D469" s="1">
        <v>365</v>
      </c>
      <c r="E469" s="20">
        <v>29.101290043290042</v>
      </c>
      <c r="F469" s="7">
        <v>0.29101290043290046</v>
      </c>
      <c r="G469" s="6">
        <v>34.525689795775207</v>
      </c>
      <c r="H469" s="55">
        <v>5.35</v>
      </c>
      <c r="I469" s="55">
        <v>8.6495500962000964</v>
      </c>
      <c r="J469" s="55">
        <v>5.2875595926026566</v>
      </c>
      <c r="K469" s="69">
        <v>0.4458333333333333</v>
      </c>
      <c r="L469" s="55">
        <v>184.71244040739737</v>
      </c>
      <c r="M469" s="64">
        <v>33248.239273331528</v>
      </c>
      <c r="N469" s="18"/>
      <c r="O469" s="18"/>
    </row>
    <row r="470" spans="2:15" x14ac:dyDescent="0.3">
      <c r="B470" s="7">
        <v>18.013698630136986</v>
      </c>
      <c r="C470" s="12">
        <v>39448</v>
      </c>
      <c r="D470" s="1">
        <v>366</v>
      </c>
      <c r="E470" s="20">
        <v>24.245986111111115</v>
      </c>
      <c r="F470" s="7">
        <v>0.24245986111111115</v>
      </c>
      <c r="G470" s="6">
        <v>35.87268902417027</v>
      </c>
      <c r="H470" s="55">
        <v>5.35</v>
      </c>
      <c r="I470" s="55">
        <v>5.2875595926026566</v>
      </c>
      <c r="J470" s="55">
        <v>1.0000000000000001E-9</v>
      </c>
      <c r="K470" s="69">
        <v>0.4458333333333333</v>
      </c>
      <c r="L470" s="55">
        <v>190.00000000000003</v>
      </c>
      <c r="M470" s="64">
        <v>34200.000000000007</v>
      </c>
      <c r="N470" s="18"/>
      <c r="O470" s="18"/>
    </row>
    <row r="471" spans="2:15" x14ac:dyDescent="0.3">
      <c r="B471" s="7">
        <v>19.013698630136986</v>
      </c>
      <c r="C471" s="12">
        <v>39814</v>
      </c>
      <c r="D471" s="1">
        <v>365</v>
      </c>
      <c r="E471" s="20">
        <v>37.444533333333339</v>
      </c>
      <c r="F471" s="7">
        <v>0.37444533333333341</v>
      </c>
      <c r="G471" s="6">
        <v>37.952940876022126</v>
      </c>
      <c r="H471" s="55">
        <v>1.0000000000000001E-9</v>
      </c>
      <c r="I471" s="55">
        <v>1.0000000000000001E-9</v>
      </c>
      <c r="J471" s="55">
        <v>1.0000000000000001E-9</v>
      </c>
      <c r="K471" s="69">
        <v>0</v>
      </c>
      <c r="L471" s="55">
        <v>190.00000000000003</v>
      </c>
      <c r="M471" s="64">
        <v>34200.000000000007</v>
      </c>
      <c r="N471" s="18"/>
      <c r="O471" s="18"/>
    </row>
    <row r="472" spans="2:15" x14ac:dyDescent="0.3">
      <c r="B472" s="7">
        <v>20.013698630136986</v>
      </c>
      <c r="C472" s="12">
        <v>40179</v>
      </c>
      <c r="D472" s="1">
        <v>365</v>
      </c>
      <c r="E472" s="20">
        <v>33.194666666666663</v>
      </c>
      <c r="F472" s="7">
        <v>0.33194666666666661</v>
      </c>
      <c r="G472" s="6">
        <v>39.797089024170276</v>
      </c>
      <c r="H472" s="55">
        <v>1.0000000000000001E-9</v>
      </c>
      <c r="I472" s="55">
        <v>1.0000000000000001E-9</v>
      </c>
      <c r="J472" s="55">
        <v>1.0000000000000001E-9</v>
      </c>
      <c r="K472" s="69">
        <v>0</v>
      </c>
      <c r="L472" s="55">
        <v>190.00000000000003</v>
      </c>
      <c r="M472" s="64">
        <v>34200.000000000007</v>
      </c>
      <c r="N472" s="18"/>
      <c r="O472" s="18"/>
    </row>
    <row r="473" spans="2:15" x14ac:dyDescent="0.3">
      <c r="B473" s="7">
        <v>21.013698630136986</v>
      </c>
      <c r="C473" s="12">
        <v>40544</v>
      </c>
      <c r="D473" s="1">
        <v>365</v>
      </c>
      <c r="E473" s="20">
        <v>27.210638888888891</v>
      </c>
      <c r="F473" s="7">
        <v>0.27210638888888888</v>
      </c>
      <c r="G473" s="6">
        <v>41.308791184664102</v>
      </c>
      <c r="H473" s="55">
        <v>1.0000000000000001E-9</v>
      </c>
      <c r="I473" s="55">
        <v>1.0000000000000001E-9</v>
      </c>
      <c r="J473" s="55">
        <v>1.0000000000000001E-9</v>
      </c>
      <c r="K473" s="69">
        <v>0</v>
      </c>
      <c r="L473" s="55">
        <v>190.00000000000003</v>
      </c>
      <c r="M473" s="64">
        <v>34200.000000000007</v>
      </c>
      <c r="N473" s="18"/>
      <c r="O473" s="18"/>
    </row>
    <row r="474" spans="2:15" x14ac:dyDescent="0.3">
      <c r="B474" s="7">
        <v>22.016438356164382</v>
      </c>
      <c r="C474" s="12">
        <v>40909</v>
      </c>
      <c r="D474" s="1">
        <v>366</v>
      </c>
      <c r="E474" s="20">
        <v>11.702698412698414</v>
      </c>
      <c r="F474" s="7">
        <v>0.11702698412698413</v>
      </c>
      <c r="G474" s="6">
        <v>41.958941096480679</v>
      </c>
      <c r="H474" s="55">
        <v>1.0000000000000001E-9</v>
      </c>
      <c r="I474" s="55">
        <v>1.0000000000000001E-9</v>
      </c>
      <c r="J474" s="55">
        <v>1.0000000000000001E-9</v>
      </c>
      <c r="K474" s="69">
        <v>0</v>
      </c>
      <c r="L474" s="55">
        <v>190.00000000000003</v>
      </c>
      <c r="M474" s="64">
        <v>34200.000000000007</v>
      </c>
      <c r="N474" s="18"/>
      <c r="O474" s="18"/>
    </row>
    <row r="475" spans="2:15" x14ac:dyDescent="0.3">
      <c r="B475" s="7">
        <v>23.016438356164382</v>
      </c>
      <c r="C475" s="12">
        <v>41275</v>
      </c>
      <c r="D475" s="1">
        <v>365</v>
      </c>
      <c r="E475" s="20">
        <v>28.968819444444442</v>
      </c>
      <c r="F475" s="7">
        <v>0.28968819444444444</v>
      </c>
      <c r="G475" s="6">
        <v>43.56831995450537</v>
      </c>
      <c r="H475" s="55">
        <v>1.0000000000000001E-9</v>
      </c>
      <c r="I475" s="55">
        <v>1.0000000000000001E-9</v>
      </c>
      <c r="J475" s="55">
        <v>1.0000000000000001E-9</v>
      </c>
      <c r="K475" s="69">
        <v>0</v>
      </c>
      <c r="L475" s="55">
        <v>190.00000000000003</v>
      </c>
      <c r="M475" s="64">
        <v>34200.000000000007</v>
      </c>
      <c r="N475" s="18"/>
      <c r="O475" s="18"/>
    </row>
    <row r="476" spans="2:15" x14ac:dyDescent="0.3">
      <c r="B476" s="7">
        <v>24.016438356164382</v>
      </c>
      <c r="C476" s="12">
        <v>41640</v>
      </c>
      <c r="D476" s="1">
        <v>365</v>
      </c>
      <c r="E476" s="20">
        <v>26.496319444444438</v>
      </c>
      <c r="F476" s="7">
        <v>0.26496319444444444</v>
      </c>
      <c r="G476" s="6">
        <v>45.040337701418949</v>
      </c>
      <c r="H476" s="55">
        <v>1.0000000000000001E-9</v>
      </c>
      <c r="I476" s="55">
        <v>1.0000000000000001E-9</v>
      </c>
      <c r="J476" s="55">
        <v>1.0000000000000001E-9</v>
      </c>
      <c r="K476" s="69">
        <v>0</v>
      </c>
      <c r="L476" s="55">
        <v>190.00000000000003</v>
      </c>
      <c r="M476" s="64">
        <v>34200.000000000007</v>
      </c>
      <c r="N476" s="18"/>
      <c r="O476" s="18"/>
    </row>
    <row r="477" spans="2:15" x14ac:dyDescent="0.3">
      <c r="B477" s="7">
        <v>25.016438356164382</v>
      </c>
      <c r="C477" s="12">
        <v>42005</v>
      </c>
      <c r="D477" s="1">
        <v>365</v>
      </c>
      <c r="E477" s="20">
        <v>36.091969696969699</v>
      </c>
      <c r="F477" s="7">
        <v>0.360919696969697</v>
      </c>
      <c r="G477" s="6">
        <v>47.045447129028375</v>
      </c>
      <c r="H477" s="55">
        <v>1.0000000000000001E-9</v>
      </c>
      <c r="I477" s="55">
        <v>1.0000000000000001E-9</v>
      </c>
      <c r="J477" s="55">
        <v>1.0000000000000001E-9</v>
      </c>
      <c r="K477" s="69">
        <v>0</v>
      </c>
      <c r="L477" s="55">
        <v>190.00000000000003</v>
      </c>
      <c r="M477" s="64">
        <v>34200.000000000007</v>
      </c>
      <c r="N477" s="18"/>
      <c r="O477" s="18"/>
    </row>
    <row r="478" spans="2:15" x14ac:dyDescent="0.3">
      <c r="B478" s="7">
        <v>26.019178082191782</v>
      </c>
      <c r="C478" s="12">
        <v>42370</v>
      </c>
      <c r="D478" s="1">
        <v>366</v>
      </c>
      <c r="E478" s="20">
        <v>33.440555555555548</v>
      </c>
      <c r="F478" s="7">
        <v>0.33440555555555546</v>
      </c>
      <c r="G478" s="6">
        <v>48.903255771003685</v>
      </c>
      <c r="H478" s="55">
        <v>1.0000000000000001E-9</v>
      </c>
      <c r="I478" s="55">
        <v>1.0000000000000001E-9</v>
      </c>
      <c r="J478" s="55">
        <v>1.0000000000000001E-9</v>
      </c>
      <c r="K478" s="69">
        <v>0</v>
      </c>
      <c r="L478" s="55">
        <v>190.00000000000003</v>
      </c>
      <c r="M478" s="64">
        <v>34200.000000000007</v>
      </c>
      <c r="N478" s="18"/>
      <c r="O478" s="18"/>
    </row>
    <row r="479" spans="2:15" x14ac:dyDescent="0.3">
      <c r="B479" s="7">
        <v>27.019178082191782</v>
      </c>
      <c r="C479" s="12">
        <v>42736</v>
      </c>
      <c r="D479" s="1">
        <v>365</v>
      </c>
      <c r="E479" s="20">
        <v>36.278958333333328</v>
      </c>
      <c r="F479" s="7">
        <v>0.36278958333333328</v>
      </c>
      <c r="G479" s="6">
        <v>50.918753456188867</v>
      </c>
      <c r="H479" s="55">
        <v>1.0000000000000001E-9</v>
      </c>
      <c r="I479" s="55">
        <v>1.0000000000000001E-9</v>
      </c>
      <c r="J479" s="55">
        <v>1.0000000000000001E-9</v>
      </c>
      <c r="K479" s="69">
        <v>0</v>
      </c>
      <c r="L479" s="55">
        <v>190.00000000000003</v>
      </c>
      <c r="M479" s="64">
        <v>34200.000000000007</v>
      </c>
      <c r="N479" s="18"/>
      <c r="O479" s="18"/>
    </row>
    <row r="480" spans="2:15" x14ac:dyDescent="0.3">
      <c r="B480" s="7">
        <v>28.019178082191782</v>
      </c>
      <c r="C480" s="12">
        <v>43101</v>
      </c>
      <c r="D480" s="1">
        <v>365</v>
      </c>
      <c r="E480" s="20">
        <v>18.305530303030302</v>
      </c>
      <c r="F480" s="7">
        <v>0.18305530303030304</v>
      </c>
      <c r="G480" s="6">
        <v>51.935727361912775</v>
      </c>
      <c r="H480" s="55">
        <v>1.0000000000000001E-9</v>
      </c>
      <c r="I480" s="55">
        <v>1.0000000000000001E-9</v>
      </c>
      <c r="J480" s="55">
        <v>1.0000000000000001E-9</v>
      </c>
      <c r="K480" s="69">
        <v>0</v>
      </c>
      <c r="L480" s="55">
        <v>190.00000000000003</v>
      </c>
      <c r="M480" s="64">
        <v>34200.000000000007</v>
      </c>
      <c r="N480" s="18"/>
      <c r="O480" s="18"/>
    </row>
    <row r="481" spans="1:15" x14ac:dyDescent="0.3">
      <c r="B481" s="7">
        <v>29.019178082191782</v>
      </c>
      <c r="C481" s="12">
        <v>43466</v>
      </c>
      <c r="D481" s="1">
        <v>365</v>
      </c>
      <c r="E481" s="20">
        <v>28.501249999999995</v>
      </c>
      <c r="F481" s="7">
        <v>0.28501249999999995</v>
      </c>
      <c r="G481" s="6">
        <v>53.519130139690553</v>
      </c>
      <c r="H481" s="55">
        <v>1.0000000000000001E-9</v>
      </c>
      <c r="I481" s="55">
        <v>1.0000000000000001E-9</v>
      </c>
      <c r="J481" s="55">
        <v>1.0000000000000001E-9</v>
      </c>
      <c r="K481" s="69">
        <v>0</v>
      </c>
      <c r="L481" s="55">
        <v>190.00000000000003</v>
      </c>
      <c r="M481" s="64">
        <v>34200.000000000007</v>
      </c>
      <c r="N481" s="18"/>
      <c r="O481" s="18"/>
    </row>
    <row r="482" spans="1:15" x14ac:dyDescent="0.3">
      <c r="B482" s="7">
        <v>30</v>
      </c>
      <c r="C482" s="12">
        <v>43831</v>
      </c>
      <c r="D482" s="1">
        <v>366</v>
      </c>
      <c r="E482" s="20">
        <v>14.165833333333332</v>
      </c>
      <c r="F482" s="7">
        <v>0.1416583333333333</v>
      </c>
      <c r="G482" s="6">
        <v>54.306120880431294</v>
      </c>
      <c r="H482" s="55">
        <v>1.0000000000000001E-9</v>
      </c>
      <c r="I482" s="55">
        <v>1.0000000000000001E-9</v>
      </c>
      <c r="J482" s="55">
        <v>1.0000000000000001E-9</v>
      </c>
      <c r="K482" s="69">
        <v>0</v>
      </c>
      <c r="L482" s="55">
        <v>190.00000000000003</v>
      </c>
      <c r="M482" s="64">
        <v>34200.000000000007</v>
      </c>
      <c r="N482" s="18"/>
      <c r="O482" s="18"/>
    </row>
    <row r="484" spans="1:15" x14ac:dyDescent="0.3">
      <c r="C484" s="13" t="s">
        <v>103</v>
      </c>
      <c r="F484" s="7">
        <v>0.32583672528258778</v>
      </c>
      <c r="H484" s="58">
        <v>3.2099999999999991</v>
      </c>
      <c r="I484" s="58">
        <v>6.3333333333333339</v>
      </c>
      <c r="J484" s="52"/>
      <c r="K484" s="71">
        <v>0.4458333333333333</v>
      </c>
      <c r="L484" s="52"/>
      <c r="M484" s="52"/>
    </row>
    <row r="487" spans="1:15" ht="14.4" x14ac:dyDescent="0.3">
      <c r="A487" s="3" t="s">
        <v>112</v>
      </c>
      <c r="C487" s="4" t="s">
        <v>76</v>
      </c>
    </row>
    <row r="488" spans="1:15" x14ac:dyDescent="0.3">
      <c r="C488" s="4" t="s">
        <v>53</v>
      </c>
      <c r="G488" s="6">
        <v>1</v>
      </c>
      <c r="H488" s="9" t="s">
        <v>77</v>
      </c>
    </row>
    <row r="489" spans="1:15" x14ac:dyDescent="0.3">
      <c r="C489" s="4" t="s">
        <v>78</v>
      </c>
      <c r="G489" s="22">
        <v>1.9000000000000001E-5</v>
      </c>
      <c r="H489" s="9" t="s">
        <v>79</v>
      </c>
    </row>
    <row r="490" spans="1:15" x14ac:dyDescent="0.3">
      <c r="C490" s="4" t="s">
        <v>80</v>
      </c>
      <c r="G490" s="22">
        <v>2E-3</v>
      </c>
      <c r="H490" s="9" t="s">
        <v>79</v>
      </c>
      <c r="J490" s="26">
        <v>5.2222222222222232E-4</v>
      </c>
      <c r="K490" s="9" t="s">
        <v>81</v>
      </c>
    </row>
    <row r="491" spans="1:15" x14ac:dyDescent="0.3">
      <c r="C491" s="4" t="s">
        <v>120</v>
      </c>
      <c r="G491" s="18">
        <v>1.9000000000000001E-5</v>
      </c>
      <c r="H491" s="9" t="s">
        <v>79</v>
      </c>
    </row>
    <row r="492" spans="1:15" x14ac:dyDescent="0.3">
      <c r="C492" s="60" t="s">
        <v>131</v>
      </c>
      <c r="D492" s="52"/>
      <c r="E492" s="52"/>
      <c r="F492" s="52"/>
      <c r="G492" s="53">
        <v>5.2905249159170198E-3</v>
      </c>
      <c r="H492" s="61" t="s">
        <v>79</v>
      </c>
    </row>
    <row r="493" spans="1:15" x14ac:dyDescent="0.3">
      <c r="C493" s="4" t="s">
        <v>84</v>
      </c>
      <c r="G493" s="6">
        <v>6.7026290748022905</v>
      </c>
      <c r="H493" s="9" t="s">
        <v>81</v>
      </c>
      <c r="J493" s="18">
        <v>1206.4732334644123</v>
      </c>
      <c r="K493" s="9" t="s">
        <v>85</v>
      </c>
    </row>
    <row r="494" spans="1:15" x14ac:dyDescent="0.3">
      <c r="C494" s="60" t="s">
        <v>86</v>
      </c>
      <c r="D494" s="52"/>
      <c r="E494" s="52"/>
      <c r="F494" s="52"/>
      <c r="G494" s="58">
        <v>95.71350462037617</v>
      </c>
      <c r="H494" s="61" t="s">
        <v>87</v>
      </c>
    </row>
    <row r="496" spans="1:15" ht="55.2" x14ac:dyDescent="0.3">
      <c r="B496" s="11" t="s">
        <v>27</v>
      </c>
      <c r="C496" s="11" t="s">
        <v>28</v>
      </c>
      <c r="D496" s="11" t="s">
        <v>88</v>
      </c>
      <c r="E496" s="11" t="s">
        <v>89</v>
      </c>
      <c r="F496" s="11" t="s">
        <v>90</v>
      </c>
      <c r="G496" s="11" t="s">
        <v>91</v>
      </c>
      <c r="H496" s="11" t="s">
        <v>92</v>
      </c>
      <c r="I496" s="11" t="s">
        <v>93</v>
      </c>
      <c r="J496" s="11" t="s">
        <v>94</v>
      </c>
      <c r="K496" s="11" t="s">
        <v>95</v>
      </c>
      <c r="L496" s="11" t="s">
        <v>96</v>
      </c>
      <c r="M496" s="11" t="s">
        <v>97</v>
      </c>
      <c r="N496" s="11"/>
      <c r="O496" s="11"/>
    </row>
    <row r="497" spans="2:15" x14ac:dyDescent="0.3">
      <c r="B497" s="10" t="s">
        <v>36</v>
      </c>
      <c r="C497" s="10" t="s">
        <v>40</v>
      </c>
      <c r="D497" s="10" t="s">
        <v>40</v>
      </c>
      <c r="E497" s="10" t="s">
        <v>39</v>
      </c>
      <c r="F497" s="10" t="s">
        <v>98</v>
      </c>
      <c r="G497" s="10" t="s">
        <v>99</v>
      </c>
      <c r="H497" s="10" t="s">
        <v>100</v>
      </c>
      <c r="I497" s="10" t="s">
        <v>101</v>
      </c>
      <c r="J497" s="10" t="s">
        <v>101</v>
      </c>
      <c r="K497" s="10" t="s">
        <v>40</v>
      </c>
      <c r="L497" s="10" t="s">
        <v>101</v>
      </c>
      <c r="M497" s="10" t="s">
        <v>102</v>
      </c>
      <c r="N497" s="10"/>
      <c r="O497" s="10"/>
    </row>
    <row r="498" spans="2:15" x14ac:dyDescent="0.3">
      <c r="B498" s="7">
        <v>1</v>
      </c>
      <c r="C498" s="12">
        <v>33239</v>
      </c>
      <c r="D498" s="1">
        <v>365</v>
      </c>
      <c r="E498" s="20">
        <v>58.48555555555555</v>
      </c>
      <c r="F498" s="7">
        <v>0.58485555555555546</v>
      </c>
      <c r="G498" s="6">
        <v>3.2491975308641972</v>
      </c>
      <c r="H498" s="53">
        <v>5.2905249159170198E-3</v>
      </c>
      <c r="I498" s="54">
        <v>1.7189960493773096E-2</v>
      </c>
      <c r="J498" s="58">
        <v>6.685439114308517</v>
      </c>
      <c r="K498" s="68">
        <v>2.64526245795851</v>
      </c>
      <c r="L498" s="54">
        <v>1.7189960493773096E-2</v>
      </c>
      <c r="M498" s="58">
        <v>3.0941928888791574</v>
      </c>
      <c r="N498" s="6"/>
      <c r="O498" s="6"/>
    </row>
    <row r="499" spans="2:15" x14ac:dyDescent="0.3">
      <c r="B499" s="7">
        <v>2.0027397260273974</v>
      </c>
      <c r="C499" s="12">
        <v>33604</v>
      </c>
      <c r="D499" s="1">
        <v>366</v>
      </c>
      <c r="E499" s="20">
        <v>34.081993265993269</v>
      </c>
      <c r="F499" s="7">
        <v>0.34081993265993271</v>
      </c>
      <c r="G499" s="6">
        <v>5.1426416011971563</v>
      </c>
      <c r="H499" s="53">
        <v>5.2905249159170198E-3</v>
      </c>
      <c r="I499" s="54">
        <v>1.001731303099186E-2</v>
      </c>
      <c r="J499" s="58">
        <v>6.6754218012775253</v>
      </c>
      <c r="K499" s="68">
        <v>2.64526245795851</v>
      </c>
      <c r="L499" s="54">
        <v>2.7207273524764958E-2</v>
      </c>
      <c r="M499" s="58">
        <v>4.8973092344576923</v>
      </c>
      <c r="N499" s="6"/>
      <c r="O499" s="6"/>
    </row>
    <row r="500" spans="2:15" x14ac:dyDescent="0.3">
      <c r="B500" s="7">
        <v>3.0027397260273974</v>
      </c>
      <c r="C500" s="12">
        <v>33970</v>
      </c>
      <c r="D500" s="1">
        <v>365</v>
      </c>
      <c r="E500" s="20">
        <v>41.843172727272716</v>
      </c>
      <c r="F500" s="7">
        <v>0.41843172727272715</v>
      </c>
      <c r="G500" s="6">
        <v>7.4672623082678626</v>
      </c>
      <c r="H500" s="53">
        <v>5.2905249159170198E-3</v>
      </c>
      <c r="I500" s="54">
        <v>1.2298463770814212E-2</v>
      </c>
      <c r="J500" s="58">
        <v>6.6631233375067112</v>
      </c>
      <c r="K500" s="68">
        <v>2.64526245795851</v>
      </c>
      <c r="L500" s="54">
        <v>3.9505737295579171E-2</v>
      </c>
      <c r="M500" s="58">
        <v>7.111032713204251</v>
      </c>
      <c r="N500" s="6"/>
      <c r="O500" s="6"/>
    </row>
    <row r="501" spans="2:15" x14ac:dyDescent="0.3">
      <c r="B501" s="7">
        <v>4.0027397260273974</v>
      </c>
      <c r="C501" s="12">
        <v>34335</v>
      </c>
      <c r="D501" s="1">
        <v>365</v>
      </c>
      <c r="E501" s="20">
        <v>38.299837662337659</v>
      </c>
      <c r="F501" s="7">
        <v>0.3829983766233766</v>
      </c>
      <c r="G501" s="6">
        <v>9.5950310672866213</v>
      </c>
      <c r="H501" s="53">
        <v>5.2905249159170198E-3</v>
      </c>
      <c r="I501" s="54">
        <v>1.1257013634898581E-2</v>
      </c>
      <c r="J501" s="58">
        <v>6.651866323871813</v>
      </c>
      <c r="K501" s="68">
        <v>2.64526245795851</v>
      </c>
      <c r="L501" s="54">
        <v>5.0762750930477753E-2</v>
      </c>
      <c r="M501" s="59">
        <v>9.1372951674859948</v>
      </c>
      <c r="N501" s="7"/>
      <c r="O501" s="7"/>
    </row>
    <row r="502" spans="2:15" x14ac:dyDescent="0.3">
      <c r="B502" s="7">
        <v>5.0027397260273974</v>
      </c>
      <c r="C502" s="12">
        <v>34700</v>
      </c>
      <c r="D502" s="1">
        <v>365</v>
      </c>
      <c r="E502" s="20">
        <v>39.319277777777771</v>
      </c>
      <c r="F502" s="7">
        <v>0.39319277777777767</v>
      </c>
      <c r="G502" s="6">
        <v>11.779435388274274</v>
      </c>
      <c r="H502" s="53">
        <v>5.2905249159170198E-3</v>
      </c>
      <c r="I502" s="54">
        <v>1.1556645486621981E-2</v>
      </c>
      <c r="J502" s="58">
        <v>6.6403096783851909</v>
      </c>
      <c r="K502" s="68">
        <v>2.64526245795851</v>
      </c>
      <c r="L502" s="54">
        <v>6.2319396417099736E-2</v>
      </c>
      <c r="M502" s="59">
        <v>11.217491355077952</v>
      </c>
      <c r="N502" s="7"/>
      <c r="O502" s="7"/>
    </row>
    <row r="503" spans="2:15" x14ac:dyDescent="0.3">
      <c r="B503" s="7">
        <v>6.0054794520547947</v>
      </c>
      <c r="C503" s="12">
        <v>35065</v>
      </c>
      <c r="D503" s="1">
        <v>366</v>
      </c>
      <c r="E503" s="20">
        <v>39.293030303030307</v>
      </c>
      <c r="F503" s="7">
        <v>0.39293030303030307</v>
      </c>
      <c r="G503" s="6">
        <v>13.962381516220402</v>
      </c>
      <c r="H503" s="53">
        <v>5.2905249159170198E-3</v>
      </c>
      <c r="I503" s="54">
        <v>1.1548930880003574E-2</v>
      </c>
      <c r="J503" s="58">
        <v>6.6287607475051873</v>
      </c>
      <c r="K503" s="68">
        <v>2.64526245795851</v>
      </c>
      <c r="L503" s="54">
        <v>7.3868327297103312E-2</v>
      </c>
      <c r="M503" s="59">
        <v>13.296298913478596</v>
      </c>
      <c r="N503" s="7"/>
      <c r="O503" s="7"/>
    </row>
    <row r="504" spans="2:15" x14ac:dyDescent="0.3">
      <c r="B504" s="7">
        <v>7.0054794520547947</v>
      </c>
      <c r="C504" s="12">
        <v>35431</v>
      </c>
      <c r="D504" s="1">
        <v>365</v>
      </c>
      <c r="E504" s="20">
        <v>56.534924242424246</v>
      </c>
      <c r="F504" s="7">
        <v>0.56534924242424245</v>
      </c>
      <c r="G504" s="6">
        <v>17.103210640799528</v>
      </c>
      <c r="H504" s="53">
        <v>5.2905249159170198E-3</v>
      </c>
      <c r="I504" s="54">
        <v>1.66166347402237E-2</v>
      </c>
      <c r="J504" s="58">
        <v>6.6121441127649634</v>
      </c>
      <c r="K504" s="68">
        <v>2.64526245795851</v>
      </c>
      <c r="L504" s="56">
        <v>9.0484962037327005E-2</v>
      </c>
      <c r="M504" s="59">
        <v>16.287293166718861</v>
      </c>
      <c r="N504" s="7"/>
      <c r="O504" s="7"/>
    </row>
    <row r="505" spans="2:15" x14ac:dyDescent="0.3">
      <c r="B505" s="7">
        <v>8.0054794520547947</v>
      </c>
      <c r="C505" s="12">
        <v>35796</v>
      </c>
      <c r="D505" s="1">
        <v>365</v>
      </c>
      <c r="E505" s="20">
        <v>36.81159090909091</v>
      </c>
      <c r="F505" s="7">
        <v>0.36811590909090908</v>
      </c>
      <c r="G505" s="6">
        <v>19.148299024637911</v>
      </c>
      <c r="H505" s="53">
        <v>5.2905249159170198E-3</v>
      </c>
      <c r="I505" s="54">
        <v>1.081959104994944E-2</v>
      </c>
      <c r="J505" s="58">
        <v>6.6013245217150143</v>
      </c>
      <c r="K505" s="68">
        <v>2.64526245795851</v>
      </c>
      <c r="L505" s="56">
        <v>0.10130455308727644</v>
      </c>
      <c r="M505" s="59">
        <v>18.234819555709759</v>
      </c>
      <c r="N505" s="7"/>
      <c r="O505" s="7"/>
    </row>
    <row r="506" spans="2:15" x14ac:dyDescent="0.3">
      <c r="B506" s="7">
        <v>9.0054794520547947</v>
      </c>
      <c r="C506" s="12">
        <v>36161</v>
      </c>
      <c r="D506" s="1">
        <v>365</v>
      </c>
      <c r="E506" s="20">
        <v>35.012479166666658</v>
      </c>
      <c r="F506" s="7">
        <v>0.35012479166666655</v>
      </c>
      <c r="G506" s="6">
        <v>21.093436756119392</v>
      </c>
      <c r="H506" s="53">
        <v>5.2905249159170198E-3</v>
      </c>
      <c r="I506" s="54">
        <v>1.0290799633293084E-2</v>
      </c>
      <c r="J506" s="58">
        <v>6.591033722081721</v>
      </c>
      <c r="K506" s="68">
        <v>2.64526245795851</v>
      </c>
      <c r="L506" s="56">
        <v>0.11159535272056953</v>
      </c>
      <c r="M506" s="59">
        <v>20.087163489702515</v>
      </c>
      <c r="N506" s="7"/>
      <c r="O506" s="7"/>
    </row>
    <row r="507" spans="2:15" x14ac:dyDescent="0.3">
      <c r="B507" s="7">
        <v>10.008219178082191</v>
      </c>
      <c r="C507" s="12">
        <v>36526</v>
      </c>
      <c r="D507" s="1">
        <v>366</v>
      </c>
      <c r="E507" s="20">
        <v>32.784861111111105</v>
      </c>
      <c r="F507" s="7">
        <v>0.32784861111111102</v>
      </c>
      <c r="G507" s="6">
        <v>22.914817928958897</v>
      </c>
      <c r="H507" s="53">
        <v>5.2905249159170198E-3</v>
      </c>
      <c r="I507" s="54">
        <v>9.6360624762895693E-3</v>
      </c>
      <c r="J507" s="58">
        <v>6.5813976596054315</v>
      </c>
      <c r="K507" s="68">
        <v>2.64526245795851</v>
      </c>
      <c r="L507" s="56">
        <v>0.12123141519685909</v>
      </c>
      <c r="M507" s="59">
        <v>21.821654735434638</v>
      </c>
      <c r="N507" s="7"/>
      <c r="O507" s="7"/>
    </row>
    <row r="508" spans="2:15" x14ac:dyDescent="0.3">
      <c r="B508" s="7">
        <v>11.008219178082191</v>
      </c>
      <c r="C508" s="12">
        <v>36892</v>
      </c>
      <c r="D508" s="1">
        <v>365</v>
      </c>
      <c r="E508" s="20">
        <v>33.904984848484844</v>
      </c>
      <c r="F508" s="7">
        <v>0.33904984848484843</v>
      </c>
      <c r="G508" s="6">
        <v>24.798428198319165</v>
      </c>
      <c r="H508" s="53">
        <v>5.2905249159170198E-3</v>
      </c>
      <c r="I508" s="54">
        <v>9.9652870619276728E-3</v>
      </c>
      <c r="J508" s="58">
        <v>6.5714323725435042</v>
      </c>
      <c r="K508" s="68">
        <v>2.64526245795851</v>
      </c>
      <c r="L508" s="56">
        <v>0.13119670225878677</v>
      </c>
      <c r="M508" s="59">
        <v>23.61540640658162</v>
      </c>
      <c r="N508" s="7"/>
      <c r="O508" s="7"/>
    </row>
    <row r="509" spans="2:15" x14ac:dyDescent="0.3">
      <c r="B509" s="7">
        <v>12.008219178082191</v>
      </c>
      <c r="C509" s="12">
        <v>37257</v>
      </c>
      <c r="D509" s="1">
        <v>365</v>
      </c>
      <c r="E509" s="20">
        <v>9.2631481481481472</v>
      </c>
      <c r="F509" s="7">
        <v>9.2631481481481467E-2</v>
      </c>
      <c r="G509" s="6">
        <v>25.313047539882952</v>
      </c>
      <c r="H509" s="53">
        <v>5.2905249159170198E-3</v>
      </c>
      <c r="I509" s="53">
        <v>2.7226064487560209E-3</v>
      </c>
      <c r="J509" s="58">
        <v>6.5687097660947478</v>
      </c>
      <c r="K509" s="68">
        <v>2.64526245795851</v>
      </c>
      <c r="L509" s="56">
        <v>0.13391930870754279</v>
      </c>
      <c r="M509" s="59">
        <v>24.105475567357701</v>
      </c>
      <c r="N509" s="7"/>
      <c r="O509" s="7"/>
    </row>
    <row r="510" spans="2:15" x14ac:dyDescent="0.3">
      <c r="B510" s="7">
        <v>13.008219178082191</v>
      </c>
      <c r="C510" s="12">
        <v>37622</v>
      </c>
      <c r="D510" s="1">
        <v>365</v>
      </c>
      <c r="E510" s="20">
        <v>35.412797619047616</v>
      </c>
      <c r="F510" s="7">
        <v>0.35412797619047615</v>
      </c>
      <c r="G510" s="6">
        <v>27.280425185385596</v>
      </c>
      <c r="H510" s="53">
        <v>5.2905249159170198E-3</v>
      </c>
      <c r="I510" s="54">
        <v>1.0408460452549907E-2</v>
      </c>
      <c r="J510" s="58">
        <v>6.5583013056421979</v>
      </c>
      <c r="K510" s="68">
        <v>2.64526245795851</v>
      </c>
      <c r="L510" s="56">
        <v>0.14432776916009268</v>
      </c>
      <c r="M510" s="59">
        <v>25.978998448816682</v>
      </c>
      <c r="N510" s="7"/>
      <c r="O510" s="7"/>
    </row>
    <row r="511" spans="2:15" x14ac:dyDescent="0.3">
      <c r="B511" s="7">
        <v>14.010958904109589</v>
      </c>
      <c r="C511" s="12">
        <v>37987</v>
      </c>
      <c r="D511" s="1">
        <v>366</v>
      </c>
      <c r="E511" s="20">
        <v>34.409151515151514</v>
      </c>
      <c r="F511" s="7">
        <v>0.34409151515151515</v>
      </c>
      <c r="G511" s="6">
        <v>29.192044714005124</v>
      </c>
      <c r="H511" s="53">
        <v>5.2905249159170198E-3</v>
      </c>
      <c r="I511" s="54">
        <v>1.0113470745915164E-2</v>
      </c>
      <c r="J511" s="58">
        <v>6.5481878348962832</v>
      </c>
      <c r="K511" s="68">
        <v>2.64526245795851</v>
      </c>
      <c r="L511" s="56">
        <v>0.15444123990600786</v>
      </c>
      <c r="M511" s="59">
        <v>27.799423183081416</v>
      </c>
      <c r="N511" s="7"/>
      <c r="O511" s="7"/>
    </row>
    <row r="512" spans="2:15" x14ac:dyDescent="0.3">
      <c r="B512" s="7">
        <v>15.010958904109589</v>
      </c>
      <c r="C512" s="12">
        <v>38353</v>
      </c>
      <c r="D512" s="1">
        <v>365</v>
      </c>
      <c r="E512" s="20">
        <v>30.835000000000001</v>
      </c>
      <c r="F512" s="7">
        <v>0.30835000000000001</v>
      </c>
      <c r="G512" s="6">
        <v>30.90510026956068</v>
      </c>
      <c r="H512" s="53">
        <v>5.2905249159170198E-3</v>
      </c>
      <c r="I512" s="54">
        <v>9.0629630990167395E-3</v>
      </c>
      <c r="J512" s="58">
        <v>6.5391248717972665</v>
      </c>
      <c r="K512" s="68">
        <v>2.64526245795851</v>
      </c>
      <c r="L512" s="56">
        <v>0.16350420300502461</v>
      </c>
      <c r="M512" s="59">
        <v>29.430756540904429</v>
      </c>
      <c r="N512" s="7"/>
      <c r="O512" s="7"/>
    </row>
    <row r="513" spans="2:15" x14ac:dyDescent="0.3">
      <c r="B513" s="7">
        <v>16.010958904109589</v>
      </c>
      <c r="C513" s="12">
        <v>38718</v>
      </c>
      <c r="D513" s="1">
        <v>365</v>
      </c>
      <c r="E513" s="20">
        <v>36.069321428571428</v>
      </c>
      <c r="F513" s="7">
        <v>0.36069321428571427</v>
      </c>
      <c r="G513" s="6">
        <v>32.908951460036874</v>
      </c>
      <c r="H513" s="53">
        <v>5.2905249159170198E-3</v>
      </c>
      <c r="I513" s="54">
        <v>1.0601424651004268E-2</v>
      </c>
      <c r="J513" s="58">
        <v>6.5285234471462621</v>
      </c>
      <c r="K513" s="68">
        <v>2.64526245795851</v>
      </c>
      <c r="L513" s="56">
        <v>0.17410562765602888</v>
      </c>
      <c r="M513" s="59">
        <v>31.339012978085201</v>
      </c>
      <c r="N513" s="7"/>
      <c r="O513" s="7"/>
    </row>
    <row r="514" spans="2:15" x14ac:dyDescent="0.3">
      <c r="B514" s="7">
        <v>17.010958904109589</v>
      </c>
      <c r="C514" s="12">
        <v>39083</v>
      </c>
      <c r="D514" s="1">
        <v>365</v>
      </c>
      <c r="E514" s="20">
        <v>29.101290043290042</v>
      </c>
      <c r="F514" s="7">
        <v>0.29101290043290046</v>
      </c>
      <c r="G514" s="6">
        <v>34.525689795775207</v>
      </c>
      <c r="H514" s="53">
        <v>5.2905249159170198E-3</v>
      </c>
      <c r="I514" s="54">
        <v>8.5533944477418807E-3</v>
      </c>
      <c r="J514" s="58">
        <v>6.51997005269852</v>
      </c>
      <c r="K514" s="68">
        <v>2.64526245795851</v>
      </c>
      <c r="L514" s="56">
        <v>0.18265902210377077</v>
      </c>
      <c r="M514" s="59">
        <v>32.878623978678739</v>
      </c>
      <c r="N514" s="7"/>
      <c r="O514" s="7"/>
    </row>
    <row r="515" spans="2:15" x14ac:dyDescent="0.3">
      <c r="B515" s="7">
        <v>18.013698630136986</v>
      </c>
      <c r="C515" s="12">
        <v>39448</v>
      </c>
      <c r="D515" s="1">
        <v>366</v>
      </c>
      <c r="E515" s="20">
        <v>24.245986111111115</v>
      </c>
      <c r="F515" s="7">
        <v>0.24245986111111115</v>
      </c>
      <c r="G515" s="6">
        <v>35.87268902417027</v>
      </c>
      <c r="H515" s="53">
        <v>5.2905249159170198E-3</v>
      </c>
      <c r="I515" s="53">
        <v>7.1263329795450752E-3</v>
      </c>
      <c r="J515" s="58">
        <v>6.5128437197189752</v>
      </c>
      <c r="K515" s="68">
        <v>2.64526245795851</v>
      </c>
      <c r="L515" s="56">
        <v>0.18978535508331584</v>
      </c>
      <c r="M515" s="59">
        <v>34.161363914996855</v>
      </c>
      <c r="N515" s="7"/>
      <c r="O515" s="7"/>
    </row>
    <row r="516" spans="2:15" x14ac:dyDescent="0.3">
      <c r="B516" s="7">
        <v>19.013698630136986</v>
      </c>
      <c r="C516" s="12">
        <v>39814</v>
      </c>
      <c r="D516" s="1">
        <v>365</v>
      </c>
      <c r="E516" s="20">
        <v>37.444533333333339</v>
      </c>
      <c r="F516" s="7">
        <v>0.37444533333333341</v>
      </c>
      <c r="G516" s="6">
        <v>37.952940876022126</v>
      </c>
      <c r="H516" s="53">
        <v>5.2905249159170198E-3</v>
      </c>
      <c r="I516" s="54">
        <v>1.1005624253604745E-2</v>
      </c>
      <c r="J516" s="58">
        <v>6.5018380954653701</v>
      </c>
      <c r="K516" s="68">
        <v>2.64526245795851</v>
      </c>
      <c r="L516" s="56">
        <v>0.20079097933692058</v>
      </c>
      <c r="M516" s="59">
        <v>36.142376280645706</v>
      </c>
      <c r="N516" s="7"/>
      <c r="O516" s="7"/>
    </row>
    <row r="517" spans="2:15" x14ac:dyDescent="0.3">
      <c r="B517" s="7">
        <v>20.013698630136986</v>
      </c>
      <c r="C517" s="12">
        <v>40179</v>
      </c>
      <c r="D517" s="1">
        <v>365</v>
      </c>
      <c r="E517" s="20">
        <v>33.194666666666663</v>
      </c>
      <c r="F517" s="7">
        <v>0.33194666666666661</v>
      </c>
      <c r="G517" s="6">
        <v>39.797089024170276</v>
      </c>
      <c r="H517" s="53">
        <v>5.2905249159170198E-3</v>
      </c>
      <c r="I517" s="54">
        <v>9.7565117264200082E-3</v>
      </c>
      <c r="J517" s="58">
        <v>6.4920815837389503</v>
      </c>
      <c r="K517" s="68">
        <v>2.64526245795851</v>
      </c>
      <c r="L517" s="56">
        <v>0.21054749106334059</v>
      </c>
      <c r="M517" s="59">
        <v>37.898548391401306</v>
      </c>
      <c r="N517" s="7"/>
      <c r="O517" s="7"/>
    </row>
    <row r="518" spans="2:15" x14ac:dyDescent="0.3">
      <c r="B518" s="7">
        <v>21.013698630136986</v>
      </c>
      <c r="C518" s="12">
        <v>40544</v>
      </c>
      <c r="D518" s="1">
        <v>365</v>
      </c>
      <c r="E518" s="20">
        <v>27.210638888888891</v>
      </c>
      <c r="F518" s="7">
        <v>0.27210638888888888</v>
      </c>
      <c r="G518" s="6">
        <v>41.308791184664102</v>
      </c>
      <c r="H518" s="53">
        <v>5.2905249159170198E-3</v>
      </c>
      <c r="I518" s="54">
        <v>7.9976979455381823E-3</v>
      </c>
      <c r="J518" s="58">
        <v>6.484083885793412</v>
      </c>
      <c r="K518" s="68">
        <v>2.64526245795851</v>
      </c>
      <c r="L518" s="56">
        <v>0.21854518900887876</v>
      </c>
      <c r="M518" s="59">
        <v>39.338134021598179</v>
      </c>
      <c r="N518" s="7"/>
      <c r="O518" s="7"/>
    </row>
    <row r="519" spans="2:15" x14ac:dyDescent="0.3">
      <c r="B519" s="7">
        <v>22.016438356164382</v>
      </c>
      <c r="C519" s="12">
        <v>40909</v>
      </c>
      <c r="D519" s="1">
        <v>366</v>
      </c>
      <c r="E519" s="20">
        <v>11.702698412698414</v>
      </c>
      <c r="F519" s="7">
        <v>0.11702698412698413</v>
      </c>
      <c r="G519" s="6">
        <v>41.958941096480679</v>
      </c>
      <c r="H519" s="53">
        <v>5.2905249159170198E-3</v>
      </c>
      <c r="I519" s="53">
        <v>3.4396343075468621E-3</v>
      </c>
      <c r="J519" s="58">
        <v>6.4806442514858649</v>
      </c>
      <c r="K519" s="68">
        <v>2.64526245795851</v>
      </c>
      <c r="L519" s="56">
        <v>0.22198482331642563</v>
      </c>
      <c r="M519" s="59">
        <v>39.957268196956612</v>
      </c>
      <c r="N519" s="7"/>
      <c r="O519" s="7"/>
    </row>
    <row r="520" spans="2:15" x14ac:dyDescent="0.3">
      <c r="B520" s="7">
        <v>23.016438356164382</v>
      </c>
      <c r="C520" s="12">
        <v>41275</v>
      </c>
      <c r="D520" s="1">
        <v>365</v>
      </c>
      <c r="E520" s="20">
        <v>28.968819444444442</v>
      </c>
      <c r="F520" s="7">
        <v>0.28968819444444444</v>
      </c>
      <c r="G520" s="6">
        <v>43.56831995450537</v>
      </c>
      <c r="H520" s="53">
        <v>5.2905249159170198E-3</v>
      </c>
      <c r="I520" s="54">
        <v>8.5144589475297083E-3</v>
      </c>
      <c r="J520" s="58">
        <v>6.4721297925383352</v>
      </c>
      <c r="K520" s="68">
        <v>2.64526245795851</v>
      </c>
      <c r="L520" s="56">
        <v>0.23049928226395533</v>
      </c>
      <c r="M520" s="59">
        <v>41.489870807511963</v>
      </c>
      <c r="N520" s="7"/>
      <c r="O520" s="7"/>
    </row>
    <row r="521" spans="2:15" x14ac:dyDescent="0.3">
      <c r="B521" s="7">
        <v>24.016438356164382</v>
      </c>
      <c r="C521" s="12">
        <v>41640</v>
      </c>
      <c r="D521" s="1">
        <v>365</v>
      </c>
      <c r="E521" s="20">
        <v>26.496319444444438</v>
      </c>
      <c r="F521" s="7">
        <v>0.26496319444444444</v>
      </c>
      <c r="G521" s="6">
        <v>45.040337701418949</v>
      </c>
      <c r="H521" s="53">
        <v>5.2905249159170198E-3</v>
      </c>
      <c r="I521" s="54">
        <v>7.7877465667183284E-3</v>
      </c>
      <c r="J521" s="58">
        <v>6.464342045971617</v>
      </c>
      <c r="K521" s="68">
        <v>2.64526245795851</v>
      </c>
      <c r="L521" s="56">
        <v>0.23828702883067365</v>
      </c>
      <c r="M521" s="59">
        <v>42.891665189521255</v>
      </c>
      <c r="N521" s="7"/>
      <c r="O521" s="7"/>
    </row>
    <row r="522" spans="2:15" x14ac:dyDescent="0.3">
      <c r="B522" s="7">
        <v>25.016438356164382</v>
      </c>
      <c r="C522" s="12">
        <v>42005</v>
      </c>
      <c r="D522" s="1">
        <v>365</v>
      </c>
      <c r="E522" s="20">
        <v>36.091969696969699</v>
      </c>
      <c r="F522" s="7">
        <v>0.360919696969697</v>
      </c>
      <c r="G522" s="6">
        <v>47.045447129028375</v>
      </c>
      <c r="H522" s="53">
        <v>5.2905249159170198E-3</v>
      </c>
      <c r="I522" s="54">
        <v>1.0608081385907792E-2</v>
      </c>
      <c r="J522" s="58">
        <v>6.4537339645857088</v>
      </c>
      <c r="K522" s="68">
        <v>2.64526245795851</v>
      </c>
      <c r="L522" s="56">
        <v>0.24889511021658145</v>
      </c>
      <c r="M522" s="59">
        <v>44.801119838984661</v>
      </c>
      <c r="N522" s="7"/>
      <c r="O522" s="7"/>
    </row>
    <row r="523" spans="2:15" x14ac:dyDescent="0.3">
      <c r="B523" s="7">
        <v>26.019178082191782</v>
      </c>
      <c r="C523" s="12">
        <v>42370</v>
      </c>
      <c r="D523" s="1">
        <v>366</v>
      </c>
      <c r="E523" s="20">
        <v>33.440555555555548</v>
      </c>
      <c r="F523" s="7">
        <v>0.33440555555555546</v>
      </c>
      <c r="G523" s="6">
        <v>48.903255771003685</v>
      </c>
      <c r="H523" s="53">
        <v>5.2905249159170198E-3</v>
      </c>
      <c r="I523" s="54">
        <v>9.8287829093763306E-3</v>
      </c>
      <c r="J523" s="58">
        <v>6.4439051816763326</v>
      </c>
      <c r="K523" s="68">
        <v>2.64526245795851</v>
      </c>
      <c r="L523" s="56">
        <v>0.25872389312595778</v>
      </c>
      <c r="M523" s="59">
        <v>46.570300762672403</v>
      </c>
      <c r="N523" s="7"/>
      <c r="O523" s="7"/>
    </row>
    <row r="524" spans="2:15" x14ac:dyDescent="0.3">
      <c r="B524" s="7">
        <v>27.019178082191782</v>
      </c>
      <c r="C524" s="12">
        <v>42736</v>
      </c>
      <c r="D524" s="1">
        <v>365</v>
      </c>
      <c r="E524" s="20">
        <v>36.278958333333328</v>
      </c>
      <c r="F524" s="7">
        <v>0.36278958333333328</v>
      </c>
      <c r="G524" s="6">
        <v>50.918753456188867</v>
      </c>
      <c r="H524" s="53">
        <v>5.2905249159170198E-3</v>
      </c>
      <c r="I524" s="54">
        <v>1.0663040721445298E-2</v>
      </c>
      <c r="J524" s="58">
        <v>6.4332421409548877</v>
      </c>
      <c r="K524" s="68">
        <v>2.64526245795851</v>
      </c>
      <c r="L524" s="56">
        <v>0.26938693384740309</v>
      </c>
      <c r="M524" s="59">
        <v>48.489648092532555</v>
      </c>
      <c r="N524" s="7"/>
      <c r="O524" s="7"/>
    </row>
    <row r="525" spans="2:15" x14ac:dyDescent="0.3">
      <c r="B525" s="7">
        <v>28.019178082191782</v>
      </c>
      <c r="C525" s="12">
        <v>43101</v>
      </c>
      <c r="D525" s="1">
        <v>365</v>
      </c>
      <c r="E525" s="20">
        <v>18.305530303030302</v>
      </c>
      <c r="F525" s="7">
        <v>0.18305530303030304</v>
      </c>
      <c r="G525" s="6">
        <v>51.935727361912775</v>
      </c>
      <c r="H525" s="53">
        <v>5.2905249159170198E-3</v>
      </c>
      <c r="I525" s="53">
        <v>5.3803257870697696E-3</v>
      </c>
      <c r="J525" s="58">
        <v>6.4278618151678177</v>
      </c>
      <c r="K525" s="68">
        <v>2.64526245795851</v>
      </c>
      <c r="L525" s="56">
        <v>0.27476725963447285</v>
      </c>
      <c r="M525" s="59">
        <v>49.45810673420511</v>
      </c>
      <c r="N525" s="7"/>
      <c r="O525" s="7"/>
    </row>
    <row r="526" spans="2:15" x14ac:dyDescent="0.3">
      <c r="B526" s="7">
        <v>29.019178082191782</v>
      </c>
      <c r="C526" s="12">
        <v>43466</v>
      </c>
      <c r="D526" s="1">
        <v>365</v>
      </c>
      <c r="E526" s="20">
        <v>28.501249999999995</v>
      </c>
      <c r="F526" s="7">
        <v>0.28501249999999995</v>
      </c>
      <c r="G526" s="6">
        <v>53.519130139690553</v>
      </c>
      <c r="H526" s="53">
        <v>5.2905249159170198E-3</v>
      </c>
      <c r="I526" s="54">
        <v>8.3770318477655523E-3</v>
      </c>
      <c r="J526" s="58">
        <v>6.4194847833200521</v>
      </c>
      <c r="K526" s="68">
        <v>2.64526245795851</v>
      </c>
      <c r="L526" s="56">
        <v>0.28314429148223841</v>
      </c>
      <c r="M526" s="59">
        <v>50.96597246680291</v>
      </c>
      <c r="N526" s="7"/>
      <c r="O526" s="7"/>
    </row>
    <row r="527" spans="2:15" x14ac:dyDescent="0.3">
      <c r="B527" s="7">
        <v>30</v>
      </c>
      <c r="C527" s="12">
        <v>43831</v>
      </c>
      <c r="D527" s="1">
        <v>366</v>
      </c>
      <c r="E527" s="20">
        <v>14.165833333333332</v>
      </c>
      <c r="F527" s="7">
        <v>0.1416583333333333</v>
      </c>
      <c r="G527" s="6">
        <v>54.306120880431294</v>
      </c>
      <c r="H527" s="53">
        <v>5.2905249159170198E-3</v>
      </c>
      <c r="I527" s="53">
        <v>4.1635941224848795E-3</v>
      </c>
      <c r="J527" s="58">
        <v>6.4153211891975674</v>
      </c>
      <c r="K527" s="68">
        <v>2.64526245795851</v>
      </c>
      <c r="L527" s="56">
        <v>0.28730788560472331</v>
      </c>
      <c r="M527" s="59">
        <v>51.715419408850195</v>
      </c>
      <c r="N527" s="7"/>
      <c r="O527" s="7"/>
    </row>
    <row r="529" spans="1:15" x14ac:dyDescent="0.3">
      <c r="C529" s="13" t="s">
        <v>103</v>
      </c>
      <c r="F529" s="7">
        <v>0.32583672528258778</v>
      </c>
      <c r="H529" s="53">
        <v>5.2905249159170189E-3</v>
      </c>
      <c r="I529" s="54">
        <v>9.5769295201574445E-3</v>
      </c>
      <c r="J529" s="52"/>
      <c r="K529" s="68">
        <v>2.64526245795851</v>
      </c>
      <c r="L529" s="52"/>
      <c r="M529" s="52"/>
    </row>
    <row r="532" spans="1:15" ht="14.4" x14ac:dyDescent="0.3">
      <c r="A532" s="3" t="s">
        <v>113</v>
      </c>
      <c r="C532" s="4" t="s">
        <v>76</v>
      </c>
    </row>
    <row r="533" spans="1:15" x14ac:dyDescent="0.3">
      <c r="C533" s="4" t="s">
        <v>53</v>
      </c>
      <c r="G533" s="6">
        <v>1</v>
      </c>
      <c r="H533" s="9" t="s">
        <v>77</v>
      </c>
    </row>
    <row r="534" spans="1:15" x14ac:dyDescent="0.3">
      <c r="C534" s="4" t="s">
        <v>78</v>
      </c>
      <c r="G534" s="20">
        <v>217.29489102426899</v>
      </c>
      <c r="H534" s="9" t="s">
        <v>79</v>
      </c>
    </row>
    <row r="535" spans="1:15" x14ac:dyDescent="0.3">
      <c r="C535" s="4" t="s">
        <v>80</v>
      </c>
      <c r="G535" s="19">
        <v>8.5999999999999993E-2</v>
      </c>
      <c r="H535" s="9" t="s">
        <v>79</v>
      </c>
      <c r="J535" s="19">
        <v>2.2455555555555555E-2</v>
      </c>
      <c r="K535" s="9" t="s">
        <v>81</v>
      </c>
    </row>
    <row r="536" spans="1:15" x14ac:dyDescent="0.3">
      <c r="C536" s="4" t="s">
        <v>120</v>
      </c>
      <c r="G536" s="22">
        <v>5.7787074845736799E-3</v>
      </c>
      <c r="H536" s="9" t="s">
        <v>79</v>
      </c>
    </row>
    <row r="537" spans="1:15" x14ac:dyDescent="0.3">
      <c r="C537" s="4" t="s">
        <v>83</v>
      </c>
      <c r="G537" s="8">
        <v>0.21729489102426899</v>
      </c>
      <c r="H537" s="9" t="s">
        <v>79</v>
      </c>
    </row>
    <row r="538" spans="1:15" x14ac:dyDescent="0.3">
      <c r="C538" s="4" t="s">
        <v>84</v>
      </c>
      <c r="G538" s="6">
        <v>6.0809171953619998</v>
      </c>
      <c r="H538" s="9" t="s">
        <v>81</v>
      </c>
      <c r="J538" s="18">
        <v>1094.5650951651601</v>
      </c>
      <c r="K538" s="9" t="s">
        <v>85</v>
      </c>
    </row>
    <row r="539" spans="1:15" x14ac:dyDescent="0.3">
      <c r="C539" s="4" t="s">
        <v>86</v>
      </c>
      <c r="G539" s="6">
        <v>0</v>
      </c>
      <c r="H539" s="9" t="s">
        <v>87</v>
      </c>
    </row>
    <row r="541" spans="1:15" ht="55.2" x14ac:dyDescent="0.3">
      <c r="B541" s="11" t="s">
        <v>27</v>
      </c>
      <c r="C541" s="11" t="s">
        <v>28</v>
      </c>
      <c r="D541" s="11" t="s">
        <v>88</v>
      </c>
      <c r="E541" s="11" t="s">
        <v>89</v>
      </c>
      <c r="F541" s="11" t="s">
        <v>90</v>
      </c>
      <c r="G541" s="11" t="s">
        <v>91</v>
      </c>
      <c r="H541" s="11" t="s">
        <v>92</v>
      </c>
      <c r="I541" s="11" t="s">
        <v>93</v>
      </c>
      <c r="J541" s="11" t="s">
        <v>94</v>
      </c>
      <c r="K541" s="11" t="s">
        <v>95</v>
      </c>
      <c r="L541" s="11" t="s">
        <v>96</v>
      </c>
      <c r="M541" s="11" t="s">
        <v>97</v>
      </c>
      <c r="N541" s="11"/>
      <c r="O541" s="11"/>
    </row>
    <row r="542" spans="1:15" x14ac:dyDescent="0.3">
      <c r="B542" s="10" t="s">
        <v>36</v>
      </c>
      <c r="C542" s="10" t="s">
        <v>40</v>
      </c>
      <c r="D542" s="10" t="s">
        <v>40</v>
      </c>
      <c r="E542" s="10" t="s">
        <v>39</v>
      </c>
      <c r="F542" s="10" t="s">
        <v>98</v>
      </c>
      <c r="G542" s="10" t="s">
        <v>99</v>
      </c>
      <c r="H542" s="10" t="s">
        <v>100</v>
      </c>
      <c r="I542" s="10" t="s">
        <v>101</v>
      </c>
      <c r="J542" s="10" t="s">
        <v>101</v>
      </c>
      <c r="K542" s="10" t="s">
        <v>40</v>
      </c>
      <c r="L542" s="10" t="s">
        <v>101</v>
      </c>
      <c r="M542" s="10" t="s">
        <v>102</v>
      </c>
      <c r="N542" s="10"/>
      <c r="O542" s="10"/>
    </row>
    <row r="543" spans="1:15" x14ac:dyDescent="0.3">
      <c r="B543" s="7">
        <v>1</v>
      </c>
      <c r="C543" s="12">
        <v>33239</v>
      </c>
      <c r="D543" s="1">
        <v>365</v>
      </c>
      <c r="E543" s="20">
        <v>58.48555555555555</v>
      </c>
      <c r="F543" s="7">
        <v>0.58485555555555546</v>
      </c>
      <c r="G543" s="6">
        <v>3.2491975308641972</v>
      </c>
      <c r="H543" s="8">
        <v>0.21729489102426899</v>
      </c>
      <c r="I543" s="8">
        <v>0.70603402338545962</v>
      </c>
      <c r="J543" s="6">
        <v>5.3748831719765402</v>
      </c>
      <c r="K543" s="41">
        <v>2.5266847793519651</v>
      </c>
      <c r="L543" s="8">
        <v>0.70603402338545962</v>
      </c>
      <c r="M543" s="20">
        <v>127.08612420938273</v>
      </c>
      <c r="N543" s="20"/>
      <c r="O543" s="20"/>
    </row>
    <row r="544" spans="1:15" x14ac:dyDescent="0.3">
      <c r="B544" s="7">
        <v>2.0027397260273974</v>
      </c>
      <c r="C544" s="12">
        <v>33604</v>
      </c>
      <c r="D544" s="1">
        <v>366</v>
      </c>
      <c r="E544" s="20">
        <v>34.081993265993269</v>
      </c>
      <c r="F544" s="7">
        <v>0.34081993265993271</v>
      </c>
      <c r="G544" s="6">
        <v>5.1426416011971563</v>
      </c>
      <c r="H544" s="8">
        <v>0.21729489102426899</v>
      </c>
      <c r="I544" s="8">
        <v>0.41143572292354874</v>
      </c>
      <c r="J544" s="6">
        <v>4.9634474490529916</v>
      </c>
      <c r="K544" s="41">
        <v>2.5266847793519651</v>
      </c>
      <c r="L544" s="6">
        <v>1.1174697463090084</v>
      </c>
      <c r="M544" s="20">
        <v>201.14455433562151</v>
      </c>
      <c r="N544" s="20"/>
      <c r="O544" s="20"/>
    </row>
    <row r="545" spans="2:15" x14ac:dyDescent="0.3">
      <c r="B545" s="7">
        <v>3.0027397260273974</v>
      </c>
      <c r="C545" s="12">
        <v>33970</v>
      </c>
      <c r="D545" s="1">
        <v>365</v>
      </c>
      <c r="E545" s="20">
        <v>41.843172727272716</v>
      </c>
      <c r="F545" s="7">
        <v>0.41843172727272715</v>
      </c>
      <c r="G545" s="6">
        <v>7.4672623082678626</v>
      </c>
      <c r="H545" s="8">
        <v>0.21729489102426899</v>
      </c>
      <c r="I545" s="8">
        <v>0.5051282032156883</v>
      </c>
      <c r="J545" s="6">
        <v>4.4583192458373038</v>
      </c>
      <c r="K545" s="41">
        <v>2.5266847793519651</v>
      </c>
      <c r="L545" s="6">
        <v>1.6225979495246967</v>
      </c>
      <c r="M545" s="20">
        <v>292.06763091444543</v>
      </c>
      <c r="N545" s="20"/>
      <c r="O545" s="20"/>
    </row>
    <row r="546" spans="2:15" x14ac:dyDescent="0.3">
      <c r="B546" s="7">
        <v>4.0027397260273974</v>
      </c>
      <c r="C546" s="12">
        <v>34335</v>
      </c>
      <c r="D546" s="1">
        <v>365</v>
      </c>
      <c r="E546" s="20">
        <v>38.299837662337659</v>
      </c>
      <c r="F546" s="7">
        <v>0.3829983766233766</v>
      </c>
      <c r="G546" s="6">
        <v>9.5950310672866213</v>
      </c>
      <c r="H546" s="8">
        <v>0.21729489102426899</v>
      </c>
      <c r="I546" s="8">
        <v>0.46235328061582531</v>
      </c>
      <c r="J546" s="6">
        <v>3.9959659652214783</v>
      </c>
      <c r="K546" s="41">
        <v>2.5266847793519651</v>
      </c>
      <c r="L546" s="6">
        <v>2.084951230140522</v>
      </c>
      <c r="M546" s="20">
        <v>375.29122142529394</v>
      </c>
      <c r="N546" s="20"/>
      <c r="O546" s="20"/>
    </row>
    <row r="547" spans="2:15" x14ac:dyDescent="0.3">
      <c r="B547" s="7">
        <v>5.0027397260273974</v>
      </c>
      <c r="C547" s="12">
        <v>34700</v>
      </c>
      <c r="D547" s="1">
        <v>365</v>
      </c>
      <c r="E547" s="20">
        <v>39.319277777777771</v>
      </c>
      <c r="F547" s="7">
        <v>0.39319277777777767</v>
      </c>
      <c r="G547" s="6">
        <v>11.779435388274274</v>
      </c>
      <c r="H547" s="8">
        <v>0.21729489102426899</v>
      </c>
      <c r="I547" s="8">
        <v>0.47465989888195448</v>
      </c>
      <c r="J547" s="6">
        <v>3.5213060663395237</v>
      </c>
      <c r="K547" s="41">
        <v>2.5266847793519651</v>
      </c>
      <c r="L547" s="6">
        <v>2.5596111290224766</v>
      </c>
      <c r="M547" s="20">
        <v>460.73000322404579</v>
      </c>
      <c r="N547" s="20"/>
      <c r="O547" s="20"/>
    </row>
    <row r="548" spans="2:15" x14ac:dyDescent="0.3">
      <c r="B548" s="7">
        <v>6.0054794520547947</v>
      </c>
      <c r="C548" s="12">
        <v>35065</v>
      </c>
      <c r="D548" s="1">
        <v>366</v>
      </c>
      <c r="E548" s="20">
        <v>39.293030303030307</v>
      </c>
      <c r="F548" s="7">
        <v>0.39293030303030307</v>
      </c>
      <c r="G548" s="6">
        <v>13.962381516220402</v>
      </c>
      <c r="H548" s="8">
        <v>0.21729489102426899</v>
      </c>
      <c r="I548" s="8">
        <v>0.4743430409839039</v>
      </c>
      <c r="J548" s="6">
        <v>3.0469630253556197</v>
      </c>
      <c r="K548" s="41">
        <v>2.5266847793519651</v>
      </c>
      <c r="L548" s="6">
        <v>3.0339541700063806</v>
      </c>
      <c r="M548" s="20">
        <v>546.11175060114851</v>
      </c>
      <c r="N548" s="20"/>
      <c r="O548" s="20"/>
    </row>
    <row r="549" spans="2:15" x14ac:dyDescent="0.3">
      <c r="B549" s="7">
        <v>7.0054794520547947</v>
      </c>
      <c r="C549" s="12">
        <v>35431</v>
      </c>
      <c r="D549" s="1">
        <v>365</v>
      </c>
      <c r="E549" s="20">
        <v>56.534924242424246</v>
      </c>
      <c r="F549" s="7">
        <v>0.56534924242424245</v>
      </c>
      <c r="G549" s="6">
        <v>17.103210640799528</v>
      </c>
      <c r="H549" s="8">
        <v>0.21729489102426899</v>
      </c>
      <c r="I549" s="8">
        <v>0.68248612235127115</v>
      </c>
      <c r="J549" s="6">
        <v>2.3644769030043484</v>
      </c>
      <c r="K549" s="41">
        <v>2.5266847793519651</v>
      </c>
      <c r="L549" s="6">
        <v>3.7164402923576518</v>
      </c>
      <c r="M549" s="20">
        <v>668.95925262437731</v>
      </c>
      <c r="N549" s="20"/>
      <c r="O549" s="20"/>
    </row>
    <row r="550" spans="2:15" x14ac:dyDescent="0.3">
      <c r="B550" s="7">
        <v>8.0054794520547947</v>
      </c>
      <c r="C550" s="12">
        <v>35796</v>
      </c>
      <c r="D550" s="1">
        <v>365</v>
      </c>
      <c r="E550" s="20">
        <v>36.81159090909091</v>
      </c>
      <c r="F550" s="7">
        <v>0.36811590909090908</v>
      </c>
      <c r="G550" s="6">
        <v>19.148299024637911</v>
      </c>
      <c r="H550" s="8">
        <v>0.21729489102426899</v>
      </c>
      <c r="I550" s="8">
        <v>0.44438725750116004</v>
      </c>
      <c r="J550" s="6">
        <v>1.9200896455031884</v>
      </c>
      <c r="K550" s="41">
        <v>2.5266847793519651</v>
      </c>
      <c r="L550" s="6">
        <v>4.1608275498588121</v>
      </c>
      <c r="M550" s="20">
        <v>748.94895897458616</v>
      </c>
      <c r="N550" s="20"/>
      <c r="O550" s="20"/>
    </row>
    <row r="551" spans="2:15" x14ac:dyDescent="0.3">
      <c r="B551" s="7">
        <v>9.0054794520547947</v>
      </c>
      <c r="C551" s="12">
        <v>36161</v>
      </c>
      <c r="D551" s="1">
        <v>365</v>
      </c>
      <c r="E551" s="20">
        <v>35.012479166666658</v>
      </c>
      <c r="F551" s="7">
        <v>0.35012479166666655</v>
      </c>
      <c r="G551" s="6">
        <v>21.093436756119392</v>
      </c>
      <c r="H551" s="8">
        <v>0.21729489102426899</v>
      </c>
      <c r="I551" s="8">
        <v>0.42266849138946216</v>
      </c>
      <c r="J551" s="6">
        <v>1.4974211541137263</v>
      </c>
      <c r="K551" s="41">
        <v>2.5266847793519651</v>
      </c>
      <c r="L551" s="6">
        <v>4.5834960412482744</v>
      </c>
      <c r="M551" s="20">
        <v>825.02928742468941</v>
      </c>
      <c r="N551" s="20"/>
      <c r="O551" s="20"/>
    </row>
    <row r="552" spans="2:15" x14ac:dyDescent="0.3">
      <c r="B552" s="7">
        <v>10.008219178082191</v>
      </c>
      <c r="C552" s="12">
        <v>36526</v>
      </c>
      <c r="D552" s="1">
        <v>366</v>
      </c>
      <c r="E552" s="20">
        <v>32.784861111111105</v>
      </c>
      <c r="F552" s="7">
        <v>0.32784861111111102</v>
      </c>
      <c r="G552" s="6">
        <v>22.914817928958897</v>
      </c>
      <c r="H552" s="8">
        <v>0.21729489102426899</v>
      </c>
      <c r="I552" s="8">
        <v>0.39577682346581566</v>
      </c>
      <c r="J552" s="6">
        <v>1.1016443306479107</v>
      </c>
      <c r="K552" s="41">
        <v>2.5266847793519651</v>
      </c>
      <c r="L552" s="6">
        <v>4.9792728647140905</v>
      </c>
      <c r="M552" s="20">
        <v>896.26911564853629</v>
      </c>
      <c r="N552" s="20"/>
      <c r="O552" s="20"/>
    </row>
    <row r="553" spans="2:15" x14ac:dyDescent="0.3">
      <c r="B553" s="7">
        <v>11.008219178082191</v>
      </c>
      <c r="C553" s="12">
        <v>36892</v>
      </c>
      <c r="D553" s="1">
        <v>365</v>
      </c>
      <c r="E553" s="20">
        <v>33.904984848484844</v>
      </c>
      <c r="F553" s="7">
        <v>0.33904984848484843</v>
      </c>
      <c r="G553" s="6">
        <v>24.798428198319165</v>
      </c>
      <c r="H553" s="8">
        <v>0.21729489102426899</v>
      </c>
      <c r="I553" s="8">
        <v>0.40929888821283367</v>
      </c>
      <c r="J553" s="8">
        <v>0.69234544243507701</v>
      </c>
      <c r="K553" s="41">
        <v>2.5266847793519651</v>
      </c>
      <c r="L553" s="6">
        <v>5.3885717529269241</v>
      </c>
      <c r="M553" s="20">
        <v>969.94291552684638</v>
      </c>
      <c r="N553" s="20"/>
      <c r="O553" s="20"/>
    </row>
    <row r="554" spans="2:15" x14ac:dyDescent="0.3">
      <c r="B554" s="7">
        <v>12.008219178082191</v>
      </c>
      <c r="C554" s="12">
        <v>37257</v>
      </c>
      <c r="D554" s="1">
        <v>365</v>
      </c>
      <c r="E554" s="20">
        <v>9.2631481481481472</v>
      </c>
      <c r="F554" s="7">
        <v>9.2631481481481467E-2</v>
      </c>
      <c r="G554" s="6">
        <v>25.313047539882952</v>
      </c>
      <c r="H554" s="8">
        <v>0.21729489102426899</v>
      </c>
      <c r="I554" s="8">
        <v>0.11182415374408393</v>
      </c>
      <c r="J554" s="8">
        <v>0.58052128869099306</v>
      </c>
      <c r="K554" s="41">
        <v>2.5266847793519651</v>
      </c>
      <c r="L554" s="6">
        <v>5.5003959066710078</v>
      </c>
      <c r="M554" s="20">
        <v>990.07126320078135</v>
      </c>
      <c r="N554" s="20"/>
      <c r="O554" s="20"/>
    </row>
    <row r="555" spans="2:15" x14ac:dyDescent="0.3">
      <c r="B555" s="7">
        <v>13.008219178082191</v>
      </c>
      <c r="C555" s="12">
        <v>37622</v>
      </c>
      <c r="D555" s="1">
        <v>365</v>
      </c>
      <c r="E555" s="20">
        <v>35.412797619047616</v>
      </c>
      <c r="F555" s="7">
        <v>0.35412797619047615</v>
      </c>
      <c r="G555" s="6">
        <v>27.280425185385596</v>
      </c>
      <c r="H555" s="8">
        <v>0.21729489102426899</v>
      </c>
      <c r="I555" s="8">
        <v>0.4275011110830802</v>
      </c>
      <c r="J555" s="8">
        <v>0.15302017760791287</v>
      </c>
      <c r="K555" s="41">
        <v>2.5266847793519651</v>
      </c>
      <c r="L555" s="6">
        <v>5.9278970177540877</v>
      </c>
      <c r="M555" s="18">
        <v>1067.0214631957358</v>
      </c>
      <c r="N555" s="18"/>
      <c r="O555" s="18"/>
    </row>
    <row r="556" spans="2:15" x14ac:dyDescent="0.3">
      <c r="B556" s="7">
        <v>14.010958904109589</v>
      </c>
      <c r="C556" s="12">
        <v>37987</v>
      </c>
      <c r="D556" s="1">
        <v>366</v>
      </c>
      <c r="E556" s="20">
        <v>34.409151515151514</v>
      </c>
      <c r="F556" s="7">
        <v>0.34409151515151515</v>
      </c>
      <c r="G556" s="6">
        <v>29.192044714005124</v>
      </c>
      <c r="H556" s="8">
        <v>0.21729489102426899</v>
      </c>
      <c r="I556" s="8">
        <v>0.15302017760791287</v>
      </c>
      <c r="J556" s="20">
        <v>1.0000000000000001E-9</v>
      </c>
      <c r="K556" s="41">
        <v>2.5266847793519651</v>
      </c>
      <c r="L556" s="6">
        <v>6.0809171953620007</v>
      </c>
      <c r="M556" s="18">
        <v>1094.5650951651601</v>
      </c>
      <c r="N556" s="18"/>
      <c r="O556" s="18"/>
    </row>
    <row r="557" spans="2:15" x14ac:dyDescent="0.3">
      <c r="B557" s="7">
        <v>15.010958904109589</v>
      </c>
      <c r="C557" s="12">
        <v>38353</v>
      </c>
      <c r="D557" s="1">
        <v>365</v>
      </c>
      <c r="E557" s="20">
        <v>30.835000000000001</v>
      </c>
      <c r="F557" s="7">
        <v>0.30835000000000001</v>
      </c>
      <c r="G557" s="6">
        <v>30.90510026956068</v>
      </c>
      <c r="H557" s="20">
        <v>1.0000000000000001E-9</v>
      </c>
      <c r="I557" s="20">
        <v>1.0000000000000001E-9</v>
      </c>
      <c r="J557" s="20">
        <v>1.0000000000000001E-9</v>
      </c>
      <c r="K557" s="42">
        <v>0</v>
      </c>
      <c r="L557" s="6">
        <v>6.0809171953620007</v>
      </c>
      <c r="M557" s="18">
        <v>1094.5650951651601</v>
      </c>
      <c r="N557" s="18"/>
      <c r="O557" s="18"/>
    </row>
    <row r="558" spans="2:15" x14ac:dyDescent="0.3">
      <c r="B558" s="7">
        <v>16.010958904109589</v>
      </c>
      <c r="C558" s="12">
        <v>38718</v>
      </c>
      <c r="D558" s="1">
        <v>365</v>
      </c>
      <c r="E558" s="20">
        <v>36.069321428571428</v>
      </c>
      <c r="F558" s="7">
        <v>0.36069321428571427</v>
      </c>
      <c r="G558" s="6">
        <v>32.908951460036874</v>
      </c>
      <c r="H558" s="20">
        <v>1.0000000000000001E-9</v>
      </c>
      <c r="I558" s="20">
        <v>1.0000000000000001E-9</v>
      </c>
      <c r="J558" s="20">
        <v>1.0000000000000001E-9</v>
      </c>
      <c r="K558" s="42">
        <v>0</v>
      </c>
      <c r="L558" s="6">
        <v>6.0809171953620007</v>
      </c>
      <c r="M558" s="18">
        <v>1094.5650951651601</v>
      </c>
      <c r="N558" s="18"/>
      <c r="O558" s="18"/>
    </row>
    <row r="559" spans="2:15" x14ac:dyDescent="0.3">
      <c r="B559" s="7">
        <v>17.010958904109589</v>
      </c>
      <c r="C559" s="12">
        <v>39083</v>
      </c>
      <c r="D559" s="1">
        <v>365</v>
      </c>
      <c r="E559" s="20">
        <v>29.101290043290042</v>
      </c>
      <c r="F559" s="7">
        <v>0.29101290043290046</v>
      </c>
      <c r="G559" s="6">
        <v>34.525689795775207</v>
      </c>
      <c r="H559" s="20">
        <v>1.0000000000000001E-9</v>
      </c>
      <c r="I559" s="20">
        <v>1.0000000000000001E-9</v>
      </c>
      <c r="J559" s="20">
        <v>1.0000000000000001E-9</v>
      </c>
      <c r="K559" s="42">
        <v>0</v>
      </c>
      <c r="L559" s="6">
        <v>6.0809171953620007</v>
      </c>
      <c r="M559" s="18">
        <v>1094.5650951651601</v>
      </c>
      <c r="N559" s="18"/>
      <c r="O559" s="18"/>
    </row>
    <row r="560" spans="2:15" x14ac:dyDescent="0.3">
      <c r="B560" s="7">
        <v>18.013698630136986</v>
      </c>
      <c r="C560" s="12">
        <v>39448</v>
      </c>
      <c r="D560" s="1">
        <v>366</v>
      </c>
      <c r="E560" s="20">
        <v>24.245986111111115</v>
      </c>
      <c r="F560" s="7">
        <v>0.24245986111111115</v>
      </c>
      <c r="G560" s="6">
        <v>35.87268902417027</v>
      </c>
      <c r="H560" s="20">
        <v>1.0000000000000001E-9</v>
      </c>
      <c r="I560" s="20">
        <v>1.0000000000000001E-9</v>
      </c>
      <c r="J560" s="20">
        <v>1.0000000000000001E-9</v>
      </c>
      <c r="K560" s="42">
        <v>0</v>
      </c>
      <c r="L560" s="6">
        <v>6.0809171953620007</v>
      </c>
      <c r="M560" s="18">
        <v>1094.5650951651601</v>
      </c>
      <c r="N560" s="18"/>
      <c r="O560" s="18"/>
    </row>
    <row r="561" spans="2:15" x14ac:dyDescent="0.3">
      <c r="B561" s="7">
        <v>19.013698630136986</v>
      </c>
      <c r="C561" s="12">
        <v>39814</v>
      </c>
      <c r="D561" s="1">
        <v>365</v>
      </c>
      <c r="E561" s="20">
        <v>37.444533333333339</v>
      </c>
      <c r="F561" s="7">
        <v>0.37444533333333341</v>
      </c>
      <c r="G561" s="6">
        <v>37.952940876022126</v>
      </c>
      <c r="H561" s="20">
        <v>1.0000000000000001E-9</v>
      </c>
      <c r="I561" s="20">
        <v>1.0000000000000001E-9</v>
      </c>
      <c r="J561" s="20">
        <v>1.0000000000000001E-9</v>
      </c>
      <c r="K561" s="42">
        <v>0</v>
      </c>
      <c r="L561" s="6">
        <v>6.0809171953620007</v>
      </c>
      <c r="M561" s="18">
        <v>1094.5650951651601</v>
      </c>
      <c r="N561" s="18"/>
      <c r="O561" s="18"/>
    </row>
    <row r="562" spans="2:15" x14ac:dyDescent="0.3">
      <c r="B562" s="7">
        <v>20.013698630136986</v>
      </c>
      <c r="C562" s="12">
        <v>40179</v>
      </c>
      <c r="D562" s="1">
        <v>365</v>
      </c>
      <c r="E562" s="20">
        <v>33.194666666666663</v>
      </c>
      <c r="F562" s="7">
        <v>0.33194666666666661</v>
      </c>
      <c r="G562" s="6">
        <v>39.797089024170276</v>
      </c>
      <c r="H562" s="20">
        <v>1.0000000000000001E-9</v>
      </c>
      <c r="I562" s="20">
        <v>1.0000000000000001E-9</v>
      </c>
      <c r="J562" s="20">
        <v>1.0000000000000001E-9</v>
      </c>
      <c r="K562" s="42">
        <v>0</v>
      </c>
      <c r="L562" s="6">
        <v>6.0809171953620007</v>
      </c>
      <c r="M562" s="18">
        <v>1094.5650951651601</v>
      </c>
      <c r="N562" s="18"/>
      <c r="O562" s="18"/>
    </row>
    <row r="563" spans="2:15" x14ac:dyDescent="0.3">
      <c r="B563" s="7">
        <v>21.013698630136986</v>
      </c>
      <c r="C563" s="12">
        <v>40544</v>
      </c>
      <c r="D563" s="1">
        <v>365</v>
      </c>
      <c r="E563" s="20">
        <v>27.210638888888891</v>
      </c>
      <c r="F563" s="7">
        <v>0.27210638888888888</v>
      </c>
      <c r="G563" s="6">
        <v>41.308791184664102</v>
      </c>
      <c r="H563" s="20">
        <v>1.0000000000000001E-9</v>
      </c>
      <c r="I563" s="20">
        <v>1.0000000000000001E-9</v>
      </c>
      <c r="J563" s="20">
        <v>1.0000000000000001E-9</v>
      </c>
      <c r="K563" s="42">
        <v>0</v>
      </c>
      <c r="L563" s="6">
        <v>6.0809171953620007</v>
      </c>
      <c r="M563" s="18">
        <v>1094.5650951651601</v>
      </c>
      <c r="N563" s="18"/>
      <c r="O563" s="18"/>
    </row>
    <row r="564" spans="2:15" x14ac:dyDescent="0.3">
      <c r="B564" s="7">
        <v>22.016438356164382</v>
      </c>
      <c r="C564" s="12">
        <v>40909</v>
      </c>
      <c r="D564" s="1">
        <v>366</v>
      </c>
      <c r="E564" s="20">
        <v>11.702698412698414</v>
      </c>
      <c r="F564" s="7">
        <v>0.11702698412698413</v>
      </c>
      <c r="G564" s="6">
        <v>41.958941096480679</v>
      </c>
      <c r="H564" s="20">
        <v>1.0000000000000001E-9</v>
      </c>
      <c r="I564" s="20">
        <v>1.0000000000000001E-9</v>
      </c>
      <c r="J564" s="20">
        <v>1.0000000000000001E-9</v>
      </c>
      <c r="K564" s="42">
        <v>0</v>
      </c>
      <c r="L564" s="6">
        <v>6.0809171953620007</v>
      </c>
      <c r="M564" s="18">
        <v>1094.5650951651601</v>
      </c>
      <c r="N564" s="18"/>
      <c r="O564" s="18"/>
    </row>
    <row r="565" spans="2:15" x14ac:dyDescent="0.3">
      <c r="B565" s="7">
        <v>23.016438356164382</v>
      </c>
      <c r="C565" s="12">
        <v>41275</v>
      </c>
      <c r="D565" s="1">
        <v>365</v>
      </c>
      <c r="E565" s="20">
        <v>28.968819444444442</v>
      </c>
      <c r="F565" s="7">
        <v>0.28968819444444444</v>
      </c>
      <c r="G565" s="6">
        <v>43.56831995450537</v>
      </c>
      <c r="H565" s="20">
        <v>1.0000000000000001E-9</v>
      </c>
      <c r="I565" s="20">
        <v>1.0000000000000001E-9</v>
      </c>
      <c r="J565" s="20">
        <v>1.0000000000000001E-9</v>
      </c>
      <c r="K565" s="42">
        <v>0</v>
      </c>
      <c r="L565" s="6">
        <v>6.0809171953620007</v>
      </c>
      <c r="M565" s="18">
        <v>1094.5650951651601</v>
      </c>
      <c r="N565" s="18"/>
      <c r="O565" s="18"/>
    </row>
    <row r="566" spans="2:15" x14ac:dyDescent="0.3">
      <c r="B566" s="7">
        <v>24.016438356164382</v>
      </c>
      <c r="C566" s="12">
        <v>41640</v>
      </c>
      <c r="D566" s="1">
        <v>365</v>
      </c>
      <c r="E566" s="20">
        <v>26.496319444444438</v>
      </c>
      <c r="F566" s="7">
        <v>0.26496319444444444</v>
      </c>
      <c r="G566" s="6">
        <v>45.040337701418949</v>
      </c>
      <c r="H566" s="20">
        <v>1.0000000000000001E-9</v>
      </c>
      <c r="I566" s="20">
        <v>1.0000000000000001E-9</v>
      </c>
      <c r="J566" s="20">
        <v>1.0000000000000001E-9</v>
      </c>
      <c r="K566" s="42">
        <v>0</v>
      </c>
      <c r="L566" s="6">
        <v>6.0809171953620007</v>
      </c>
      <c r="M566" s="18">
        <v>1094.5650951651601</v>
      </c>
      <c r="N566" s="18"/>
      <c r="O566" s="18"/>
    </row>
    <row r="567" spans="2:15" x14ac:dyDescent="0.3">
      <c r="B567" s="7">
        <v>25.016438356164382</v>
      </c>
      <c r="C567" s="12">
        <v>42005</v>
      </c>
      <c r="D567" s="1">
        <v>365</v>
      </c>
      <c r="E567" s="20">
        <v>36.091969696969699</v>
      </c>
      <c r="F567" s="7">
        <v>0.360919696969697</v>
      </c>
      <c r="G567" s="6">
        <v>47.045447129028375</v>
      </c>
      <c r="H567" s="20">
        <v>1.0000000000000001E-9</v>
      </c>
      <c r="I567" s="20">
        <v>1.0000000000000001E-9</v>
      </c>
      <c r="J567" s="20">
        <v>1.0000000000000001E-9</v>
      </c>
      <c r="K567" s="42">
        <v>0</v>
      </c>
      <c r="L567" s="6">
        <v>6.0809171953620007</v>
      </c>
      <c r="M567" s="18">
        <v>1094.5650951651601</v>
      </c>
      <c r="N567" s="18"/>
      <c r="O567" s="18"/>
    </row>
    <row r="568" spans="2:15" x14ac:dyDescent="0.3">
      <c r="B568" s="7">
        <v>26.019178082191782</v>
      </c>
      <c r="C568" s="12">
        <v>42370</v>
      </c>
      <c r="D568" s="1">
        <v>366</v>
      </c>
      <c r="E568" s="20">
        <v>33.440555555555548</v>
      </c>
      <c r="F568" s="7">
        <v>0.33440555555555546</v>
      </c>
      <c r="G568" s="6">
        <v>48.903255771003685</v>
      </c>
      <c r="H568" s="20">
        <v>1.0000000000000001E-9</v>
      </c>
      <c r="I568" s="20">
        <v>1.0000000000000001E-9</v>
      </c>
      <c r="J568" s="20">
        <v>1.0000000000000001E-9</v>
      </c>
      <c r="K568" s="42">
        <v>0</v>
      </c>
      <c r="L568" s="6">
        <v>6.0809171953620007</v>
      </c>
      <c r="M568" s="18">
        <v>1094.5650951651601</v>
      </c>
      <c r="N568" s="18"/>
      <c r="O568" s="18"/>
    </row>
    <row r="569" spans="2:15" x14ac:dyDescent="0.3">
      <c r="B569" s="7">
        <v>27.019178082191782</v>
      </c>
      <c r="C569" s="12">
        <v>42736</v>
      </c>
      <c r="D569" s="1">
        <v>365</v>
      </c>
      <c r="E569" s="20">
        <v>36.278958333333328</v>
      </c>
      <c r="F569" s="7">
        <v>0.36278958333333328</v>
      </c>
      <c r="G569" s="6">
        <v>50.918753456188867</v>
      </c>
      <c r="H569" s="20">
        <v>1.0000000000000001E-9</v>
      </c>
      <c r="I569" s="20">
        <v>1.0000000000000001E-9</v>
      </c>
      <c r="J569" s="20">
        <v>1.0000000000000001E-9</v>
      </c>
      <c r="K569" s="42">
        <v>0</v>
      </c>
      <c r="L569" s="6">
        <v>6.0809171953620007</v>
      </c>
      <c r="M569" s="18">
        <v>1094.5650951651601</v>
      </c>
      <c r="N569" s="18"/>
      <c r="O569" s="18"/>
    </row>
    <row r="570" spans="2:15" x14ac:dyDescent="0.3">
      <c r="B570" s="7">
        <v>28.019178082191782</v>
      </c>
      <c r="C570" s="12">
        <v>43101</v>
      </c>
      <c r="D570" s="1">
        <v>365</v>
      </c>
      <c r="E570" s="20">
        <v>18.305530303030302</v>
      </c>
      <c r="F570" s="7">
        <v>0.18305530303030304</v>
      </c>
      <c r="G570" s="6">
        <v>51.935727361912775</v>
      </c>
      <c r="H570" s="20">
        <v>1.0000000000000001E-9</v>
      </c>
      <c r="I570" s="20">
        <v>1.0000000000000001E-9</v>
      </c>
      <c r="J570" s="20">
        <v>1.0000000000000001E-9</v>
      </c>
      <c r="K570" s="42">
        <v>0</v>
      </c>
      <c r="L570" s="6">
        <v>6.0809171953620007</v>
      </c>
      <c r="M570" s="18">
        <v>1094.5650951651601</v>
      </c>
      <c r="N570" s="18"/>
      <c r="O570" s="18"/>
    </row>
    <row r="571" spans="2:15" x14ac:dyDescent="0.3">
      <c r="B571" s="7">
        <v>29.019178082191782</v>
      </c>
      <c r="C571" s="12">
        <v>43466</v>
      </c>
      <c r="D571" s="1">
        <v>365</v>
      </c>
      <c r="E571" s="20">
        <v>28.501249999999995</v>
      </c>
      <c r="F571" s="7">
        <v>0.28501249999999995</v>
      </c>
      <c r="G571" s="6">
        <v>53.519130139690553</v>
      </c>
      <c r="H571" s="20">
        <v>1.0000000000000001E-9</v>
      </c>
      <c r="I571" s="20">
        <v>1.0000000000000001E-9</v>
      </c>
      <c r="J571" s="20">
        <v>1.0000000000000001E-9</v>
      </c>
      <c r="K571" s="42">
        <v>0</v>
      </c>
      <c r="L571" s="6">
        <v>6.0809171953620007</v>
      </c>
      <c r="M571" s="18">
        <v>1094.5650951651601</v>
      </c>
      <c r="N571" s="18"/>
      <c r="O571" s="18"/>
    </row>
    <row r="572" spans="2:15" x14ac:dyDescent="0.3">
      <c r="B572" s="7">
        <v>30</v>
      </c>
      <c r="C572" s="12">
        <v>43831</v>
      </c>
      <c r="D572" s="1">
        <v>366</v>
      </c>
      <c r="E572" s="20">
        <v>14.165833333333332</v>
      </c>
      <c r="F572" s="7">
        <v>0.1416583333333333</v>
      </c>
      <c r="G572" s="6">
        <v>54.306120880431294</v>
      </c>
      <c r="H572" s="20">
        <v>1.0000000000000001E-9</v>
      </c>
      <c r="I572" s="20">
        <v>1.0000000000000001E-9</v>
      </c>
      <c r="J572" s="20">
        <v>1.0000000000000001E-9</v>
      </c>
      <c r="K572" s="42">
        <v>0</v>
      </c>
      <c r="L572" s="6">
        <v>6.0809171953620007</v>
      </c>
      <c r="M572" s="18">
        <v>1094.5650951651601</v>
      </c>
      <c r="N572" s="18"/>
      <c r="O572" s="18"/>
    </row>
    <row r="574" spans="2:15" x14ac:dyDescent="0.3">
      <c r="C574" s="13" t="s">
        <v>103</v>
      </c>
      <c r="F574" s="7">
        <v>0.32583672528258778</v>
      </c>
      <c r="H574" s="8">
        <v>0.10140428247799217</v>
      </c>
      <c r="I574" s="8">
        <f>AVERAGE(I543:I556)</f>
        <v>0.43435122824014288</v>
      </c>
      <c r="K574" s="41">
        <v>2.5266847793519651</v>
      </c>
    </row>
  </sheetData>
  <pageMargins left="0.7" right="0.7" top="0.75" bottom="0.75" header="0.3" footer="0.3"/>
  <rowBreaks count="11" manualBreakCount="11">
    <brk id="81" max="1048575" man="1"/>
    <brk id="126" max="1048575" man="1"/>
    <brk id="171" max="1048575" man="1"/>
    <brk id="216" max="1048575" man="1"/>
    <brk id="261" max="1048575" man="1"/>
    <brk id="306" max="1048575" man="1"/>
    <brk id="351" max="1048575" man="1"/>
    <brk id="396" max="1048575" man="1"/>
    <brk id="441" max="1048575" man="1"/>
    <brk id="486" max="1048575" man="1"/>
    <brk id="531" max="1048575"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AFB445702CF94C9AC867A109CE084B" ma:contentTypeVersion="13" ma:contentTypeDescription="Create a new document." ma:contentTypeScope="" ma:versionID="1444376c8163ef7cb7c18c47e618ba43">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0a320f0d-5bcb-4820-a83e-f16cbe4f7043" xmlns:ns6="5eed34c4-6b26-4761-909a-19af4fbc0cf9" targetNamespace="http://schemas.microsoft.com/office/2006/metadata/properties" ma:root="true" ma:fieldsID="0cc17173e2ea15cd5280e7f0eb77153d" ns1:_="" ns2:_="" ns3:_="" ns4:_="" ns5:_="" ns6:_="">
    <xsd:import namespace="http://schemas.microsoft.com/sharepoint/v3"/>
    <xsd:import namespace="4ffa91fb-a0ff-4ac5-b2db-65c790d184a4"/>
    <xsd:import namespace="http://schemas.microsoft.com/sharepoint.v3"/>
    <xsd:import namespace="http://schemas.microsoft.com/sharepoint/v3/fields"/>
    <xsd:import namespace="0a320f0d-5bcb-4820-a83e-f16cbe4f7043"/>
    <xsd:import namespace="5eed34c4-6b26-4761-909a-19af4fbc0cf9"/>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MediaServiceMetadata" minOccurs="0"/>
                <xsd:element ref="ns5:MediaServiceFastMetadata" minOccurs="0"/>
                <xsd:element ref="ns5:MediaServiceDateTaken" minOccurs="0"/>
                <xsd:element ref="ns5:MediaServiceAutoTags" minOccurs="0"/>
                <xsd:element ref="ns5:MediaServiceGenerationTime" minOccurs="0"/>
                <xsd:element ref="ns5:MediaServiceEventHashCode" minOccurs="0"/>
                <xsd:element ref="ns6:SharedWithUsers" minOccurs="0"/>
                <xsd:element ref="ns6:SharedWithDetails" minOccurs="0"/>
                <xsd:element ref="ns5:MediaServiceObjectDetectorVersions" minOccurs="0"/>
                <xsd:element ref="ns5:MediaLengthInSecond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23124f2f-64ff-42d9-beef-75536eca0ef9}" ma:internalName="TaxCatchAllLabel" ma:readOnly="true" ma:showField="CatchAllDataLabel" ma:web="5eed34c4-6b26-4761-909a-19af4fbc0cf9">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23124f2f-64ff-42d9-beef-75536eca0ef9}" ma:internalName="TaxCatchAll" ma:showField="CatchAllData" ma:web="5eed34c4-6b26-4761-909a-19af4fbc0cf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a320f0d-5bcb-4820-a83e-f16cbe4f7043"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DateTaken" ma:index="30" nillable="true" ma:displayName="MediaServiceDateTaken" ma:hidden="true" ma:internalName="MediaServiceDateTaken" ma:readOnly="true">
      <xsd:simpleType>
        <xsd:restriction base="dms:Text"/>
      </xsd:simpleType>
    </xsd:element>
    <xsd:element name="MediaServiceAutoTags" ma:index="31" nillable="true" ma:displayName="Tags" ma:internalName="MediaServiceAutoTags" ma:readOnly="true">
      <xsd:simpleType>
        <xsd:restriction base="dms:Text"/>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SearchProperties" ma:index="3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eed34c4-6b26-4761-909a-19af4fbc0cf9" elementFormDefault="qualified">
    <xsd:import namespace="http://schemas.microsoft.com/office/2006/documentManagement/types"/>
    <xsd:import namespace="http://schemas.microsoft.com/office/infopath/2007/PartnerControls"/>
    <xsd:element name="SharedWithUsers" ma:index="3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2025-01-30T14:39:09+00:00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Props1.xml><?xml version="1.0" encoding="utf-8"?>
<ds:datastoreItem xmlns:ds="http://schemas.openxmlformats.org/officeDocument/2006/customXml" ds:itemID="{FB89C6E9-D3EB-4B67-90DA-2D6269F24BBF}"/>
</file>

<file path=customXml/itemProps2.xml><?xml version="1.0" encoding="utf-8"?>
<ds:datastoreItem xmlns:ds="http://schemas.openxmlformats.org/officeDocument/2006/customXml" ds:itemID="{DA0363BE-44A7-4ADC-9CD4-58EA6D6AE38D}"/>
</file>

<file path=customXml/itemProps3.xml><?xml version="1.0" encoding="utf-8"?>
<ds:datastoreItem xmlns:ds="http://schemas.openxmlformats.org/officeDocument/2006/customXml" ds:itemID="{8D3CEC06-E0BF-4E56-A1A7-C61FFDE00954}"/>
</file>

<file path=customXml/itemProps4.xml><?xml version="1.0" encoding="utf-8"?>
<ds:datastoreItem xmlns:ds="http://schemas.openxmlformats.org/officeDocument/2006/customXml" ds:itemID="{1E27BC00-F74D-4676-B69C-A177418482A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vt:lpstr>
      <vt:lpstr>RMS-1</vt:lpstr>
      <vt:lpstr>RMS-2</vt:lpstr>
      <vt:lpstr>RMS-3</vt:lpstr>
      <vt:lpstr>R8A</vt:lpstr>
      <vt:lpstr>R8B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Garrabrants, Andrew</dc:creator>
  <cp:lastModifiedBy>Garrabrants, Andrew</cp:lastModifiedBy>
  <dcterms:created xsi:type="dcterms:W3CDTF">2023-12-03T18:29:03Z</dcterms:created>
  <dcterms:modified xsi:type="dcterms:W3CDTF">2025-01-29T18:58:24Z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0x010100A0AFB445702CF94C9AC867A109CE084B</vt:lpwstr>
  </property>
</Properties>
</file>